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OSplusData\Export\16 - bez cen - Sil. III 15278 - rekonstrukce kanalizace na ul. Masarykově\"/>
    </mc:Choice>
  </mc:AlternateContent>
  <bookViews>
    <workbookView xWindow="0" yWindow="0" windowWidth="28800" windowHeight="12300"/>
  </bookViews>
  <sheets>
    <sheet name="Rekapitulace stavby" sheetId="1" r:id="rId1"/>
    <sheet name="SO031 - Rekonstrukce jedn..." sheetId="2" r:id="rId2"/>
    <sheet name="SO032 - Jednotná přípojka" sheetId="3" r:id="rId3"/>
    <sheet name="SO301 - Hlavní sběrač" sheetId="4" r:id="rId4"/>
    <sheet name="SO302 - Domovní přípojky" sheetId="5" r:id="rId5"/>
    <sheet name="SO303 - Přepojení pro Cha..." sheetId="6" r:id="rId6"/>
    <sheet name="SO351 - Přeložka vodovodu" sheetId="7" r:id="rId7"/>
    <sheet name="SO90 - Ostatní rozpočtové..." sheetId="8" r:id="rId8"/>
  </sheets>
  <definedNames>
    <definedName name="_xlnm._FilterDatabase" localSheetId="1" hidden="1">'SO031 - Rekonstrukce jedn...'!$C$122:$K$696</definedName>
    <definedName name="_xlnm._FilterDatabase" localSheetId="2" hidden="1">'SO032 - Jednotná přípojka'!$C$122:$K$310</definedName>
    <definedName name="_xlnm._FilterDatabase" localSheetId="3" hidden="1">'SO301 - Hlavní sběrač'!$C$124:$K$1424</definedName>
    <definedName name="_xlnm._FilterDatabase" localSheetId="4" hidden="1">'SO302 - Domovní přípojky'!$C$122:$K$792</definedName>
    <definedName name="_xlnm._FilterDatabase" localSheetId="5" hidden="1">'SO303 - Přepojení pro Cha...'!$C$122:$K$696</definedName>
    <definedName name="_xlnm._FilterDatabase" localSheetId="6" hidden="1">'SO351 - Přeložka vodovodu'!$C$122:$K$381</definedName>
    <definedName name="_xlnm._FilterDatabase" localSheetId="7" hidden="1">'SO90 - Ostatní rozpočtové...'!$C$117:$K$214</definedName>
    <definedName name="_xlnm.Print_Titles" localSheetId="0">'Rekapitulace stavby'!$92:$92</definedName>
    <definedName name="_xlnm.Print_Titles" localSheetId="1">'SO031 - Rekonstrukce jedn...'!$122:$122</definedName>
    <definedName name="_xlnm.Print_Titles" localSheetId="2">'SO032 - Jednotná přípojka'!$122:$122</definedName>
    <definedName name="_xlnm.Print_Titles" localSheetId="3">'SO301 - Hlavní sběrač'!$124:$124</definedName>
    <definedName name="_xlnm.Print_Titles" localSheetId="4">'SO302 - Domovní přípojky'!$122:$122</definedName>
    <definedName name="_xlnm.Print_Titles" localSheetId="5">'SO303 - Přepojení pro Cha...'!$122:$122</definedName>
    <definedName name="_xlnm.Print_Titles" localSheetId="6">'SO351 - Přeložka vodovodu'!$122:$122</definedName>
    <definedName name="_xlnm.Print_Titles" localSheetId="7">'SO90 - Ostatní rozpočtové...'!$117:$117</definedName>
    <definedName name="_xlnm.Print_Area" localSheetId="0">'Rekapitulace stavby'!$D$4:$AO$76,'Rekapitulace stavby'!$C$82:$AQ$102</definedName>
    <definedName name="_xlnm.Print_Area" localSheetId="1">'SO031 - Rekonstrukce jedn...'!$C$4:$J$39,'SO031 - Rekonstrukce jedn...'!$C$50:$J$76,'SO031 - Rekonstrukce jedn...'!$C$82:$J$104,'SO031 - Rekonstrukce jedn...'!$C$110:$K$696</definedName>
    <definedName name="_xlnm.Print_Area" localSheetId="2">'SO032 - Jednotná přípojka'!$C$4:$J$39,'SO032 - Jednotná přípojka'!$C$50:$J$76,'SO032 - Jednotná přípojka'!$C$82:$J$104,'SO032 - Jednotná přípojka'!$C$110:$K$310</definedName>
    <definedName name="_xlnm.Print_Area" localSheetId="3">'SO301 - Hlavní sběrač'!$C$4:$J$39,'SO301 - Hlavní sběrač'!$C$50:$J$76,'SO301 - Hlavní sběrač'!$C$82:$J$106,'SO301 - Hlavní sběrač'!$C$112:$K$1424</definedName>
    <definedName name="_xlnm.Print_Area" localSheetId="4">'SO302 - Domovní přípojky'!$C$4:$J$39,'SO302 - Domovní přípojky'!$C$50:$J$76,'SO302 - Domovní přípojky'!$C$82:$J$104,'SO302 - Domovní přípojky'!$C$110:$K$792</definedName>
    <definedName name="_xlnm.Print_Area" localSheetId="5">'SO303 - Přepojení pro Cha...'!$C$4:$J$39,'SO303 - Přepojení pro Cha...'!$C$50:$J$76,'SO303 - Přepojení pro Cha...'!$C$82:$J$104,'SO303 - Přepojení pro Cha...'!$C$110:$K$696</definedName>
    <definedName name="_xlnm.Print_Area" localSheetId="6">'SO351 - Přeložka vodovodu'!$C$4:$J$39,'SO351 - Přeložka vodovodu'!$C$50:$J$76,'SO351 - Přeložka vodovodu'!$C$82:$J$104,'SO351 - Přeložka vodovodu'!$C$110:$K$381</definedName>
    <definedName name="_xlnm.Print_Area" localSheetId="7">'SO90 - Ostatní rozpočtové...'!$C$4:$J$39,'SO90 - Ostatní rozpočtové...'!$C$50:$J$76,'SO90 - Ostatní rozpočtové...'!$C$82:$J$99,'SO90 - Ostatní rozpočtové...'!$C$105:$K$214</definedName>
  </definedNames>
  <calcPr calcId="162913"/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 s="1"/>
  <c r="BI213" i="8"/>
  <c r="BH213" i="8"/>
  <c r="BG213" i="8"/>
  <c r="BF213" i="8"/>
  <c r="T213" i="8"/>
  <c r="R213" i="8"/>
  <c r="P213" i="8"/>
  <c r="BI211" i="8"/>
  <c r="BH211" i="8"/>
  <c r="BG211" i="8"/>
  <c r="BF211" i="8"/>
  <c r="T211" i="8"/>
  <c r="R211" i="8"/>
  <c r="P211" i="8"/>
  <c r="BI207" i="8"/>
  <c r="BH207" i="8"/>
  <c r="BG207" i="8"/>
  <c r="BF207" i="8"/>
  <c r="T207" i="8"/>
  <c r="R207" i="8"/>
  <c r="P207" i="8"/>
  <c r="BI205" i="8"/>
  <c r="BH205" i="8"/>
  <c r="BG205" i="8"/>
  <c r="BF205" i="8"/>
  <c r="T205" i="8"/>
  <c r="R205" i="8"/>
  <c r="P205" i="8"/>
  <c r="BI203" i="8"/>
  <c r="BH203" i="8"/>
  <c r="BG203" i="8"/>
  <c r="BF203" i="8"/>
  <c r="T203" i="8"/>
  <c r="R203" i="8"/>
  <c r="P203" i="8"/>
  <c r="BI198" i="8"/>
  <c r="BH198" i="8"/>
  <c r="BG198" i="8"/>
  <c r="BF198" i="8"/>
  <c r="T198" i="8"/>
  <c r="R198" i="8"/>
  <c r="P198" i="8"/>
  <c r="BI196" i="8"/>
  <c r="BH196" i="8"/>
  <c r="BG196" i="8"/>
  <c r="BF196" i="8"/>
  <c r="T196" i="8"/>
  <c r="R196" i="8"/>
  <c r="P196" i="8"/>
  <c r="BI186" i="8"/>
  <c r="BH186" i="8"/>
  <c r="BG186" i="8"/>
  <c r="BF186" i="8"/>
  <c r="T186" i="8"/>
  <c r="R186" i="8"/>
  <c r="P186" i="8"/>
  <c r="BI184" i="8"/>
  <c r="BH184" i="8"/>
  <c r="BG184" i="8"/>
  <c r="BF184" i="8"/>
  <c r="T184" i="8"/>
  <c r="R184" i="8"/>
  <c r="P184" i="8"/>
  <c r="BI182" i="8"/>
  <c r="BH182" i="8"/>
  <c r="BG182" i="8"/>
  <c r="BF182" i="8"/>
  <c r="T182" i="8"/>
  <c r="R182" i="8"/>
  <c r="P182" i="8"/>
  <c r="BI180" i="8"/>
  <c r="BH180" i="8"/>
  <c r="BG180" i="8"/>
  <c r="BF180" i="8"/>
  <c r="T180" i="8"/>
  <c r="R180" i="8"/>
  <c r="P180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25" i="8"/>
  <c r="BH125" i="8"/>
  <c r="BG125" i="8"/>
  <c r="BF125" i="8"/>
  <c r="T125" i="8"/>
  <c r="R125" i="8"/>
  <c r="P125" i="8"/>
  <c r="BI123" i="8"/>
  <c r="BH123" i="8"/>
  <c r="BG123" i="8"/>
  <c r="BF123" i="8"/>
  <c r="T123" i="8"/>
  <c r="R123" i="8"/>
  <c r="P123" i="8"/>
  <c r="BI121" i="8"/>
  <c r="BH121" i="8"/>
  <c r="BG121" i="8"/>
  <c r="BF121" i="8"/>
  <c r="T121" i="8"/>
  <c r="R121" i="8"/>
  <c r="P121" i="8"/>
  <c r="F112" i="8"/>
  <c r="E110" i="8"/>
  <c r="F89" i="8"/>
  <c r="E87" i="8"/>
  <c r="J24" i="8"/>
  <c r="E24" i="8"/>
  <c r="J115" i="8" s="1"/>
  <c r="J23" i="8"/>
  <c r="J21" i="8"/>
  <c r="E21" i="8"/>
  <c r="J114" i="8" s="1"/>
  <c r="J20" i="8"/>
  <c r="J18" i="8"/>
  <c r="E18" i="8"/>
  <c r="F115" i="8" s="1"/>
  <c r="J17" i="8"/>
  <c r="J15" i="8"/>
  <c r="E15" i="8"/>
  <c r="F91" i="8" s="1"/>
  <c r="J14" i="8"/>
  <c r="J89" i="8"/>
  <c r="E7" i="8"/>
  <c r="E85" i="8" s="1"/>
  <c r="J37" i="7"/>
  <c r="J36" i="7"/>
  <c r="AY100" i="1" s="1"/>
  <c r="J35" i="7"/>
  <c r="AX100" i="1"/>
  <c r="BI381" i="7"/>
  <c r="BH381" i="7"/>
  <c r="BG381" i="7"/>
  <c r="BF381" i="7"/>
  <c r="T381" i="7"/>
  <c r="R381" i="7"/>
  <c r="P381" i="7"/>
  <c r="BI379" i="7"/>
  <c r="BH379" i="7"/>
  <c r="BG379" i="7"/>
  <c r="BF379" i="7"/>
  <c r="T379" i="7"/>
  <c r="R379" i="7"/>
  <c r="P379" i="7"/>
  <c r="BI376" i="7"/>
  <c r="BH376" i="7"/>
  <c r="BG376" i="7"/>
  <c r="BF376" i="7"/>
  <c r="T376" i="7"/>
  <c r="R376" i="7"/>
  <c r="P376" i="7"/>
  <c r="BI373" i="7"/>
  <c r="BH373" i="7"/>
  <c r="BG373" i="7"/>
  <c r="BF373" i="7"/>
  <c r="T373" i="7"/>
  <c r="R373" i="7"/>
  <c r="P373" i="7"/>
  <c r="BI371" i="7"/>
  <c r="BH371" i="7"/>
  <c r="BG371" i="7"/>
  <c r="BF371" i="7"/>
  <c r="T371" i="7"/>
  <c r="R371" i="7"/>
  <c r="P371" i="7"/>
  <c r="BI368" i="7"/>
  <c r="BH368" i="7"/>
  <c r="BG368" i="7"/>
  <c r="BF368" i="7"/>
  <c r="T368" i="7"/>
  <c r="R368" i="7"/>
  <c r="P368" i="7"/>
  <c r="BI365" i="7"/>
  <c r="BH365" i="7"/>
  <c r="BG365" i="7"/>
  <c r="BF365" i="7"/>
  <c r="T365" i="7"/>
  <c r="R365" i="7"/>
  <c r="P365" i="7"/>
  <c r="BI363" i="7"/>
  <c r="BH363" i="7"/>
  <c r="BG363" i="7"/>
  <c r="BF363" i="7"/>
  <c r="T363" i="7"/>
  <c r="R363" i="7"/>
  <c r="P363" i="7"/>
  <c r="BI361" i="7"/>
  <c r="BH361" i="7"/>
  <c r="BG361" i="7"/>
  <c r="BF361" i="7"/>
  <c r="T361" i="7"/>
  <c r="R361" i="7"/>
  <c r="P361" i="7"/>
  <c r="BI359" i="7"/>
  <c r="BH359" i="7"/>
  <c r="BG359" i="7"/>
  <c r="BF359" i="7"/>
  <c r="T359" i="7"/>
  <c r="R359" i="7"/>
  <c r="P359" i="7"/>
  <c r="BI357" i="7"/>
  <c r="BH357" i="7"/>
  <c r="BG357" i="7"/>
  <c r="BF357" i="7"/>
  <c r="T357" i="7"/>
  <c r="R357" i="7"/>
  <c r="P357" i="7"/>
  <c r="BI355" i="7"/>
  <c r="BH355" i="7"/>
  <c r="BG355" i="7"/>
  <c r="BF355" i="7"/>
  <c r="T355" i="7"/>
  <c r="R355" i="7"/>
  <c r="P355" i="7"/>
  <c r="BI353" i="7"/>
  <c r="BH353" i="7"/>
  <c r="BG353" i="7"/>
  <c r="BF353" i="7"/>
  <c r="T353" i="7"/>
  <c r="R353" i="7"/>
  <c r="P353" i="7"/>
  <c r="BI351" i="7"/>
  <c r="BH351" i="7"/>
  <c r="BG351" i="7"/>
  <c r="BF351" i="7"/>
  <c r="T351" i="7"/>
  <c r="R351" i="7"/>
  <c r="P351" i="7"/>
  <c r="BI349" i="7"/>
  <c r="BH349" i="7"/>
  <c r="BG349" i="7"/>
  <c r="BF349" i="7"/>
  <c r="T349" i="7"/>
  <c r="R349" i="7"/>
  <c r="P349" i="7"/>
  <c r="BI347" i="7"/>
  <c r="BH347" i="7"/>
  <c r="BG347" i="7"/>
  <c r="BF347" i="7"/>
  <c r="T347" i="7"/>
  <c r="R347" i="7"/>
  <c r="P347" i="7"/>
  <c r="BI345" i="7"/>
  <c r="BH345" i="7"/>
  <c r="BG345" i="7"/>
  <c r="BF345" i="7"/>
  <c r="T345" i="7"/>
  <c r="R345" i="7"/>
  <c r="P345" i="7"/>
  <c r="BI343" i="7"/>
  <c r="BH343" i="7"/>
  <c r="BG343" i="7"/>
  <c r="BF343" i="7"/>
  <c r="T343" i="7"/>
  <c r="R343" i="7"/>
  <c r="P343" i="7"/>
  <c r="BI340" i="7"/>
  <c r="BH340" i="7"/>
  <c r="BG340" i="7"/>
  <c r="BF340" i="7"/>
  <c r="T340" i="7"/>
  <c r="R340" i="7"/>
  <c r="P340" i="7"/>
  <c r="BI338" i="7"/>
  <c r="BH338" i="7"/>
  <c r="BG338" i="7"/>
  <c r="BF338" i="7"/>
  <c r="T338" i="7"/>
  <c r="R338" i="7"/>
  <c r="P338" i="7"/>
  <c r="BI335" i="7"/>
  <c r="BH335" i="7"/>
  <c r="BG335" i="7"/>
  <c r="BF335" i="7"/>
  <c r="T335" i="7"/>
  <c r="R335" i="7"/>
  <c r="P335" i="7"/>
  <c r="BI332" i="7"/>
  <c r="BH332" i="7"/>
  <c r="BG332" i="7"/>
  <c r="BF332" i="7"/>
  <c r="T332" i="7"/>
  <c r="R332" i="7"/>
  <c r="P332" i="7"/>
  <c r="BI330" i="7"/>
  <c r="BH330" i="7"/>
  <c r="BG330" i="7"/>
  <c r="BF330" i="7"/>
  <c r="T330" i="7"/>
  <c r="R330" i="7"/>
  <c r="P330" i="7"/>
  <c r="BI327" i="7"/>
  <c r="BH327" i="7"/>
  <c r="BG327" i="7"/>
  <c r="BF327" i="7"/>
  <c r="T327" i="7"/>
  <c r="R327" i="7"/>
  <c r="P327" i="7"/>
  <c r="BI325" i="7"/>
  <c r="BH325" i="7"/>
  <c r="BG325" i="7"/>
  <c r="BF325" i="7"/>
  <c r="T325" i="7"/>
  <c r="R325" i="7"/>
  <c r="P325" i="7"/>
  <c r="BI322" i="7"/>
  <c r="BH322" i="7"/>
  <c r="BG322" i="7"/>
  <c r="BF322" i="7"/>
  <c r="T322" i="7"/>
  <c r="R322" i="7"/>
  <c r="P322" i="7"/>
  <c r="BI319" i="7"/>
  <c r="BH319" i="7"/>
  <c r="BG319" i="7"/>
  <c r="BF319" i="7"/>
  <c r="T319" i="7"/>
  <c r="R319" i="7"/>
  <c r="P319" i="7"/>
  <c r="BI316" i="7"/>
  <c r="BH316" i="7"/>
  <c r="BG316" i="7"/>
  <c r="BF316" i="7"/>
  <c r="T316" i="7"/>
  <c r="R316" i="7"/>
  <c r="P316" i="7"/>
  <c r="BI313" i="7"/>
  <c r="BH313" i="7"/>
  <c r="BG313" i="7"/>
  <c r="BF313" i="7"/>
  <c r="T313" i="7"/>
  <c r="R313" i="7"/>
  <c r="P313" i="7"/>
  <c r="BI311" i="7"/>
  <c r="BH311" i="7"/>
  <c r="BG311" i="7"/>
  <c r="BF311" i="7"/>
  <c r="T311" i="7"/>
  <c r="R311" i="7"/>
  <c r="P311" i="7"/>
  <c r="BI309" i="7"/>
  <c r="BH309" i="7"/>
  <c r="BG309" i="7"/>
  <c r="BF309" i="7"/>
  <c r="T309" i="7"/>
  <c r="R309" i="7"/>
  <c r="P309" i="7"/>
  <c r="BI306" i="7"/>
  <c r="BH306" i="7"/>
  <c r="BG306" i="7"/>
  <c r="BF306" i="7"/>
  <c r="T306" i="7"/>
  <c r="R306" i="7"/>
  <c r="P306" i="7"/>
  <c r="BI304" i="7"/>
  <c r="BH304" i="7"/>
  <c r="BG304" i="7"/>
  <c r="BF304" i="7"/>
  <c r="T304" i="7"/>
  <c r="R304" i="7"/>
  <c r="P304" i="7"/>
  <c r="BI301" i="7"/>
  <c r="BH301" i="7"/>
  <c r="BG301" i="7"/>
  <c r="BF301" i="7"/>
  <c r="T301" i="7"/>
  <c r="R301" i="7"/>
  <c r="P301" i="7"/>
  <c r="BI298" i="7"/>
  <c r="BH298" i="7"/>
  <c r="BG298" i="7"/>
  <c r="BF298" i="7"/>
  <c r="T298" i="7"/>
  <c r="R298" i="7"/>
  <c r="P298" i="7"/>
  <c r="BI295" i="7"/>
  <c r="BH295" i="7"/>
  <c r="BG295" i="7"/>
  <c r="BF295" i="7"/>
  <c r="T295" i="7"/>
  <c r="R295" i="7"/>
  <c r="P295" i="7"/>
  <c r="BI292" i="7"/>
  <c r="BH292" i="7"/>
  <c r="BG292" i="7"/>
  <c r="BF292" i="7"/>
  <c r="T292" i="7"/>
  <c r="R292" i="7"/>
  <c r="P292" i="7"/>
  <c r="BI289" i="7"/>
  <c r="BH289" i="7"/>
  <c r="BG289" i="7"/>
  <c r="BF289" i="7"/>
  <c r="T289" i="7"/>
  <c r="R289" i="7"/>
  <c r="P289" i="7"/>
  <c r="BI283" i="7"/>
  <c r="BH283" i="7"/>
  <c r="BG283" i="7"/>
  <c r="BF283" i="7"/>
  <c r="T283" i="7"/>
  <c r="R283" i="7"/>
  <c r="P283" i="7"/>
  <c r="BI280" i="7"/>
  <c r="BH280" i="7"/>
  <c r="BG280" i="7"/>
  <c r="BF280" i="7"/>
  <c r="T280" i="7"/>
  <c r="R280" i="7"/>
  <c r="P280" i="7"/>
  <c r="BI277" i="7"/>
  <c r="BH277" i="7"/>
  <c r="BG277" i="7"/>
  <c r="BF277" i="7"/>
  <c r="T277" i="7"/>
  <c r="R277" i="7"/>
  <c r="P277" i="7"/>
  <c r="BI274" i="7"/>
  <c r="BH274" i="7"/>
  <c r="BG274" i="7"/>
  <c r="BF274" i="7"/>
  <c r="T274" i="7"/>
  <c r="R274" i="7"/>
  <c r="P274" i="7"/>
  <c r="BI271" i="7"/>
  <c r="BH271" i="7"/>
  <c r="BG271" i="7"/>
  <c r="BF271" i="7"/>
  <c r="T271" i="7"/>
  <c r="R271" i="7"/>
  <c r="P271" i="7"/>
  <c r="BI268" i="7"/>
  <c r="BH268" i="7"/>
  <c r="BG268" i="7"/>
  <c r="BF268" i="7"/>
  <c r="T268" i="7"/>
  <c r="R268" i="7"/>
  <c r="P268" i="7"/>
  <c r="BI266" i="7"/>
  <c r="BH266" i="7"/>
  <c r="BG266" i="7"/>
  <c r="BF266" i="7"/>
  <c r="T266" i="7"/>
  <c r="R266" i="7"/>
  <c r="P266" i="7"/>
  <c r="BI263" i="7"/>
  <c r="BH263" i="7"/>
  <c r="BG263" i="7"/>
  <c r="BF263" i="7"/>
  <c r="T263" i="7"/>
  <c r="R263" i="7"/>
  <c r="P263" i="7"/>
  <c r="BI259" i="7"/>
  <c r="BH259" i="7"/>
  <c r="BG259" i="7"/>
  <c r="BF259" i="7"/>
  <c r="T259" i="7"/>
  <c r="R259" i="7"/>
  <c r="P259" i="7"/>
  <c r="BI255" i="7"/>
  <c r="BH255" i="7"/>
  <c r="BG255" i="7"/>
  <c r="BF255" i="7"/>
  <c r="T255" i="7"/>
  <c r="R255" i="7"/>
  <c r="P255" i="7"/>
  <c r="BI251" i="7"/>
  <c r="BH251" i="7"/>
  <c r="BG251" i="7"/>
  <c r="BF251" i="7"/>
  <c r="T251" i="7"/>
  <c r="R251" i="7"/>
  <c r="P251" i="7"/>
  <c r="BI248" i="7"/>
  <c r="BH248" i="7"/>
  <c r="BG248" i="7"/>
  <c r="BF248" i="7"/>
  <c r="T248" i="7"/>
  <c r="R248" i="7"/>
  <c r="P248" i="7"/>
  <c r="BI246" i="7"/>
  <c r="BH246" i="7"/>
  <c r="BG246" i="7"/>
  <c r="BF246" i="7"/>
  <c r="T246" i="7"/>
  <c r="R246" i="7"/>
  <c r="P246" i="7"/>
  <c r="BI244" i="7"/>
  <c r="BH244" i="7"/>
  <c r="BG244" i="7"/>
  <c r="BF244" i="7"/>
  <c r="T244" i="7"/>
  <c r="R244" i="7"/>
  <c r="P244" i="7"/>
  <c r="BI241" i="7"/>
  <c r="BH241" i="7"/>
  <c r="BG241" i="7"/>
  <c r="BF241" i="7"/>
  <c r="T241" i="7"/>
  <c r="R241" i="7"/>
  <c r="P241" i="7"/>
  <c r="BI238" i="7"/>
  <c r="BH238" i="7"/>
  <c r="BG238" i="7"/>
  <c r="BF238" i="7"/>
  <c r="T238" i="7"/>
  <c r="R238" i="7"/>
  <c r="P238" i="7"/>
  <c r="BI235" i="7"/>
  <c r="BH235" i="7"/>
  <c r="BG235" i="7"/>
  <c r="BF235" i="7"/>
  <c r="T235" i="7"/>
  <c r="R235" i="7"/>
  <c r="P235" i="7"/>
  <c r="BI233" i="7"/>
  <c r="BH233" i="7"/>
  <c r="BG233" i="7"/>
  <c r="BF233" i="7"/>
  <c r="T233" i="7"/>
  <c r="R233" i="7"/>
  <c r="P233" i="7"/>
  <c r="BI229" i="7"/>
  <c r="BH229" i="7"/>
  <c r="BG229" i="7"/>
  <c r="BF229" i="7"/>
  <c r="T229" i="7"/>
  <c r="R229" i="7"/>
  <c r="P229" i="7"/>
  <c r="BI226" i="7"/>
  <c r="BH226" i="7"/>
  <c r="BG226" i="7"/>
  <c r="BF226" i="7"/>
  <c r="T226" i="7"/>
  <c r="R226" i="7"/>
  <c r="P226" i="7"/>
  <c r="BI224" i="7"/>
  <c r="BH224" i="7"/>
  <c r="BG224" i="7"/>
  <c r="BF224" i="7"/>
  <c r="T224" i="7"/>
  <c r="R224" i="7"/>
  <c r="P224" i="7"/>
  <c r="BI221" i="7"/>
  <c r="BH221" i="7"/>
  <c r="BG221" i="7"/>
  <c r="BF221" i="7"/>
  <c r="T221" i="7"/>
  <c r="R221" i="7"/>
  <c r="P221" i="7"/>
  <c r="BI217" i="7"/>
  <c r="BH217" i="7"/>
  <c r="BG217" i="7"/>
  <c r="BF217" i="7"/>
  <c r="T217" i="7"/>
  <c r="R217" i="7"/>
  <c r="P217" i="7"/>
  <c r="BI214" i="7"/>
  <c r="BH214" i="7"/>
  <c r="BG214" i="7"/>
  <c r="BF214" i="7"/>
  <c r="T214" i="7"/>
  <c r="R214" i="7"/>
  <c r="P214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192" i="7"/>
  <c r="BH192" i="7"/>
  <c r="BG192" i="7"/>
  <c r="BF192" i="7"/>
  <c r="T192" i="7"/>
  <c r="R192" i="7"/>
  <c r="P192" i="7"/>
  <c r="BI190" i="7"/>
  <c r="BH190" i="7"/>
  <c r="BG190" i="7"/>
  <c r="BF190" i="7"/>
  <c r="T190" i="7"/>
  <c r="R190" i="7"/>
  <c r="P190" i="7"/>
  <c r="BI188" i="7"/>
  <c r="BH188" i="7"/>
  <c r="BG188" i="7"/>
  <c r="BF188" i="7"/>
  <c r="T188" i="7"/>
  <c r="R188" i="7"/>
  <c r="P188" i="7"/>
  <c r="BI184" i="7"/>
  <c r="BH184" i="7"/>
  <c r="BG184" i="7"/>
  <c r="BF184" i="7"/>
  <c r="T184" i="7"/>
  <c r="R184" i="7"/>
  <c r="P184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6" i="7"/>
  <c r="BH176" i="7"/>
  <c r="BG176" i="7"/>
  <c r="BF176" i="7"/>
  <c r="T176" i="7"/>
  <c r="R176" i="7"/>
  <c r="P176" i="7"/>
  <c r="BI172" i="7"/>
  <c r="BH172" i="7"/>
  <c r="BG172" i="7"/>
  <c r="BF172" i="7"/>
  <c r="T172" i="7"/>
  <c r="R172" i="7"/>
  <c r="P172" i="7"/>
  <c r="BI170" i="7"/>
  <c r="BH170" i="7"/>
  <c r="BG170" i="7"/>
  <c r="BF170" i="7"/>
  <c r="T170" i="7"/>
  <c r="R170" i="7"/>
  <c r="P170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0" i="7"/>
  <c r="BH130" i="7"/>
  <c r="BG130" i="7"/>
  <c r="BF130" i="7"/>
  <c r="T130" i="7"/>
  <c r="R130" i="7"/>
  <c r="P130" i="7"/>
  <c r="BI126" i="7"/>
  <c r="BH126" i="7"/>
  <c r="BG126" i="7"/>
  <c r="BF126" i="7"/>
  <c r="T126" i="7"/>
  <c r="R126" i="7"/>
  <c r="P126" i="7"/>
  <c r="F117" i="7"/>
  <c r="E115" i="7"/>
  <c r="F89" i="7"/>
  <c r="E87" i="7"/>
  <c r="J24" i="7"/>
  <c r="E24" i="7"/>
  <c r="J120" i="7"/>
  <c r="J23" i="7"/>
  <c r="J21" i="7"/>
  <c r="E21" i="7"/>
  <c r="J119" i="7"/>
  <c r="J20" i="7"/>
  <c r="J18" i="7"/>
  <c r="E18" i="7"/>
  <c r="F92" i="7"/>
  <c r="J17" i="7"/>
  <c r="J15" i="7"/>
  <c r="E15" i="7"/>
  <c r="F119" i="7"/>
  <c r="J14" i="7"/>
  <c r="J117" i="7"/>
  <c r="E7" i="7"/>
  <c r="E113" i="7"/>
  <c r="J37" i="6"/>
  <c r="J36" i="6"/>
  <c r="AY99" i="1"/>
  <c r="J35" i="6"/>
  <c r="AX99" i="1" s="1"/>
  <c r="BI696" i="6"/>
  <c r="BH696" i="6"/>
  <c r="BG696" i="6"/>
  <c r="BF696" i="6"/>
  <c r="T696" i="6"/>
  <c r="R696" i="6"/>
  <c r="P696" i="6"/>
  <c r="BI694" i="6"/>
  <c r="BH694" i="6"/>
  <c r="BG694" i="6"/>
  <c r="BF694" i="6"/>
  <c r="T694" i="6"/>
  <c r="R694" i="6"/>
  <c r="P694" i="6"/>
  <c r="BI691" i="6"/>
  <c r="BH691" i="6"/>
  <c r="BG691" i="6"/>
  <c r="BF691" i="6"/>
  <c r="T691" i="6"/>
  <c r="R691" i="6"/>
  <c r="P691" i="6"/>
  <c r="BI688" i="6"/>
  <c r="BH688" i="6"/>
  <c r="BG688" i="6"/>
  <c r="BF688" i="6"/>
  <c r="T688" i="6"/>
  <c r="R688" i="6"/>
  <c r="P688" i="6"/>
  <c r="BI685" i="6"/>
  <c r="BH685" i="6"/>
  <c r="BG685" i="6"/>
  <c r="BF685" i="6"/>
  <c r="T685" i="6"/>
  <c r="R685" i="6"/>
  <c r="P685" i="6"/>
  <c r="BI682" i="6"/>
  <c r="BH682" i="6"/>
  <c r="BG682" i="6"/>
  <c r="BF682" i="6"/>
  <c r="T682" i="6"/>
  <c r="R682" i="6"/>
  <c r="P682" i="6"/>
  <c r="BI680" i="6"/>
  <c r="BH680" i="6"/>
  <c r="BG680" i="6"/>
  <c r="BF680" i="6"/>
  <c r="T680" i="6"/>
  <c r="R680" i="6"/>
  <c r="P680" i="6"/>
  <c r="BI666" i="6"/>
  <c r="BH666" i="6"/>
  <c r="BG666" i="6"/>
  <c r="BF666" i="6"/>
  <c r="T666" i="6"/>
  <c r="R666" i="6"/>
  <c r="P666" i="6"/>
  <c r="BI664" i="6"/>
  <c r="BH664" i="6"/>
  <c r="BG664" i="6"/>
  <c r="BF664" i="6"/>
  <c r="T664" i="6"/>
  <c r="R664" i="6"/>
  <c r="P664" i="6"/>
  <c r="BI662" i="6"/>
  <c r="BH662" i="6"/>
  <c r="BG662" i="6"/>
  <c r="BF662" i="6"/>
  <c r="T662" i="6"/>
  <c r="R662" i="6"/>
  <c r="P662" i="6"/>
  <c r="BI658" i="6"/>
  <c r="BH658" i="6"/>
  <c r="BG658" i="6"/>
  <c r="BF658" i="6"/>
  <c r="T658" i="6"/>
  <c r="R658" i="6"/>
  <c r="P658" i="6"/>
  <c r="BI655" i="6"/>
  <c r="BH655" i="6"/>
  <c r="BG655" i="6"/>
  <c r="BF655" i="6"/>
  <c r="T655" i="6"/>
  <c r="R655" i="6"/>
  <c r="P655" i="6"/>
  <c r="BI650" i="6"/>
  <c r="BH650" i="6"/>
  <c r="BG650" i="6"/>
  <c r="BF650" i="6"/>
  <c r="T650" i="6"/>
  <c r="R650" i="6"/>
  <c r="P650" i="6"/>
  <c r="BI645" i="6"/>
  <c r="BH645" i="6"/>
  <c r="BG645" i="6"/>
  <c r="BF645" i="6"/>
  <c r="T645" i="6"/>
  <c r="R645" i="6"/>
  <c r="P645" i="6"/>
  <c r="BI635" i="6"/>
  <c r="BH635" i="6"/>
  <c r="BG635" i="6"/>
  <c r="BF635" i="6"/>
  <c r="T635" i="6"/>
  <c r="R635" i="6"/>
  <c r="P635" i="6"/>
  <c r="BI632" i="6"/>
  <c r="BH632" i="6"/>
  <c r="BG632" i="6"/>
  <c r="BF632" i="6"/>
  <c r="T632" i="6"/>
  <c r="R632" i="6"/>
  <c r="P632" i="6"/>
  <c r="BI629" i="6"/>
  <c r="BH629" i="6"/>
  <c r="BG629" i="6"/>
  <c r="BF629" i="6"/>
  <c r="T629" i="6"/>
  <c r="R629" i="6"/>
  <c r="P629" i="6"/>
  <c r="BI626" i="6"/>
  <c r="BH626" i="6"/>
  <c r="BG626" i="6"/>
  <c r="BF626" i="6"/>
  <c r="T626" i="6"/>
  <c r="R626" i="6"/>
  <c r="P626" i="6"/>
  <c r="BI624" i="6"/>
  <c r="BH624" i="6"/>
  <c r="BG624" i="6"/>
  <c r="BF624" i="6"/>
  <c r="T624" i="6"/>
  <c r="R624" i="6"/>
  <c r="P624" i="6"/>
  <c r="BI622" i="6"/>
  <c r="BH622" i="6"/>
  <c r="BG622" i="6"/>
  <c r="BF622" i="6"/>
  <c r="T622" i="6"/>
  <c r="R622" i="6"/>
  <c r="P622" i="6"/>
  <c r="BI619" i="6"/>
  <c r="BH619" i="6"/>
  <c r="BG619" i="6"/>
  <c r="BF619" i="6"/>
  <c r="T619" i="6"/>
  <c r="R619" i="6"/>
  <c r="P619" i="6"/>
  <c r="BI617" i="6"/>
  <c r="BH617" i="6"/>
  <c r="BG617" i="6"/>
  <c r="BF617" i="6"/>
  <c r="T617" i="6"/>
  <c r="R617" i="6"/>
  <c r="P617" i="6"/>
  <c r="BI614" i="6"/>
  <c r="BH614" i="6"/>
  <c r="BG614" i="6"/>
  <c r="BF614" i="6"/>
  <c r="T614" i="6"/>
  <c r="R614" i="6"/>
  <c r="P614" i="6"/>
  <c r="BI612" i="6"/>
  <c r="BH612" i="6"/>
  <c r="BG612" i="6"/>
  <c r="BF612" i="6"/>
  <c r="T612" i="6"/>
  <c r="R612" i="6"/>
  <c r="P612" i="6"/>
  <c r="BI609" i="6"/>
  <c r="BH609" i="6"/>
  <c r="BG609" i="6"/>
  <c r="BF609" i="6"/>
  <c r="T609" i="6"/>
  <c r="R609" i="6"/>
  <c r="P609" i="6"/>
  <c r="BI606" i="6"/>
  <c r="BH606" i="6"/>
  <c r="BG606" i="6"/>
  <c r="BF606" i="6"/>
  <c r="T606" i="6"/>
  <c r="R606" i="6"/>
  <c r="P606" i="6"/>
  <c r="BI603" i="6"/>
  <c r="BH603" i="6"/>
  <c r="BG603" i="6"/>
  <c r="BF603" i="6"/>
  <c r="T603" i="6"/>
  <c r="R603" i="6"/>
  <c r="P603" i="6"/>
  <c r="BI600" i="6"/>
  <c r="BH600" i="6"/>
  <c r="BG600" i="6"/>
  <c r="BF600" i="6"/>
  <c r="T600" i="6"/>
  <c r="R600" i="6"/>
  <c r="P600" i="6"/>
  <c r="BI598" i="6"/>
  <c r="BH598" i="6"/>
  <c r="BG598" i="6"/>
  <c r="BF598" i="6"/>
  <c r="T598" i="6"/>
  <c r="R598" i="6"/>
  <c r="P598" i="6"/>
  <c r="BI580" i="6"/>
  <c r="BH580" i="6"/>
  <c r="BG580" i="6"/>
  <c r="BF580" i="6"/>
  <c r="T580" i="6"/>
  <c r="R580" i="6"/>
  <c r="P580" i="6"/>
  <c r="BI577" i="6"/>
  <c r="BH577" i="6"/>
  <c r="BG577" i="6"/>
  <c r="BF577" i="6"/>
  <c r="T577" i="6"/>
  <c r="R577" i="6"/>
  <c r="P577" i="6"/>
  <c r="BI574" i="6"/>
  <c r="BH574" i="6"/>
  <c r="BG574" i="6"/>
  <c r="BF574" i="6"/>
  <c r="T574" i="6"/>
  <c r="R574" i="6"/>
  <c r="P574" i="6"/>
  <c r="BI571" i="6"/>
  <c r="BH571" i="6"/>
  <c r="BG571" i="6"/>
  <c r="BF571" i="6"/>
  <c r="T571" i="6"/>
  <c r="R571" i="6"/>
  <c r="P571" i="6"/>
  <c r="BI568" i="6"/>
  <c r="BH568" i="6"/>
  <c r="BG568" i="6"/>
  <c r="BF568" i="6"/>
  <c r="T568" i="6"/>
  <c r="R568" i="6"/>
  <c r="P568" i="6"/>
  <c r="BI565" i="6"/>
  <c r="BH565" i="6"/>
  <c r="BG565" i="6"/>
  <c r="BF565" i="6"/>
  <c r="T565" i="6"/>
  <c r="R565" i="6"/>
  <c r="P565" i="6"/>
  <c r="BI562" i="6"/>
  <c r="BH562" i="6"/>
  <c r="BG562" i="6"/>
  <c r="BF562" i="6"/>
  <c r="T562" i="6"/>
  <c r="R562" i="6"/>
  <c r="P562" i="6"/>
  <c r="BI559" i="6"/>
  <c r="BH559" i="6"/>
  <c r="BG559" i="6"/>
  <c r="BF559" i="6"/>
  <c r="T559" i="6"/>
  <c r="R559" i="6"/>
  <c r="P559" i="6"/>
  <c r="BI557" i="6"/>
  <c r="BH557" i="6"/>
  <c r="BG557" i="6"/>
  <c r="BF557" i="6"/>
  <c r="T557" i="6"/>
  <c r="R557" i="6"/>
  <c r="P557" i="6"/>
  <c r="BI555" i="6"/>
  <c r="BH555" i="6"/>
  <c r="BG555" i="6"/>
  <c r="BF555" i="6"/>
  <c r="T555" i="6"/>
  <c r="R555" i="6"/>
  <c r="P555" i="6"/>
  <c r="BI552" i="6"/>
  <c r="BH552" i="6"/>
  <c r="BG552" i="6"/>
  <c r="BF552" i="6"/>
  <c r="T552" i="6"/>
  <c r="R552" i="6"/>
  <c r="P552" i="6"/>
  <c r="BI550" i="6"/>
  <c r="BH550" i="6"/>
  <c r="BG550" i="6"/>
  <c r="BF550" i="6"/>
  <c r="T550" i="6"/>
  <c r="R550" i="6"/>
  <c r="P550" i="6"/>
  <c r="BI547" i="6"/>
  <c r="BH547" i="6"/>
  <c r="BG547" i="6"/>
  <c r="BF547" i="6"/>
  <c r="T547" i="6"/>
  <c r="R547" i="6"/>
  <c r="P547" i="6"/>
  <c r="BI545" i="6"/>
  <c r="BH545" i="6"/>
  <c r="BG545" i="6"/>
  <c r="BF545" i="6"/>
  <c r="T545" i="6"/>
  <c r="R545" i="6"/>
  <c r="P545" i="6"/>
  <c r="BI542" i="6"/>
  <c r="BH542" i="6"/>
  <c r="BG542" i="6"/>
  <c r="BF542" i="6"/>
  <c r="T542" i="6"/>
  <c r="R542" i="6"/>
  <c r="P542" i="6"/>
  <c r="BI540" i="6"/>
  <c r="BH540" i="6"/>
  <c r="BG540" i="6"/>
  <c r="BF540" i="6"/>
  <c r="T540" i="6"/>
  <c r="R540" i="6"/>
  <c r="P540" i="6"/>
  <c r="BI537" i="6"/>
  <c r="BH537" i="6"/>
  <c r="BG537" i="6"/>
  <c r="BF537" i="6"/>
  <c r="T537" i="6"/>
  <c r="R537" i="6"/>
  <c r="P537" i="6"/>
  <c r="BI533" i="6"/>
  <c r="BH533" i="6"/>
  <c r="BG533" i="6"/>
  <c r="BF533" i="6"/>
  <c r="T533" i="6"/>
  <c r="R533" i="6"/>
  <c r="P533" i="6"/>
  <c r="BI526" i="6"/>
  <c r="BH526" i="6"/>
  <c r="BG526" i="6"/>
  <c r="BF526" i="6"/>
  <c r="T526" i="6"/>
  <c r="R526" i="6"/>
  <c r="P526" i="6"/>
  <c r="BI521" i="6"/>
  <c r="BH521" i="6"/>
  <c r="BG521" i="6"/>
  <c r="BF521" i="6"/>
  <c r="T521" i="6"/>
  <c r="R521" i="6"/>
  <c r="P521" i="6"/>
  <c r="BI510" i="6"/>
  <c r="BH510" i="6"/>
  <c r="BG510" i="6"/>
  <c r="BF510" i="6"/>
  <c r="T510" i="6"/>
  <c r="R510" i="6"/>
  <c r="P510" i="6"/>
  <c r="BI508" i="6"/>
  <c r="BH508" i="6"/>
  <c r="BG508" i="6"/>
  <c r="BF508" i="6"/>
  <c r="T508" i="6"/>
  <c r="R508" i="6"/>
  <c r="P508" i="6"/>
  <c r="BI506" i="6"/>
  <c r="BH506" i="6"/>
  <c r="BG506" i="6"/>
  <c r="BF506" i="6"/>
  <c r="T506" i="6"/>
  <c r="R506" i="6"/>
  <c r="P506" i="6"/>
  <c r="BI503" i="6"/>
  <c r="BH503" i="6"/>
  <c r="BG503" i="6"/>
  <c r="BF503" i="6"/>
  <c r="T503" i="6"/>
  <c r="R503" i="6"/>
  <c r="P503" i="6"/>
  <c r="BI499" i="6"/>
  <c r="BH499" i="6"/>
  <c r="BG499" i="6"/>
  <c r="BF499" i="6"/>
  <c r="T499" i="6"/>
  <c r="R499" i="6"/>
  <c r="P499" i="6"/>
  <c r="BI496" i="6"/>
  <c r="BH496" i="6"/>
  <c r="BG496" i="6"/>
  <c r="BF496" i="6"/>
  <c r="T496" i="6"/>
  <c r="R496" i="6"/>
  <c r="P496" i="6"/>
  <c r="BI493" i="6"/>
  <c r="BH493" i="6"/>
  <c r="BG493" i="6"/>
  <c r="BF493" i="6"/>
  <c r="T493" i="6"/>
  <c r="R493" i="6"/>
  <c r="P493" i="6"/>
  <c r="BI490" i="6"/>
  <c r="BH490" i="6"/>
  <c r="BG490" i="6"/>
  <c r="BF490" i="6"/>
  <c r="T490" i="6"/>
  <c r="R490" i="6"/>
  <c r="P490" i="6"/>
  <c r="BI487" i="6"/>
  <c r="BH487" i="6"/>
  <c r="BG487" i="6"/>
  <c r="BF487" i="6"/>
  <c r="T487" i="6"/>
  <c r="R487" i="6"/>
  <c r="P487" i="6"/>
  <c r="BI485" i="6"/>
  <c r="BH485" i="6"/>
  <c r="BG485" i="6"/>
  <c r="BF485" i="6"/>
  <c r="T485" i="6"/>
  <c r="R485" i="6"/>
  <c r="P485" i="6"/>
  <c r="BI482" i="6"/>
  <c r="BH482" i="6"/>
  <c r="BG482" i="6"/>
  <c r="BF482" i="6"/>
  <c r="T482" i="6"/>
  <c r="R482" i="6"/>
  <c r="P482" i="6"/>
  <c r="BI479" i="6"/>
  <c r="BH479" i="6"/>
  <c r="BG479" i="6"/>
  <c r="BF479" i="6"/>
  <c r="T479" i="6"/>
  <c r="R479" i="6"/>
  <c r="P479" i="6"/>
  <c r="BI476" i="6"/>
  <c r="BH476" i="6"/>
  <c r="BG476" i="6"/>
  <c r="BF476" i="6"/>
  <c r="T476" i="6"/>
  <c r="R476" i="6"/>
  <c r="P476" i="6"/>
  <c r="BI472" i="6"/>
  <c r="BH472" i="6"/>
  <c r="BG472" i="6"/>
  <c r="BF472" i="6"/>
  <c r="T472" i="6"/>
  <c r="R472" i="6"/>
  <c r="P472" i="6"/>
  <c r="BI459" i="6"/>
  <c r="BH459" i="6"/>
  <c r="BG459" i="6"/>
  <c r="BF459" i="6"/>
  <c r="T459" i="6"/>
  <c r="R459" i="6"/>
  <c r="P459" i="6"/>
  <c r="BI457" i="6"/>
  <c r="BH457" i="6"/>
  <c r="BG457" i="6"/>
  <c r="BF457" i="6"/>
  <c r="T457" i="6"/>
  <c r="R457" i="6"/>
  <c r="P457" i="6"/>
  <c r="BI455" i="6"/>
  <c r="BH455" i="6"/>
  <c r="BG455" i="6"/>
  <c r="BF455" i="6"/>
  <c r="T455" i="6"/>
  <c r="R455" i="6"/>
  <c r="P455" i="6"/>
  <c r="BI442" i="6"/>
  <c r="BH442" i="6"/>
  <c r="BG442" i="6"/>
  <c r="BF442" i="6"/>
  <c r="T442" i="6"/>
  <c r="R442" i="6"/>
  <c r="P442" i="6"/>
  <c r="BI439" i="6"/>
  <c r="BH439" i="6"/>
  <c r="BG439" i="6"/>
  <c r="BF439" i="6"/>
  <c r="T439" i="6"/>
  <c r="R439" i="6"/>
  <c r="P439" i="6"/>
  <c r="BI436" i="6"/>
  <c r="BH436" i="6"/>
  <c r="BG436" i="6"/>
  <c r="BF436" i="6"/>
  <c r="T436" i="6"/>
  <c r="R436" i="6"/>
  <c r="P436" i="6"/>
  <c r="BI434" i="6"/>
  <c r="BH434" i="6"/>
  <c r="BG434" i="6"/>
  <c r="BF434" i="6"/>
  <c r="T434" i="6"/>
  <c r="R434" i="6"/>
  <c r="P434" i="6"/>
  <c r="BI424" i="6"/>
  <c r="BH424" i="6"/>
  <c r="BG424" i="6"/>
  <c r="BF424" i="6"/>
  <c r="T424" i="6"/>
  <c r="R424" i="6"/>
  <c r="P424" i="6"/>
  <c r="BI421" i="6"/>
  <c r="BH421" i="6"/>
  <c r="BG421" i="6"/>
  <c r="BF421" i="6"/>
  <c r="T421" i="6"/>
  <c r="R421" i="6"/>
  <c r="P421" i="6"/>
  <c r="BI418" i="6"/>
  <c r="BH418" i="6"/>
  <c r="BG418" i="6"/>
  <c r="BF418" i="6"/>
  <c r="T418" i="6"/>
  <c r="R418" i="6"/>
  <c r="P418" i="6"/>
  <c r="BI416" i="6"/>
  <c r="BH416" i="6"/>
  <c r="BG416" i="6"/>
  <c r="BF416" i="6"/>
  <c r="T416" i="6"/>
  <c r="R416" i="6"/>
  <c r="P416" i="6"/>
  <c r="BI414" i="6"/>
  <c r="BH414" i="6"/>
  <c r="BG414" i="6"/>
  <c r="BF414" i="6"/>
  <c r="T414" i="6"/>
  <c r="R414" i="6"/>
  <c r="P414" i="6"/>
  <c r="BI411" i="6"/>
  <c r="BH411" i="6"/>
  <c r="BG411" i="6"/>
  <c r="BF411" i="6"/>
  <c r="T411" i="6"/>
  <c r="R411" i="6"/>
  <c r="P411" i="6"/>
  <c r="BI408" i="6"/>
  <c r="BH408" i="6"/>
  <c r="BG408" i="6"/>
  <c r="BF408" i="6"/>
  <c r="T408" i="6"/>
  <c r="R408" i="6"/>
  <c r="P408" i="6"/>
  <c r="BI403" i="6"/>
  <c r="BH403" i="6"/>
  <c r="BG403" i="6"/>
  <c r="BF403" i="6"/>
  <c r="T403" i="6"/>
  <c r="R403" i="6"/>
  <c r="P403" i="6"/>
  <c r="BI400" i="6"/>
  <c r="BH400" i="6"/>
  <c r="BG400" i="6"/>
  <c r="BF400" i="6"/>
  <c r="T400" i="6"/>
  <c r="R400" i="6"/>
  <c r="P400" i="6"/>
  <c r="BI397" i="6"/>
  <c r="BH397" i="6"/>
  <c r="BG397" i="6"/>
  <c r="BF397" i="6"/>
  <c r="T397" i="6"/>
  <c r="R397" i="6"/>
  <c r="P397" i="6"/>
  <c r="BI387" i="6"/>
  <c r="BH387" i="6"/>
  <c r="BG387" i="6"/>
  <c r="BF387" i="6"/>
  <c r="T387" i="6"/>
  <c r="R387" i="6"/>
  <c r="P387" i="6"/>
  <c r="BI369" i="6"/>
  <c r="BH369" i="6"/>
  <c r="BG369" i="6"/>
  <c r="BF369" i="6"/>
  <c r="T369" i="6"/>
  <c r="R369" i="6"/>
  <c r="P369" i="6"/>
  <c r="BI365" i="6"/>
  <c r="BH365" i="6"/>
  <c r="BG365" i="6"/>
  <c r="BF365" i="6"/>
  <c r="T365" i="6"/>
  <c r="R365" i="6"/>
  <c r="P365" i="6"/>
  <c r="BI362" i="6"/>
  <c r="BH362" i="6"/>
  <c r="BG362" i="6"/>
  <c r="BF362" i="6"/>
  <c r="T362" i="6"/>
  <c r="R362" i="6"/>
  <c r="P362" i="6"/>
  <c r="BI359" i="6"/>
  <c r="BH359" i="6"/>
  <c r="BG359" i="6"/>
  <c r="BF359" i="6"/>
  <c r="T359" i="6"/>
  <c r="R359" i="6"/>
  <c r="P359" i="6"/>
  <c r="BI357" i="6"/>
  <c r="BH357" i="6"/>
  <c r="BG357" i="6"/>
  <c r="BF357" i="6"/>
  <c r="T357" i="6"/>
  <c r="R357" i="6"/>
  <c r="P357" i="6"/>
  <c r="BI354" i="6"/>
  <c r="BH354" i="6"/>
  <c r="BG354" i="6"/>
  <c r="BF354" i="6"/>
  <c r="T354" i="6"/>
  <c r="R354" i="6"/>
  <c r="P354" i="6"/>
  <c r="BI352" i="6"/>
  <c r="BH352" i="6"/>
  <c r="BG352" i="6"/>
  <c r="BF352" i="6"/>
  <c r="T352" i="6"/>
  <c r="R352" i="6"/>
  <c r="P352" i="6"/>
  <c r="BI350" i="6"/>
  <c r="BH350" i="6"/>
  <c r="BG350" i="6"/>
  <c r="BF350" i="6"/>
  <c r="T350" i="6"/>
  <c r="R350" i="6"/>
  <c r="P350" i="6"/>
  <c r="BI346" i="6"/>
  <c r="BH346" i="6"/>
  <c r="BG346" i="6"/>
  <c r="BF346" i="6"/>
  <c r="T346" i="6"/>
  <c r="R346" i="6"/>
  <c r="P346" i="6"/>
  <c r="BI343" i="6"/>
  <c r="BH343" i="6"/>
  <c r="BG343" i="6"/>
  <c r="BF343" i="6"/>
  <c r="T343" i="6"/>
  <c r="R343" i="6"/>
  <c r="P343" i="6"/>
  <c r="BI313" i="6"/>
  <c r="BH313" i="6"/>
  <c r="BG313" i="6"/>
  <c r="BF313" i="6"/>
  <c r="T313" i="6"/>
  <c r="R313" i="6"/>
  <c r="P313" i="6"/>
  <c r="BI309" i="6"/>
  <c r="BH309" i="6"/>
  <c r="BG309" i="6"/>
  <c r="BF309" i="6"/>
  <c r="T309" i="6"/>
  <c r="R309" i="6"/>
  <c r="P309" i="6"/>
  <c r="BI307" i="6"/>
  <c r="BH307" i="6"/>
  <c r="BG307" i="6"/>
  <c r="BF307" i="6"/>
  <c r="T307" i="6"/>
  <c r="R307" i="6"/>
  <c r="P307" i="6"/>
  <c r="BI304" i="6"/>
  <c r="BH304" i="6"/>
  <c r="BG304" i="6"/>
  <c r="BF304" i="6"/>
  <c r="T304" i="6"/>
  <c r="R304" i="6"/>
  <c r="P304" i="6"/>
  <c r="BI300" i="6"/>
  <c r="BH300" i="6"/>
  <c r="BG300" i="6"/>
  <c r="BF300" i="6"/>
  <c r="T300" i="6"/>
  <c r="R300" i="6"/>
  <c r="P300" i="6"/>
  <c r="BI297" i="6"/>
  <c r="BH297" i="6"/>
  <c r="BG297" i="6"/>
  <c r="BF297" i="6"/>
  <c r="T297" i="6"/>
  <c r="R297" i="6"/>
  <c r="P297" i="6"/>
  <c r="BI295" i="6"/>
  <c r="BH295" i="6"/>
  <c r="BG295" i="6"/>
  <c r="BF295" i="6"/>
  <c r="T295" i="6"/>
  <c r="R295" i="6"/>
  <c r="P295" i="6"/>
  <c r="BI292" i="6"/>
  <c r="BH292" i="6"/>
  <c r="BG292" i="6"/>
  <c r="BF292" i="6"/>
  <c r="T292" i="6"/>
  <c r="R292" i="6"/>
  <c r="P292" i="6"/>
  <c r="BI286" i="6"/>
  <c r="BH286" i="6"/>
  <c r="BG286" i="6"/>
  <c r="BF286" i="6"/>
  <c r="T286" i="6"/>
  <c r="R286" i="6"/>
  <c r="P286" i="6"/>
  <c r="BI284" i="6"/>
  <c r="BH284" i="6"/>
  <c r="BG284" i="6"/>
  <c r="BF284" i="6"/>
  <c r="T284" i="6"/>
  <c r="R284" i="6"/>
  <c r="P284" i="6"/>
  <c r="BI274" i="6"/>
  <c r="BH274" i="6"/>
  <c r="BG274" i="6"/>
  <c r="BF274" i="6"/>
  <c r="T274" i="6"/>
  <c r="R274" i="6"/>
  <c r="P274" i="6"/>
  <c r="BI272" i="6"/>
  <c r="BH272" i="6"/>
  <c r="BG272" i="6"/>
  <c r="BF272" i="6"/>
  <c r="T272" i="6"/>
  <c r="R272" i="6"/>
  <c r="P272" i="6"/>
  <c r="BI266" i="6"/>
  <c r="BH266" i="6"/>
  <c r="BG266" i="6"/>
  <c r="BF266" i="6"/>
  <c r="T266" i="6"/>
  <c r="R266" i="6"/>
  <c r="P266" i="6"/>
  <c r="BI264" i="6"/>
  <c r="BH264" i="6"/>
  <c r="BG264" i="6"/>
  <c r="BF264" i="6"/>
  <c r="T264" i="6"/>
  <c r="R264" i="6"/>
  <c r="P264" i="6"/>
  <c r="BI261" i="6"/>
  <c r="BH261" i="6"/>
  <c r="BG261" i="6"/>
  <c r="BF261" i="6"/>
  <c r="T261" i="6"/>
  <c r="R261" i="6"/>
  <c r="P261" i="6"/>
  <c r="BI259" i="6"/>
  <c r="BH259" i="6"/>
  <c r="BG259" i="6"/>
  <c r="BF259" i="6"/>
  <c r="T259" i="6"/>
  <c r="R259" i="6"/>
  <c r="P259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52" i="6"/>
  <c r="BH252" i="6"/>
  <c r="BG252" i="6"/>
  <c r="BF252" i="6"/>
  <c r="T252" i="6"/>
  <c r="R252" i="6"/>
  <c r="P252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199" i="6"/>
  <c r="BH199" i="6"/>
  <c r="BG199" i="6"/>
  <c r="BF199" i="6"/>
  <c r="T199" i="6"/>
  <c r="R199" i="6"/>
  <c r="P199" i="6"/>
  <c r="BI194" i="6"/>
  <c r="BH194" i="6"/>
  <c r="BG194" i="6"/>
  <c r="BF194" i="6"/>
  <c r="T194" i="6"/>
  <c r="R194" i="6"/>
  <c r="P194" i="6"/>
  <c r="BI192" i="6"/>
  <c r="BH192" i="6"/>
  <c r="BG192" i="6"/>
  <c r="BF192" i="6"/>
  <c r="T192" i="6"/>
  <c r="R192" i="6"/>
  <c r="P192" i="6"/>
  <c r="BI189" i="6"/>
  <c r="BH189" i="6"/>
  <c r="BG189" i="6"/>
  <c r="BF189" i="6"/>
  <c r="T189" i="6"/>
  <c r="R189" i="6"/>
  <c r="P189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79" i="6"/>
  <c r="BH179" i="6"/>
  <c r="BG179" i="6"/>
  <c r="BF179" i="6"/>
  <c r="T179" i="6"/>
  <c r="R179" i="6"/>
  <c r="P179" i="6"/>
  <c r="BI174" i="6"/>
  <c r="BH174" i="6"/>
  <c r="BG174" i="6"/>
  <c r="BF174" i="6"/>
  <c r="T174" i="6"/>
  <c r="R174" i="6"/>
  <c r="P174" i="6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7" i="6"/>
  <c r="BH167" i="6"/>
  <c r="BG167" i="6"/>
  <c r="BF167" i="6"/>
  <c r="T167" i="6"/>
  <c r="R167" i="6"/>
  <c r="P167" i="6"/>
  <c r="BI164" i="6"/>
  <c r="BH164" i="6"/>
  <c r="BG164" i="6"/>
  <c r="BF164" i="6"/>
  <c r="T164" i="6"/>
  <c r="R164" i="6"/>
  <c r="P164" i="6"/>
  <c r="BI161" i="6"/>
  <c r="BH161" i="6"/>
  <c r="BG161" i="6"/>
  <c r="BF161" i="6"/>
  <c r="T161" i="6"/>
  <c r="R161" i="6"/>
  <c r="P161" i="6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BI126" i="6"/>
  <c r="BH126" i="6"/>
  <c r="BG126" i="6"/>
  <c r="BF126" i="6"/>
  <c r="T126" i="6"/>
  <c r="R126" i="6"/>
  <c r="P126" i="6"/>
  <c r="F117" i="6"/>
  <c r="E115" i="6"/>
  <c r="F89" i="6"/>
  <c r="E87" i="6"/>
  <c r="J24" i="6"/>
  <c r="E24" i="6"/>
  <c r="J120" i="6" s="1"/>
  <c r="J23" i="6"/>
  <c r="J21" i="6"/>
  <c r="E21" i="6"/>
  <c r="J119" i="6" s="1"/>
  <c r="J20" i="6"/>
  <c r="J18" i="6"/>
  <c r="E18" i="6"/>
  <c r="F120" i="6" s="1"/>
  <c r="J17" i="6"/>
  <c r="J15" i="6"/>
  <c r="E15" i="6"/>
  <c r="F91" i="6" s="1"/>
  <c r="J14" i="6"/>
  <c r="J117" i="6"/>
  <c r="E7" i="6"/>
  <c r="E113" i="6"/>
  <c r="J37" i="5"/>
  <c r="J36" i="5"/>
  <c r="AY98" i="1" s="1"/>
  <c r="J35" i="5"/>
  <c r="AX98" i="1"/>
  <c r="BI792" i="5"/>
  <c r="BH792" i="5"/>
  <c r="BG792" i="5"/>
  <c r="BF792" i="5"/>
  <c r="T792" i="5"/>
  <c r="R792" i="5"/>
  <c r="P792" i="5"/>
  <c r="BI790" i="5"/>
  <c r="BH790" i="5"/>
  <c r="BG790" i="5"/>
  <c r="BF790" i="5"/>
  <c r="T790" i="5"/>
  <c r="R790" i="5"/>
  <c r="P790" i="5"/>
  <c r="BI787" i="5"/>
  <c r="BH787" i="5"/>
  <c r="BG787" i="5"/>
  <c r="BF787" i="5"/>
  <c r="T787" i="5"/>
  <c r="R787" i="5"/>
  <c r="P787" i="5"/>
  <c r="BI784" i="5"/>
  <c r="BH784" i="5"/>
  <c r="BG784" i="5"/>
  <c r="BF784" i="5"/>
  <c r="T784" i="5"/>
  <c r="R784" i="5"/>
  <c r="P784" i="5"/>
  <c r="BI781" i="5"/>
  <c r="BH781" i="5"/>
  <c r="BG781" i="5"/>
  <c r="BF781" i="5"/>
  <c r="T781" i="5"/>
  <c r="R781" i="5"/>
  <c r="P781" i="5"/>
  <c r="BI776" i="5"/>
  <c r="BH776" i="5"/>
  <c r="BG776" i="5"/>
  <c r="BF776" i="5"/>
  <c r="T776" i="5"/>
  <c r="R776" i="5"/>
  <c r="P776" i="5"/>
  <c r="BI772" i="5"/>
  <c r="BH772" i="5"/>
  <c r="BG772" i="5"/>
  <c r="BF772" i="5"/>
  <c r="T772" i="5"/>
  <c r="R772" i="5"/>
  <c r="P772" i="5"/>
  <c r="BI770" i="5"/>
  <c r="BH770" i="5"/>
  <c r="BG770" i="5"/>
  <c r="BF770" i="5"/>
  <c r="T770" i="5"/>
  <c r="R770" i="5"/>
  <c r="P770" i="5"/>
  <c r="BI766" i="5"/>
  <c r="BH766" i="5"/>
  <c r="BG766" i="5"/>
  <c r="BF766" i="5"/>
  <c r="T766" i="5"/>
  <c r="R766" i="5"/>
  <c r="P766" i="5"/>
  <c r="BI758" i="5"/>
  <c r="BH758" i="5"/>
  <c r="BG758" i="5"/>
  <c r="BF758" i="5"/>
  <c r="T758" i="5"/>
  <c r="R758" i="5"/>
  <c r="P758" i="5"/>
  <c r="BI755" i="5"/>
  <c r="BH755" i="5"/>
  <c r="BG755" i="5"/>
  <c r="BF755" i="5"/>
  <c r="T755" i="5"/>
  <c r="R755" i="5"/>
  <c r="P755" i="5"/>
  <c r="BI752" i="5"/>
  <c r="BH752" i="5"/>
  <c r="BG752" i="5"/>
  <c r="BF752" i="5"/>
  <c r="T752" i="5"/>
  <c r="R752" i="5"/>
  <c r="P752" i="5"/>
  <c r="BI750" i="5"/>
  <c r="BH750" i="5"/>
  <c r="BG750" i="5"/>
  <c r="BF750" i="5"/>
  <c r="T750" i="5"/>
  <c r="R750" i="5"/>
  <c r="P750" i="5"/>
  <c r="BI747" i="5"/>
  <c r="BH747" i="5"/>
  <c r="BG747" i="5"/>
  <c r="BF747" i="5"/>
  <c r="T747" i="5"/>
  <c r="R747" i="5"/>
  <c r="P747" i="5"/>
  <c r="BI744" i="5"/>
  <c r="BH744" i="5"/>
  <c r="BG744" i="5"/>
  <c r="BF744" i="5"/>
  <c r="T744" i="5"/>
  <c r="R744" i="5"/>
  <c r="P744" i="5"/>
  <c r="BI739" i="5"/>
  <c r="BH739" i="5"/>
  <c r="BG739" i="5"/>
  <c r="BF739" i="5"/>
  <c r="T739" i="5"/>
  <c r="R739" i="5"/>
  <c r="P739" i="5"/>
  <c r="BI737" i="5"/>
  <c r="BH737" i="5"/>
  <c r="BG737" i="5"/>
  <c r="BF737" i="5"/>
  <c r="T737" i="5"/>
  <c r="R737" i="5"/>
  <c r="P737" i="5"/>
  <c r="BI731" i="5"/>
  <c r="BH731" i="5"/>
  <c r="BG731" i="5"/>
  <c r="BF731" i="5"/>
  <c r="T731" i="5"/>
  <c r="R731" i="5"/>
  <c r="P731" i="5"/>
  <c r="BI729" i="5"/>
  <c r="BH729" i="5"/>
  <c r="BG729" i="5"/>
  <c r="BF729" i="5"/>
  <c r="T729" i="5"/>
  <c r="R729" i="5"/>
  <c r="P729" i="5"/>
  <c r="BI726" i="5"/>
  <c r="BH726" i="5"/>
  <c r="BG726" i="5"/>
  <c r="BF726" i="5"/>
  <c r="T726" i="5"/>
  <c r="R726" i="5"/>
  <c r="P726" i="5"/>
  <c r="BI723" i="5"/>
  <c r="BH723" i="5"/>
  <c r="BG723" i="5"/>
  <c r="BF723" i="5"/>
  <c r="T723" i="5"/>
  <c r="R723" i="5"/>
  <c r="P723" i="5"/>
  <c r="BI720" i="5"/>
  <c r="BH720" i="5"/>
  <c r="BG720" i="5"/>
  <c r="BF720" i="5"/>
  <c r="T720" i="5"/>
  <c r="R720" i="5"/>
  <c r="P720" i="5"/>
  <c r="BI717" i="5"/>
  <c r="BH717" i="5"/>
  <c r="BG717" i="5"/>
  <c r="BF717" i="5"/>
  <c r="T717" i="5"/>
  <c r="R717" i="5"/>
  <c r="P717" i="5"/>
  <c r="BI715" i="5"/>
  <c r="BH715" i="5"/>
  <c r="BG715" i="5"/>
  <c r="BF715" i="5"/>
  <c r="T715" i="5"/>
  <c r="R715" i="5"/>
  <c r="P715" i="5"/>
  <c r="BI712" i="5"/>
  <c r="BH712" i="5"/>
  <c r="BG712" i="5"/>
  <c r="BF712" i="5"/>
  <c r="T712" i="5"/>
  <c r="R712" i="5"/>
  <c r="P712" i="5"/>
  <c r="BI709" i="5"/>
  <c r="BH709" i="5"/>
  <c r="BG709" i="5"/>
  <c r="BF709" i="5"/>
  <c r="T709" i="5"/>
  <c r="R709" i="5"/>
  <c r="P709" i="5"/>
  <c r="BI706" i="5"/>
  <c r="BH706" i="5"/>
  <c r="BG706" i="5"/>
  <c r="BF706" i="5"/>
  <c r="T706" i="5"/>
  <c r="R706" i="5"/>
  <c r="P706" i="5"/>
  <c r="BI703" i="5"/>
  <c r="BH703" i="5"/>
  <c r="BG703" i="5"/>
  <c r="BF703" i="5"/>
  <c r="T703" i="5"/>
  <c r="R703" i="5"/>
  <c r="P703" i="5"/>
  <c r="BI701" i="5"/>
  <c r="BH701" i="5"/>
  <c r="BG701" i="5"/>
  <c r="BF701" i="5"/>
  <c r="T701" i="5"/>
  <c r="R701" i="5"/>
  <c r="P701" i="5"/>
  <c r="BI698" i="5"/>
  <c r="BH698" i="5"/>
  <c r="BG698" i="5"/>
  <c r="BF698" i="5"/>
  <c r="T698" i="5"/>
  <c r="R698" i="5"/>
  <c r="P698" i="5"/>
  <c r="BI695" i="5"/>
  <c r="BH695" i="5"/>
  <c r="BG695" i="5"/>
  <c r="BF695" i="5"/>
  <c r="T695" i="5"/>
  <c r="R695" i="5"/>
  <c r="P695" i="5"/>
  <c r="BI693" i="5"/>
  <c r="BH693" i="5"/>
  <c r="BG693" i="5"/>
  <c r="BF693" i="5"/>
  <c r="T693" i="5"/>
  <c r="R693" i="5"/>
  <c r="P693" i="5"/>
  <c r="BI691" i="5"/>
  <c r="BH691" i="5"/>
  <c r="BG691" i="5"/>
  <c r="BF691" i="5"/>
  <c r="T691" i="5"/>
  <c r="R691" i="5"/>
  <c r="P691" i="5"/>
  <c r="BI688" i="5"/>
  <c r="BH688" i="5"/>
  <c r="BG688" i="5"/>
  <c r="BF688" i="5"/>
  <c r="T688" i="5"/>
  <c r="R688" i="5"/>
  <c r="P688" i="5"/>
  <c r="BI675" i="5"/>
  <c r="BH675" i="5"/>
  <c r="BG675" i="5"/>
  <c r="BF675" i="5"/>
  <c r="T675" i="5"/>
  <c r="R675" i="5"/>
  <c r="P675" i="5"/>
  <c r="BI672" i="5"/>
  <c r="BH672" i="5"/>
  <c r="BG672" i="5"/>
  <c r="BF672" i="5"/>
  <c r="T672" i="5"/>
  <c r="R672" i="5"/>
  <c r="P672" i="5"/>
  <c r="BI669" i="5"/>
  <c r="BH669" i="5"/>
  <c r="BG669" i="5"/>
  <c r="BF669" i="5"/>
  <c r="T669" i="5"/>
  <c r="R669" i="5"/>
  <c r="P669" i="5"/>
  <c r="BI666" i="5"/>
  <c r="BH666" i="5"/>
  <c r="BG666" i="5"/>
  <c r="BF666" i="5"/>
  <c r="T666" i="5"/>
  <c r="R666" i="5"/>
  <c r="P666" i="5"/>
  <c r="BI663" i="5"/>
  <c r="BH663" i="5"/>
  <c r="BG663" i="5"/>
  <c r="BF663" i="5"/>
  <c r="T663" i="5"/>
  <c r="R663" i="5"/>
  <c r="P663" i="5"/>
  <c r="BI660" i="5"/>
  <c r="BH660" i="5"/>
  <c r="BG660" i="5"/>
  <c r="BF660" i="5"/>
  <c r="T660" i="5"/>
  <c r="R660" i="5"/>
  <c r="P660" i="5"/>
  <c r="BI657" i="5"/>
  <c r="BH657" i="5"/>
  <c r="BG657" i="5"/>
  <c r="BF657" i="5"/>
  <c r="T657" i="5"/>
  <c r="R657" i="5"/>
  <c r="P657" i="5"/>
  <c r="BI654" i="5"/>
  <c r="BH654" i="5"/>
  <c r="BG654" i="5"/>
  <c r="BF654" i="5"/>
  <c r="T654" i="5"/>
  <c r="R654" i="5"/>
  <c r="P654" i="5"/>
  <c r="BI651" i="5"/>
  <c r="BH651" i="5"/>
  <c r="BG651" i="5"/>
  <c r="BF651" i="5"/>
  <c r="T651" i="5"/>
  <c r="R651" i="5"/>
  <c r="P651" i="5"/>
  <c r="BI649" i="5"/>
  <c r="BH649" i="5"/>
  <c r="BG649" i="5"/>
  <c r="BF649" i="5"/>
  <c r="T649" i="5"/>
  <c r="R649" i="5"/>
  <c r="P649" i="5"/>
  <c r="BI645" i="5"/>
  <c r="BH645" i="5"/>
  <c r="BG645" i="5"/>
  <c r="BF645" i="5"/>
  <c r="T645" i="5"/>
  <c r="R645" i="5"/>
  <c r="P645" i="5"/>
  <c r="BI643" i="5"/>
  <c r="BH643" i="5"/>
  <c r="BG643" i="5"/>
  <c r="BF643" i="5"/>
  <c r="T643" i="5"/>
  <c r="R643" i="5"/>
  <c r="P643" i="5"/>
  <c r="BI640" i="5"/>
  <c r="BH640" i="5"/>
  <c r="BG640" i="5"/>
  <c r="BF640" i="5"/>
  <c r="T640" i="5"/>
  <c r="R640" i="5"/>
  <c r="P640" i="5"/>
  <c r="BI638" i="5"/>
  <c r="BH638" i="5"/>
  <c r="BG638" i="5"/>
  <c r="BF638" i="5"/>
  <c r="T638" i="5"/>
  <c r="R638" i="5"/>
  <c r="P638" i="5"/>
  <c r="BI636" i="5"/>
  <c r="BH636" i="5"/>
  <c r="BG636" i="5"/>
  <c r="BF636" i="5"/>
  <c r="T636" i="5"/>
  <c r="R636" i="5"/>
  <c r="P636" i="5"/>
  <c r="BI634" i="5"/>
  <c r="BH634" i="5"/>
  <c r="BG634" i="5"/>
  <c r="BF634" i="5"/>
  <c r="T634" i="5"/>
  <c r="R634" i="5"/>
  <c r="P634" i="5"/>
  <c r="BI631" i="5"/>
  <c r="BH631" i="5"/>
  <c r="BG631" i="5"/>
  <c r="BF631" i="5"/>
  <c r="T631" i="5"/>
  <c r="R631" i="5"/>
  <c r="P631" i="5"/>
  <c r="BI629" i="5"/>
  <c r="BH629" i="5"/>
  <c r="BG629" i="5"/>
  <c r="BF629" i="5"/>
  <c r="T629" i="5"/>
  <c r="R629" i="5"/>
  <c r="P629" i="5"/>
  <c r="BI627" i="5"/>
  <c r="BH627" i="5"/>
  <c r="BG627" i="5"/>
  <c r="BF627" i="5"/>
  <c r="T627" i="5"/>
  <c r="R627" i="5"/>
  <c r="P627" i="5"/>
  <c r="BI624" i="5"/>
  <c r="BH624" i="5"/>
  <c r="BG624" i="5"/>
  <c r="BF624" i="5"/>
  <c r="T624" i="5"/>
  <c r="R624" i="5"/>
  <c r="P624" i="5"/>
  <c r="BI622" i="5"/>
  <c r="BH622" i="5"/>
  <c r="BG622" i="5"/>
  <c r="BF622" i="5"/>
  <c r="T622" i="5"/>
  <c r="R622" i="5"/>
  <c r="P622" i="5"/>
  <c r="BI617" i="5"/>
  <c r="BH617" i="5"/>
  <c r="BG617" i="5"/>
  <c r="BF617" i="5"/>
  <c r="T617" i="5"/>
  <c r="R617" i="5"/>
  <c r="P617" i="5"/>
  <c r="BI611" i="5"/>
  <c r="BH611" i="5"/>
  <c r="BG611" i="5"/>
  <c r="BF611" i="5"/>
  <c r="T611" i="5"/>
  <c r="R611" i="5"/>
  <c r="P611" i="5"/>
  <c r="BI607" i="5"/>
  <c r="BH607" i="5"/>
  <c r="BG607" i="5"/>
  <c r="BF607" i="5"/>
  <c r="T607" i="5"/>
  <c r="R607" i="5"/>
  <c r="P607" i="5"/>
  <c r="BI605" i="5"/>
  <c r="BH605" i="5"/>
  <c r="BG605" i="5"/>
  <c r="BF605" i="5"/>
  <c r="T605" i="5"/>
  <c r="R605" i="5"/>
  <c r="P605" i="5"/>
  <c r="BI601" i="5"/>
  <c r="BH601" i="5"/>
  <c r="BG601" i="5"/>
  <c r="BF601" i="5"/>
  <c r="T601" i="5"/>
  <c r="R601" i="5"/>
  <c r="P601" i="5"/>
  <c r="BI597" i="5"/>
  <c r="BH597" i="5"/>
  <c r="BG597" i="5"/>
  <c r="BF597" i="5"/>
  <c r="T597" i="5"/>
  <c r="R597" i="5"/>
  <c r="P597" i="5"/>
  <c r="BI593" i="5"/>
  <c r="BH593" i="5"/>
  <c r="BG593" i="5"/>
  <c r="BF593" i="5"/>
  <c r="T593" i="5"/>
  <c r="R593" i="5"/>
  <c r="P593" i="5"/>
  <c r="BI591" i="5"/>
  <c r="BH591" i="5"/>
  <c r="BG591" i="5"/>
  <c r="BF591" i="5"/>
  <c r="T591" i="5"/>
  <c r="R591" i="5"/>
  <c r="P591" i="5"/>
  <c r="BI587" i="5"/>
  <c r="BH587" i="5"/>
  <c r="BG587" i="5"/>
  <c r="BF587" i="5"/>
  <c r="T587" i="5"/>
  <c r="R587" i="5"/>
  <c r="P587" i="5"/>
  <c r="BI583" i="5"/>
  <c r="BH583" i="5"/>
  <c r="BG583" i="5"/>
  <c r="BF583" i="5"/>
  <c r="T583" i="5"/>
  <c r="R583" i="5"/>
  <c r="P583" i="5"/>
  <c r="BI575" i="5"/>
  <c r="BH575" i="5"/>
  <c r="BG575" i="5"/>
  <c r="BF575" i="5"/>
  <c r="T575" i="5"/>
  <c r="R575" i="5"/>
  <c r="P575" i="5"/>
  <c r="BI571" i="5"/>
  <c r="BH571" i="5"/>
  <c r="BG571" i="5"/>
  <c r="BF571" i="5"/>
  <c r="T571" i="5"/>
  <c r="R571" i="5"/>
  <c r="P571" i="5"/>
  <c r="BI568" i="5"/>
  <c r="BH568" i="5"/>
  <c r="BG568" i="5"/>
  <c r="BF568" i="5"/>
  <c r="T568" i="5"/>
  <c r="R568" i="5"/>
  <c r="P568" i="5"/>
  <c r="BI565" i="5"/>
  <c r="BH565" i="5"/>
  <c r="BG565" i="5"/>
  <c r="BF565" i="5"/>
  <c r="T565" i="5"/>
  <c r="R565" i="5"/>
  <c r="P565" i="5"/>
  <c r="BI562" i="5"/>
  <c r="BH562" i="5"/>
  <c r="BG562" i="5"/>
  <c r="BF562" i="5"/>
  <c r="T562" i="5"/>
  <c r="R562" i="5"/>
  <c r="P562" i="5"/>
  <c r="BI556" i="5"/>
  <c r="BH556" i="5"/>
  <c r="BG556" i="5"/>
  <c r="BF556" i="5"/>
  <c r="T556" i="5"/>
  <c r="R556" i="5"/>
  <c r="P556" i="5"/>
  <c r="BI548" i="5"/>
  <c r="BH548" i="5"/>
  <c r="BG548" i="5"/>
  <c r="BF548" i="5"/>
  <c r="T548" i="5"/>
  <c r="R548" i="5"/>
  <c r="P548" i="5"/>
  <c r="BI546" i="5"/>
  <c r="BH546" i="5"/>
  <c r="BG546" i="5"/>
  <c r="BF546" i="5"/>
  <c r="T546" i="5"/>
  <c r="R546" i="5"/>
  <c r="P546" i="5"/>
  <c r="BI544" i="5"/>
  <c r="BH544" i="5"/>
  <c r="BG544" i="5"/>
  <c r="BF544" i="5"/>
  <c r="T544" i="5"/>
  <c r="R544" i="5"/>
  <c r="P544" i="5"/>
  <c r="BI536" i="5"/>
  <c r="BH536" i="5"/>
  <c r="BG536" i="5"/>
  <c r="BF536" i="5"/>
  <c r="T536" i="5"/>
  <c r="R536" i="5"/>
  <c r="P536" i="5"/>
  <c r="BI533" i="5"/>
  <c r="BH533" i="5"/>
  <c r="BG533" i="5"/>
  <c r="BF533" i="5"/>
  <c r="T533" i="5"/>
  <c r="R533" i="5"/>
  <c r="P533" i="5"/>
  <c r="BI530" i="5"/>
  <c r="BH530" i="5"/>
  <c r="BG530" i="5"/>
  <c r="BF530" i="5"/>
  <c r="T530" i="5"/>
  <c r="R530" i="5"/>
  <c r="P530" i="5"/>
  <c r="BI528" i="5"/>
  <c r="BH528" i="5"/>
  <c r="BG528" i="5"/>
  <c r="BF528" i="5"/>
  <c r="T528" i="5"/>
  <c r="R528" i="5"/>
  <c r="P528" i="5"/>
  <c r="BI522" i="5"/>
  <c r="BH522" i="5"/>
  <c r="BG522" i="5"/>
  <c r="BF522" i="5"/>
  <c r="T522" i="5"/>
  <c r="R522" i="5"/>
  <c r="P522" i="5"/>
  <c r="BI520" i="5"/>
  <c r="BH520" i="5"/>
  <c r="BG520" i="5"/>
  <c r="BF520" i="5"/>
  <c r="T520" i="5"/>
  <c r="R520" i="5"/>
  <c r="P520" i="5"/>
  <c r="BI518" i="5"/>
  <c r="BH518" i="5"/>
  <c r="BG518" i="5"/>
  <c r="BF518" i="5"/>
  <c r="T518" i="5"/>
  <c r="R518" i="5"/>
  <c r="P518" i="5"/>
  <c r="BI516" i="5"/>
  <c r="BH516" i="5"/>
  <c r="BG516" i="5"/>
  <c r="BF516" i="5"/>
  <c r="T516" i="5"/>
  <c r="R516" i="5"/>
  <c r="P516" i="5"/>
  <c r="BI484" i="5"/>
  <c r="BH484" i="5"/>
  <c r="BG484" i="5"/>
  <c r="BF484" i="5"/>
  <c r="T484" i="5"/>
  <c r="R484" i="5"/>
  <c r="P484" i="5"/>
  <c r="BI481" i="5"/>
  <c r="BH481" i="5"/>
  <c r="BG481" i="5"/>
  <c r="BF481" i="5"/>
  <c r="T481" i="5"/>
  <c r="R481" i="5"/>
  <c r="P481" i="5"/>
  <c r="BI478" i="5"/>
  <c r="BH478" i="5"/>
  <c r="BG478" i="5"/>
  <c r="BF478" i="5"/>
  <c r="T478" i="5"/>
  <c r="R478" i="5"/>
  <c r="P478" i="5"/>
  <c r="BI476" i="5"/>
  <c r="BH476" i="5"/>
  <c r="BG476" i="5"/>
  <c r="BF476" i="5"/>
  <c r="T476" i="5"/>
  <c r="R476" i="5"/>
  <c r="P476" i="5"/>
  <c r="BI473" i="5"/>
  <c r="BH473" i="5"/>
  <c r="BG473" i="5"/>
  <c r="BF473" i="5"/>
  <c r="T473" i="5"/>
  <c r="R473" i="5"/>
  <c r="P473" i="5"/>
  <c r="BI471" i="5"/>
  <c r="BH471" i="5"/>
  <c r="BG471" i="5"/>
  <c r="BF471" i="5"/>
  <c r="T471" i="5"/>
  <c r="R471" i="5"/>
  <c r="P471" i="5"/>
  <c r="BI469" i="5"/>
  <c r="BH469" i="5"/>
  <c r="BG469" i="5"/>
  <c r="BF469" i="5"/>
  <c r="T469" i="5"/>
  <c r="R469" i="5"/>
  <c r="P469" i="5"/>
  <c r="BI465" i="5"/>
  <c r="BH465" i="5"/>
  <c r="BG465" i="5"/>
  <c r="BF465" i="5"/>
  <c r="T465" i="5"/>
  <c r="R465" i="5"/>
  <c r="P465" i="5"/>
  <c r="BI462" i="5"/>
  <c r="BH462" i="5"/>
  <c r="BG462" i="5"/>
  <c r="BF462" i="5"/>
  <c r="T462" i="5"/>
  <c r="R462" i="5"/>
  <c r="P462" i="5"/>
  <c r="BI422" i="5"/>
  <c r="BH422" i="5"/>
  <c r="BG422" i="5"/>
  <c r="BF422" i="5"/>
  <c r="T422" i="5"/>
  <c r="R422" i="5"/>
  <c r="P422" i="5"/>
  <c r="BI418" i="5"/>
  <c r="BH418" i="5"/>
  <c r="BG418" i="5"/>
  <c r="BF418" i="5"/>
  <c r="T418" i="5"/>
  <c r="R418" i="5"/>
  <c r="P418" i="5"/>
  <c r="BI416" i="5"/>
  <c r="BH416" i="5"/>
  <c r="BG416" i="5"/>
  <c r="BF416" i="5"/>
  <c r="T416" i="5"/>
  <c r="R416" i="5"/>
  <c r="P416" i="5"/>
  <c r="BI412" i="5"/>
  <c r="BH412" i="5"/>
  <c r="BG412" i="5"/>
  <c r="BF412" i="5"/>
  <c r="T412" i="5"/>
  <c r="R412" i="5"/>
  <c r="P412" i="5"/>
  <c r="BI408" i="5"/>
  <c r="BH408" i="5"/>
  <c r="BG408" i="5"/>
  <c r="BF408" i="5"/>
  <c r="T408" i="5"/>
  <c r="R408" i="5"/>
  <c r="P408" i="5"/>
  <c r="BI405" i="5"/>
  <c r="BH405" i="5"/>
  <c r="BG405" i="5"/>
  <c r="BF405" i="5"/>
  <c r="T405" i="5"/>
  <c r="R405" i="5"/>
  <c r="P405" i="5"/>
  <c r="BI403" i="5"/>
  <c r="BH403" i="5"/>
  <c r="BG403" i="5"/>
  <c r="BF403" i="5"/>
  <c r="T403" i="5"/>
  <c r="R403" i="5"/>
  <c r="P403" i="5"/>
  <c r="BI400" i="5"/>
  <c r="BH400" i="5"/>
  <c r="BG400" i="5"/>
  <c r="BF400" i="5"/>
  <c r="T400" i="5"/>
  <c r="R400" i="5"/>
  <c r="P400" i="5"/>
  <c r="BI393" i="5"/>
  <c r="BH393" i="5"/>
  <c r="BG393" i="5"/>
  <c r="BF393" i="5"/>
  <c r="T393" i="5"/>
  <c r="R393" i="5"/>
  <c r="P393" i="5"/>
  <c r="BI391" i="5"/>
  <c r="BH391" i="5"/>
  <c r="BG391" i="5"/>
  <c r="BF391" i="5"/>
  <c r="T391" i="5"/>
  <c r="R391" i="5"/>
  <c r="P391" i="5"/>
  <c r="BI340" i="5"/>
  <c r="BH340" i="5"/>
  <c r="BG340" i="5"/>
  <c r="BF340" i="5"/>
  <c r="T340" i="5"/>
  <c r="R340" i="5"/>
  <c r="P340" i="5"/>
  <c r="BI338" i="5"/>
  <c r="BH338" i="5"/>
  <c r="BG338" i="5"/>
  <c r="BF338" i="5"/>
  <c r="T338" i="5"/>
  <c r="R338" i="5"/>
  <c r="P338" i="5"/>
  <c r="BI335" i="5"/>
  <c r="BH335" i="5"/>
  <c r="BG335" i="5"/>
  <c r="BF335" i="5"/>
  <c r="T335" i="5"/>
  <c r="R335" i="5"/>
  <c r="P335" i="5"/>
  <c r="BI333" i="5"/>
  <c r="BH333" i="5"/>
  <c r="BG333" i="5"/>
  <c r="BF333" i="5"/>
  <c r="T333" i="5"/>
  <c r="R333" i="5"/>
  <c r="P333" i="5"/>
  <c r="BI330" i="5"/>
  <c r="BH330" i="5"/>
  <c r="BG330" i="5"/>
  <c r="BF330" i="5"/>
  <c r="T330" i="5"/>
  <c r="R330" i="5"/>
  <c r="P330" i="5"/>
  <c r="BI328" i="5"/>
  <c r="BH328" i="5"/>
  <c r="BG328" i="5"/>
  <c r="BF328" i="5"/>
  <c r="T328" i="5"/>
  <c r="R328" i="5"/>
  <c r="P328" i="5"/>
  <c r="BI326" i="5"/>
  <c r="BH326" i="5"/>
  <c r="BG326" i="5"/>
  <c r="BF326" i="5"/>
  <c r="T326" i="5"/>
  <c r="R326" i="5"/>
  <c r="P326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1" i="5"/>
  <c r="BH211" i="5"/>
  <c r="BG211" i="5"/>
  <c r="BF211" i="5"/>
  <c r="T211" i="5"/>
  <c r="R211" i="5"/>
  <c r="P211" i="5"/>
  <c r="BI209" i="5"/>
  <c r="BH209" i="5"/>
  <c r="BG209" i="5"/>
  <c r="BF209" i="5"/>
  <c r="T209" i="5"/>
  <c r="R209" i="5"/>
  <c r="P209" i="5"/>
  <c r="BI206" i="5"/>
  <c r="BH206" i="5"/>
  <c r="BG206" i="5"/>
  <c r="BF206" i="5"/>
  <c r="T206" i="5"/>
  <c r="R206" i="5"/>
  <c r="P206" i="5"/>
  <c r="BI203" i="5"/>
  <c r="BH203" i="5"/>
  <c r="BG203" i="5"/>
  <c r="BF203" i="5"/>
  <c r="T203" i="5"/>
  <c r="R203" i="5"/>
  <c r="P203" i="5"/>
  <c r="BI201" i="5"/>
  <c r="BH201" i="5"/>
  <c r="BG201" i="5"/>
  <c r="BF201" i="5"/>
  <c r="T201" i="5"/>
  <c r="R201" i="5"/>
  <c r="P201" i="5"/>
  <c r="BI198" i="5"/>
  <c r="BH198" i="5"/>
  <c r="BG198" i="5"/>
  <c r="BF198" i="5"/>
  <c r="T198" i="5"/>
  <c r="R198" i="5"/>
  <c r="P198" i="5"/>
  <c r="BI195" i="5"/>
  <c r="BH195" i="5"/>
  <c r="BG195" i="5"/>
  <c r="BF195" i="5"/>
  <c r="T195" i="5"/>
  <c r="R195" i="5"/>
  <c r="P195" i="5"/>
  <c r="BI192" i="5"/>
  <c r="BH192" i="5"/>
  <c r="BG192" i="5"/>
  <c r="BF192" i="5"/>
  <c r="T192" i="5"/>
  <c r="R192" i="5"/>
  <c r="P192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1" i="5"/>
  <c r="BH181" i="5"/>
  <c r="BG181" i="5"/>
  <c r="BF181" i="5"/>
  <c r="T181" i="5"/>
  <c r="R181" i="5"/>
  <c r="P181" i="5"/>
  <c r="BI175" i="5"/>
  <c r="BH175" i="5"/>
  <c r="BG175" i="5"/>
  <c r="BF175" i="5"/>
  <c r="T175" i="5"/>
  <c r="R175" i="5"/>
  <c r="P175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2" i="5"/>
  <c r="BH152" i="5"/>
  <c r="BG152" i="5"/>
  <c r="BF152" i="5"/>
  <c r="T152" i="5"/>
  <c r="R152" i="5"/>
  <c r="P152" i="5"/>
  <c r="BI148" i="5"/>
  <c r="BH148" i="5"/>
  <c r="BG148" i="5"/>
  <c r="BF148" i="5"/>
  <c r="T148" i="5"/>
  <c r="R148" i="5"/>
  <c r="P148" i="5"/>
  <c r="BI143" i="5"/>
  <c r="BH143" i="5"/>
  <c r="BG143" i="5"/>
  <c r="BF143" i="5"/>
  <c r="T143" i="5"/>
  <c r="R143" i="5"/>
  <c r="P143" i="5"/>
  <c r="BI138" i="5"/>
  <c r="BH138" i="5"/>
  <c r="BG138" i="5"/>
  <c r="BF138" i="5"/>
  <c r="T138" i="5"/>
  <c r="R138" i="5"/>
  <c r="P138" i="5"/>
  <c r="BI134" i="5"/>
  <c r="BH134" i="5"/>
  <c r="BG134" i="5"/>
  <c r="BF134" i="5"/>
  <c r="T134" i="5"/>
  <c r="R134" i="5"/>
  <c r="P134" i="5"/>
  <c r="BI130" i="5"/>
  <c r="BH130" i="5"/>
  <c r="BG130" i="5"/>
  <c r="BF130" i="5"/>
  <c r="T130" i="5"/>
  <c r="R130" i="5"/>
  <c r="P130" i="5"/>
  <c r="BI126" i="5"/>
  <c r="BH126" i="5"/>
  <c r="BG126" i="5"/>
  <c r="BF126" i="5"/>
  <c r="T126" i="5"/>
  <c r="R126" i="5"/>
  <c r="P126" i="5"/>
  <c r="F117" i="5"/>
  <c r="E115" i="5"/>
  <c r="F89" i="5"/>
  <c r="E87" i="5"/>
  <c r="J24" i="5"/>
  <c r="E24" i="5"/>
  <c r="J120" i="5" s="1"/>
  <c r="J23" i="5"/>
  <c r="J21" i="5"/>
  <c r="E21" i="5"/>
  <c r="J119" i="5" s="1"/>
  <c r="J20" i="5"/>
  <c r="J18" i="5"/>
  <c r="E18" i="5"/>
  <c r="F92" i="5" s="1"/>
  <c r="J17" i="5"/>
  <c r="J15" i="5"/>
  <c r="E15" i="5"/>
  <c r="F119" i="5" s="1"/>
  <c r="J14" i="5"/>
  <c r="J117" i="5"/>
  <c r="E7" i="5"/>
  <c r="E85" i="5"/>
  <c r="J37" i="4"/>
  <c r="J36" i="4"/>
  <c r="AY97" i="1"/>
  <c r="J35" i="4"/>
  <c r="AX97" i="1"/>
  <c r="BI1424" i="4"/>
  <c r="BH1424" i="4"/>
  <c r="BG1424" i="4"/>
  <c r="BF1424" i="4"/>
  <c r="T1424" i="4"/>
  <c r="R1424" i="4"/>
  <c r="P1424" i="4"/>
  <c r="BI1421" i="4"/>
  <c r="BH1421" i="4"/>
  <c r="BG1421" i="4"/>
  <c r="BF1421" i="4"/>
  <c r="T1421" i="4"/>
  <c r="R1421" i="4"/>
  <c r="P1421" i="4"/>
  <c r="BI1418" i="4"/>
  <c r="BH1418" i="4"/>
  <c r="BG1418" i="4"/>
  <c r="BF1418" i="4"/>
  <c r="T1418" i="4"/>
  <c r="R1418" i="4"/>
  <c r="P1418" i="4"/>
  <c r="BI1415" i="4"/>
  <c r="BH1415" i="4"/>
  <c r="BG1415" i="4"/>
  <c r="BF1415" i="4"/>
  <c r="T1415" i="4"/>
  <c r="R1415" i="4"/>
  <c r="P1415" i="4"/>
  <c r="BI1413" i="4"/>
  <c r="BH1413" i="4"/>
  <c r="BG1413" i="4"/>
  <c r="BF1413" i="4"/>
  <c r="T1413" i="4"/>
  <c r="R1413" i="4"/>
  <c r="P1413" i="4"/>
  <c r="BI1372" i="4"/>
  <c r="BH1372" i="4"/>
  <c r="BG1372" i="4"/>
  <c r="BF1372" i="4"/>
  <c r="T1372" i="4"/>
  <c r="R1372" i="4"/>
  <c r="P1372" i="4"/>
  <c r="BI1368" i="4"/>
  <c r="BH1368" i="4"/>
  <c r="BG1368" i="4"/>
  <c r="BF1368" i="4"/>
  <c r="T1368" i="4"/>
  <c r="R1368" i="4"/>
  <c r="P1368" i="4"/>
  <c r="BI1353" i="4"/>
  <c r="BH1353" i="4"/>
  <c r="BG1353" i="4"/>
  <c r="BF1353" i="4"/>
  <c r="T1353" i="4"/>
  <c r="R1353" i="4"/>
  <c r="P1353" i="4"/>
  <c r="BI1349" i="4"/>
  <c r="BH1349" i="4"/>
  <c r="BG1349" i="4"/>
  <c r="BF1349" i="4"/>
  <c r="T1349" i="4"/>
  <c r="R1349" i="4"/>
  <c r="P1349" i="4"/>
  <c r="BI1345" i="4"/>
  <c r="BH1345" i="4"/>
  <c r="BG1345" i="4"/>
  <c r="BF1345" i="4"/>
  <c r="T1345" i="4"/>
  <c r="R1345" i="4"/>
  <c r="P1345" i="4"/>
  <c r="BI1342" i="4"/>
  <c r="BH1342" i="4"/>
  <c r="BG1342" i="4"/>
  <c r="BF1342" i="4"/>
  <c r="T1342" i="4"/>
  <c r="R1342" i="4"/>
  <c r="P1342" i="4"/>
  <c r="BI1339" i="4"/>
  <c r="BH1339" i="4"/>
  <c r="BG1339" i="4"/>
  <c r="BF1339" i="4"/>
  <c r="T1339" i="4"/>
  <c r="R1339" i="4"/>
  <c r="P1339" i="4"/>
  <c r="BI1336" i="4"/>
  <c r="BH1336" i="4"/>
  <c r="BG1336" i="4"/>
  <c r="BF1336" i="4"/>
  <c r="T1336" i="4"/>
  <c r="R1336" i="4"/>
  <c r="P1336" i="4"/>
  <c r="BI1333" i="4"/>
  <c r="BH1333" i="4"/>
  <c r="BG1333" i="4"/>
  <c r="BF1333" i="4"/>
  <c r="T1333" i="4"/>
  <c r="R1333" i="4"/>
  <c r="P1333" i="4"/>
  <c r="BI1331" i="4"/>
  <c r="BH1331" i="4"/>
  <c r="BG1331" i="4"/>
  <c r="BF1331" i="4"/>
  <c r="T1331" i="4"/>
  <c r="R1331" i="4"/>
  <c r="P1331" i="4"/>
  <c r="BI1327" i="4"/>
  <c r="BH1327" i="4"/>
  <c r="BG1327" i="4"/>
  <c r="BF1327" i="4"/>
  <c r="T1327" i="4"/>
  <c r="R1327" i="4"/>
  <c r="P1327" i="4"/>
  <c r="BI1323" i="4"/>
  <c r="BH1323" i="4"/>
  <c r="BG1323" i="4"/>
  <c r="BF1323" i="4"/>
  <c r="T1323" i="4"/>
  <c r="R1323" i="4"/>
  <c r="P1323" i="4"/>
  <c r="BI1319" i="4"/>
  <c r="BH1319" i="4"/>
  <c r="BG1319" i="4"/>
  <c r="BF1319" i="4"/>
  <c r="T1319" i="4"/>
  <c r="R1319" i="4"/>
  <c r="P1319" i="4"/>
  <c r="BI1315" i="4"/>
  <c r="BH1315" i="4"/>
  <c r="BG1315" i="4"/>
  <c r="BF1315" i="4"/>
  <c r="T1315" i="4"/>
  <c r="R1315" i="4"/>
  <c r="P1315" i="4"/>
  <c r="BI1313" i="4"/>
  <c r="BH1313" i="4"/>
  <c r="BG1313" i="4"/>
  <c r="BF1313" i="4"/>
  <c r="T1313" i="4"/>
  <c r="R1313" i="4"/>
  <c r="P1313" i="4"/>
  <c r="BI1308" i="4"/>
  <c r="BH1308" i="4"/>
  <c r="BG1308" i="4"/>
  <c r="BF1308" i="4"/>
  <c r="T1308" i="4"/>
  <c r="R1308" i="4"/>
  <c r="P1308" i="4"/>
  <c r="BI1305" i="4"/>
  <c r="BH1305" i="4"/>
  <c r="BG1305" i="4"/>
  <c r="BF1305" i="4"/>
  <c r="T1305" i="4"/>
  <c r="R1305" i="4"/>
  <c r="P1305" i="4"/>
  <c r="BI1302" i="4"/>
  <c r="BH1302" i="4"/>
  <c r="BG1302" i="4"/>
  <c r="BF1302" i="4"/>
  <c r="T1302" i="4"/>
  <c r="R1302" i="4"/>
  <c r="P1302" i="4"/>
  <c r="BI1298" i="4"/>
  <c r="BH1298" i="4"/>
  <c r="BG1298" i="4"/>
  <c r="BF1298" i="4"/>
  <c r="T1298" i="4"/>
  <c r="R1298" i="4"/>
  <c r="P1298" i="4"/>
  <c r="BI1295" i="4"/>
  <c r="BH1295" i="4"/>
  <c r="BG1295" i="4"/>
  <c r="BF1295" i="4"/>
  <c r="T1295" i="4"/>
  <c r="R1295" i="4"/>
  <c r="P1295" i="4"/>
  <c r="BI1292" i="4"/>
  <c r="BH1292" i="4"/>
  <c r="BG1292" i="4"/>
  <c r="BF1292" i="4"/>
  <c r="T1292" i="4"/>
  <c r="R1292" i="4"/>
  <c r="P1292" i="4"/>
  <c r="BI1289" i="4"/>
  <c r="BH1289" i="4"/>
  <c r="BG1289" i="4"/>
  <c r="BF1289" i="4"/>
  <c r="T1289" i="4"/>
  <c r="R1289" i="4"/>
  <c r="P1289" i="4"/>
  <c r="BI1286" i="4"/>
  <c r="BH1286" i="4"/>
  <c r="BG1286" i="4"/>
  <c r="BF1286" i="4"/>
  <c r="T1286" i="4"/>
  <c r="R1286" i="4"/>
  <c r="P1286" i="4"/>
  <c r="BI1283" i="4"/>
  <c r="BH1283" i="4"/>
  <c r="BG1283" i="4"/>
  <c r="BF1283" i="4"/>
  <c r="T1283" i="4"/>
  <c r="R1283" i="4"/>
  <c r="P1283" i="4"/>
  <c r="BI1280" i="4"/>
  <c r="BH1280" i="4"/>
  <c r="BG1280" i="4"/>
  <c r="BF1280" i="4"/>
  <c r="T1280" i="4"/>
  <c r="R1280" i="4"/>
  <c r="P1280" i="4"/>
  <c r="BI1277" i="4"/>
  <c r="BH1277" i="4"/>
  <c r="BG1277" i="4"/>
  <c r="BF1277" i="4"/>
  <c r="T1277" i="4"/>
  <c r="R1277" i="4"/>
  <c r="P1277" i="4"/>
  <c r="BI1274" i="4"/>
  <c r="BH1274" i="4"/>
  <c r="BG1274" i="4"/>
  <c r="BF1274" i="4"/>
  <c r="T1274" i="4"/>
  <c r="R1274" i="4"/>
  <c r="P1274" i="4"/>
  <c r="BI1271" i="4"/>
  <c r="BH1271" i="4"/>
  <c r="BG1271" i="4"/>
  <c r="BF1271" i="4"/>
  <c r="T1271" i="4"/>
  <c r="R1271" i="4"/>
  <c r="P1271" i="4"/>
  <c r="BI1268" i="4"/>
  <c r="BH1268" i="4"/>
  <c r="BG1268" i="4"/>
  <c r="BF1268" i="4"/>
  <c r="T1268" i="4"/>
  <c r="R1268" i="4"/>
  <c r="P1268" i="4"/>
  <c r="BI1265" i="4"/>
  <c r="BH1265" i="4"/>
  <c r="BG1265" i="4"/>
  <c r="BF1265" i="4"/>
  <c r="T1265" i="4"/>
  <c r="R1265" i="4"/>
  <c r="P1265" i="4"/>
  <c r="BI1261" i="4"/>
  <c r="BH1261" i="4"/>
  <c r="BG1261" i="4"/>
  <c r="BF1261" i="4"/>
  <c r="T1261" i="4"/>
  <c r="R1261" i="4"/>
  <c r="P1261" i="4"/>
  <c r="BI1258" i="4"/>
  <c r="BH1258" i="4"/>
  <c r="BG1258" i="4"/>
  <c r="BF1258" i="4"/>
  <c r="T1258" i="4"/>
  <c r="R1258" i="4"/>
  <c r="P1258" i="4"/>
  <c r="BI1255" i="4"/>
  <c r="BH1255" i="4"/>
  <c r="BG1255" i="4"/>
  <c r="BF1255" i="4"/>
  <c r="T1255" i="4"/>
  <c r="R1255" i="4"/>
  <c r="P1255" i="4"/>
  <c r="BI1252" i="4"/>
  <c r="BH1252" i="4"/>
  <c r="BG1252" i="4"/>
  <c r="BF1252" i="4"/>
  <c r="T1252" i="4"/>
  <c r="R1252" i="4"/>
  <c r="P1252" i="4"/>
  <c r="BI1248" i="4"/>
  <c r="BH1248" i="4"/>
  <c r="BG1248" i="4"/>
  <c r="BF1248" i="4"/>
  <c r="T1248" i="4"/>
  <c r="R1248" i="4"/>
  <c r="P1248" i="4"/>
  <c r="BI1244" i="4"/>
  <c r="BH1244" i="4"/>
  <c r="BG1244" i="4"/>
  <c r="BF1244" i="4"/>
  <c r="T1244" i="4"/>
  <c r="R1244" i="4"/>
  <c r="P1244" i="4"/>
  <c r="BI1240" i="4"/>
  <c r="BH1240" i="4"/>
  <c r="BG1240" i="4"/>
  <c r="BF1240" i="4"/>
  <c r="T1240" i="4"/>
  <c r="R1240" i="4"/>
  <c r="P1240" i="4"/>
  <c r="BI1236" i="4"/>
  <c r="BH1236" i="4"/>
  <c r="BG1236" i="4"/>
  <c r="BF1236" i="4"/>
  <c r="T1236" i="4"/>
  <c r="R1236" i="4"/>
  <c r="P1236" i="4"/>
  <c r="BI1218" i="4"/>
  <c r="BH1218" i="4"/>
  <c r="BG1218" i="4"/>
  <c r="BF1218" i="4"/>
  <c r="T1218" i="4"/>
  <c r="R1218" i="4"/>
  <c r="P1218" i="4"/>
  <c r="BI1213" i="4"/>
  <c r="BH1213" i="4"/>
  <c r="BG1213" i="4"/>
  <c r="BF1213" i="4"/>
  <c r="T1213" i="4"/>
  <c r="R1213" i="4"/>
  <c r="P1213" i="4"/>
  <c r="BI1210" i="4"/>
  <c r="BH1210" i="4"/>
  <c r="BG1210" i="4"/>
  <c r="BF1210" i="4"/>
  <c r="T1210" i="4"/>
  <c r="R1210" i="4"/>
  <c r="P1210" i="4"/>
  <c r="BI1207" i="4"/>
  <c r="BH1207" i="4"/>
  <c r="BG1207" i="4"/>
  <c r="BF1207" i="4"/>
  <c r="T1207" i="4"/>
  <c r="R1207" i="4"/>
  <c r="P1207" i="4"/>
  <c r="BI1204" i="4"/>
  <c r="BH1204" i="4"/>
  <c r="BG1204" i="4"/>
  <c r="BF1204" i="4"/>
  <c r="T1204" i="4"/>
  <c r="R1204" i="4"/>
  <c r="P1204" i="4"/>
  <c r="BI1201" i="4"/>
  <c r="BH1201" i="4"/>
  <c r="BG1201" i="4"/>
  <c r="BF1201" i="4"/>
  <c r="T1201" i="4"/>
  <c r="R1201" i="4"/>
  <c r="P1201" i="4"/>
  <c r="BI1199" i="4"/>
  <c r="BH1199" i="4"/>
  <c r="BG1199" i="4"/>
  <c r="BF1199" i="4"/>
  <c r="T1199" i="4"/>
  <c r="R1199" i="4"/>
  <c r="P1199" i="4"/>
  <c r="BI1194" i="4"/>
  <c r="BH1194" i="4"/>
  <c r="BG1194" i="4"/>
  <c r="BF1194" i="4"/>
  <c r="T1194" i="4"/>
  <c r="R1194" i="4"/>
  <c r="P1194" i="4"/>
  <c r="BI1192" i="4"/>
  <c r="BH1192" i="4"/>
  <c r="BG1192" i="4"/>
  <c r="BF1192" i="4"/>
  <c r="T1192" i="4"/>
  <c r="R1192" i="4"/>
  <c r="P1192" i="4"/>
  <c r="BI1189" i="4"/>
  <c r="BH1189" i="4"/>
  <c r="BG1189" i="4"/>
  <c r="BF1189" i="4"/>
  <c r="T1189" i="4"/>
  <c r="R1189" i="4"/>
  <c r="P1189" i="4"/>
  <c r="BI1187" i="4"/>
  <c r="BH1187" i="4"/>
  <c r="BG1187" i="4"/>
  <c r="BF1187" i="4"/>
  <c r="T1187" i="4"/>
  <c r="R1187" i="4"/>
  <c r="P1187" i="4"/>
  <c r="BI1184" i="4"/>
  <c r="BH1184" i="4"/>
  <c r="BG1184" i="4"/>
  <c r="BF1184" i="4"/>
  <c r="T1184" i="4"/>
  <c r="R1184" i="4"/>
  <c r="P1184" i="4"/>
  <c r="BI1182" i="4"/>
  <c r="BH1182" i="4"/>
  <c r="BG1182" i="4"/>
  <c r="BF1182" i="4"/>
  <c r="T1182" i="4"/>
  <c r="R1182" i="4"/>
  <c r="P1182" i="4"/>
  <c r="BI1179" i="4"/>
  <c r="BH1179" i="4"/>
  <c r="BG1179" i="4"/>
  <c r="BF1179" i="4"/>
  <c r="T1179" i="4"/>
  <c r="R1179" i="4"/>
  <c r="P1179" i="4"/>
  <c r="BI1176" i="4"/>
  <c r="BH1176" i="4"/>
  <c r="BG1176" i="4"/>
  <c r="BF1176" i="4"/>
  <c r="T1176" i="4"/>
  <c r="R1176" i="4"/>
  <c r="P1176" i="4"/>
  <c r="BI1173" i="4"/>
  <c r="BH1173" i="4"/>
  <c r="BG1173" i="4"/>
  <c r="BF1173" i="4"/>
  <c r="T1173" i="4"/>
  <c r="R1173" i="4"/>
  <c r="P1173" i="4"/>
  <c r="BI1170" i="4"/>
  <c r="BH1170" i="4"/>
  <c r="BG1170" i="4"/>
  <c r="BF1170" i="4"/>
  <c r="T1170" i="4"/>
  <c r="R1170" i="4"/>
  <c r="P1170" i="4"/>
  <c r="BI1168" i="4"/>
  <c r="BH1168" i="4"/>
  <c r="BG1168" i="4"/>
  <c r="BF1168" i="4"/>
  <c r="T1168" i="4"/>
  <c r="R1168" i="4"/>
  <c r="P1168" i="4"/>
  <c r="BI1165" i="4"/>
  <c r="BH1165" i="4"/>
  <c r="BG1165" i="4"/>
  <c r="BF1165" i="4"/>
  <c r="T1165" i="4"/>
  <c r="R1165" i="4"/>
  <c r="P1165" i="4"/>
  <c r="BI1163" i="4"/>
  <c r="BH1163" i="4"/>
  <c r="BG1163" i="4"/>
  <c r="BF1163" i="4"/>
  <c r="T1163" i="4"/>
  <c r="R1163" i="4"/>
  <c r="P1163" i="4"/>
  <c r="BI1160" i="4"/>
  <c r="BH1160" i="4"/>
  <c r="BG1160" i="4"/>
  <c r="BF1160" i="4"/>
  <c r="T1160" i="4"/>
  <c r="R1160" i="4"/>
  <c r="P1160" i="4"/>
  <c r="BI1158" i="4"/>
  <c r="BH1158" i="4"/>
  <c r="BG1158" i="4"/>
  <c r="BF1158" i="4"/>
  <c r="T1158" i="4"/>
  <c r="R1158" i="4"/>
  <c r="P1158" i="4"/>
  <c r="BI1155" i="4"/>
  <c r="BH1155" i="4"/>
  <c r="BG1155" i="4"/>
  <c r="BF1155" i="4"/>
  <c r="T1155" i="4"/>
  <c r="R1155" i="4"/>
  <c r="P1155" i="4"/>
  <c r="BI1151" i="4"/>
  <c r="BH1151" i="4"/>
  <c r="BG1151" i="4"/>
  <c r="BF1151" i="4"/>
  <c r="T1151" i="4"/>
  <c r="R1151" i="4"/>
  <c r="P1151" i="4"/>
  <c r="BI1148" i="4"/>
  <c r="BH1148" i="4"/>
  <c r="BG1148" i="4"/>
  <c r="BF1148" i="4"/>
  <c r="T1148" i="4"/>
  <c r="R1148" i="4"/>
  <c r="P1148" i="4"/>
  <c r="BI1146" i="4"/>
  <c r="BH1146" i="4"/>
  <c r="BG1146" i="4"/>
  <c r="BF1146" i="4"/>
  <c r="T1146" i="4"/>
  <c r="R1146" i="4"/>
  <c r="P1146" i="4"/>
  <c r="BI1143" i="4"/>
  <c r="BH1143" i="4"/>
  <c r="BG1143" i="4"/>
  <c r="BF1143" i="4"/>
  <c r="T1143" i="4"/>
  <c r="R1143" i="4"/>
  <c r="P1143" i="4"/>
  <c r="BI1141" i="4"/>
  <c r="BH1141" i="4"/>
  <c r="BG1141" i="4"/>
  <c r="BF1141" i="4"/>
  <c r="T1141" i="4"/>
  <c r="R1141" i="4"/>
  <c r="P1141" i="4"/>
  <c r="BI1124" i="4"/>
  <c r="BH1124" i="4"/>
  <c r="BG1124" i="4"/>
  <c r="BF1124" i="4"/>
  <c r="T1124" i="4"/>
  <c r="T1123" i="4"/>
  <c r="R1124" i="4"/>
  <c r="R1123" i="4" s="1"/>
  <c r="P1124" i="4"/>
  <c r="P1123" i="4"/>
  <c r="BI1079" i="4"/>
  <c r="BH1079" i="4"/>
  <c r="BG1079" i="4"/>
  <c r="BF1079" i="4"/>
  <c r="T1079" i="4"/>
  <c r="R1079" i="4"/>
  <c r="P1079" i="4"/>
  <c r="BI1077" i="4"/>
  <c r="BH1077" i="4"/>
  <c r="BG1077" i="4"/>
  <c r="BF1077" i="4"/>
  <c r="T1077" i="4"/>
  <c r="R1077" i="4"/>
  <c r="P1077" i="4"/>
  <c r="BI1069" i="4"/>
  <c r="BH1069" i="4"/>
  <c r="BG1069" i="4"/>
  <c r="BF1069" i="4"/>
  <c r="T1069" i="4"/>
  <c r="R1069" i="4"/>
  <c r="P1069" i="4"/>
  <c r="BI1064" i="4"/>
  <c r="BH1064" i="4"/>
  <c r="BG1064" i="4"/>
  <c r="BF1064" i="4"/>
  <c r="T1064" i="4"/>
  <c r="R1064" i="4"/>
  <c r="P1064" i="4"/>
  <c r="BI1060" i="4"/>
  <c r="BH1060" i="4"/>
  <c r="BG1060" i="4"/>
  <c r="BF1060" i="4"/>
  <c r="T1060" i="4"/>
  <c r="R1060" i="4"/>
  <c r="P1060" i="4"/>
  <c r="BI1057" i="4"/>
  <c r="BH1057" i="4"/>
  <c r="BG1057" i="4"/>
  <c r="BF1057" i="4"/>
  <c r="T1057" i="4"/>
  <c r="R1057" i="4"/>
  <c r="P1057" i="4"/>
  <c r="BI1053" i="4"/>
  <c r="BH1053" i="4"/>
  <c r="BG1053" i="4"/>
  <c r="BF1053" i="4"/>
  <c r="T1053" i="4"/>
  <c r="R1053" i="4"/>
  <c r="P1053" i="4"/>
  <c r="BI1050" i="4"/>
  <c r="BH1050" i="4"/>
  <c r="BG1050" i="4"/>
  <c r="BF1050" i="4"/>
  <c r="T1050" i="4"/>
  <c r="R1050" i="4"/>
  <c r="P1050" i="4"/>
  <c r="BI1047" i="4"/>
  <c r="BH1047" i="4"/>
  <c r="BG1047" i="4"/>
  <c r="BF1047" i="4"/>
  <c r="T1047" i="4"/>
  <c r="R1047" i="4"/>
  <c r="P1047" i="4"/>
  <c r="BI1043" i="4"/>
  <c r="BH1043" i="4"/>
  <c r="BG1043" i="4"/>
  <c r="BF1043" i="4"/>
  <c r="T1043" i="4"/>
  <c r="R1043" i="4"/>
  <c r="P1043" i="4"/>
  <c r="BI1040" i="4"/>
  <c r="BH1040" i="4"/>
  <c r="BG1040" i="4"/>
  <c r="BF1040" i="4"/>
  <c r="T1040" i="4"/>
  <c r="R1040" i="4"/>
  <c r="P1040" i="4"/>
  <c r="BI1036" i="4"/>
  <c r="BH1036" i="4"/>
  <c r="BG1036" i="4"/>
  <c r="BF1036" i="4"/>
  <c r="T1036" i="4"/>
  <c r="R1036" i="4"/>
  <c r="P1036" i="4"/>
  <c r="BI1028" i="4"/>
  <c r="BH1028" i="4"/>
  <c r="BG1028" i="4"/>
  <c r="BF1028" i="4"/>
  <c r="T1028" i="4"/>
  <c r="R1028" i="4"/>
  <c r="P1028" i="4"/>
  <c r="BI1023" i="4"/>
  <c r="BH1023" i="4"/>
  <c r="BG1023" i="4"/>
  <c r="BF1023" i="4"/>
  <c r="T1023" i="4"/>
  <c r="R1023" i="4"/>
  <c r="P1023" i="4"/>
  <c r="BI1015" i="4"/>
  <c r="BH1015" i="4"/>
  <c r="BG1015" i="4"/>
  <c r="BF1015" i="4"/>
  <c r="T1015" i="4"/>
  <c r="R1015" i="4"/>
  <c r="P1015" i="4"/>
  <c r="BI1009" i="4"/>
  <c r="BH1009" i="4"/>
  <c r="BG1009" i="4"/>
  <c r="BF1009" i="4"/>
  <c r="T1009" i="4"/>
  <c r="R1009" i="4"/>
  <c r="P1009" i="4"/>
  <c r="BI974" i="4"/>
  <c r="BH974" i="4"/>
  <c r="BG974" i="4"/>
  <c r="BF974" i="4"/>
  <c r="T974" i="4"/>
  <c r="R974" i="4"/>
  <c r="P974" i="4"/>
  <c r="BI972" i="4"/>
  <c r="BH972" i="4"/>
  <c r="BG972" i="4"/>
  <c r="BF972" i="4"/>
  <c r="T972" i="4"/>
  <c r="R972" i="4"/>
  <c r="P972" i="4"/>
  <c r="BI970" i="4"/>
  <c r="BH970" i="4"/>
  <c r="BG970" i="4"/>
  <c r="BF970" i="4"/>
  <c r="T970" i="4"/>
  <c r="R970" i="4"/>
  <c r="P970" i="4"/>
  <c r="BI935" i="4"/>
  <c r="BH935" i="4"/>
  <c r="BG935" i="4"/>
  <c r="BF935" i="4"/>
  <c r="T935" i="4"/>
  <c r="R935" i="4"/>
  <c r="P935" i="4"/>
  <c r="BI931" i="4"/>
  <c r="BH931" i="4"/>
  <c r="BG931" i="4"/>
  <c r="BF931" i="4"/>
  <c r="T931" i="4"/>
  <c r="R931" i="4"/>
  <c r="P931" i="4"/>
  <c r="BI928" i="4"/>
  <c r="BH928" i="4"/>
  <c r="BG928" i="4"/>
  <c r="BF928" i="4"/>
  <c r="T928" i="4"/>
  <c r="R928" i="4"/>
  <c r="P928" i="4"/>
  <c r="BI926" i="4"/>
  <c r="BH926" i="4"/>
  <c r="BG926" i="4"/>
  <c r="BF926" i="4"/>
  <c r="T926" i="4"/>
  <c r="R926" i="4"/>
  <c r="P926" i="4"/>
  <c r="BI923" i="4"/>
  <c r="BH923" i="4"/>
  <c r="BG923" i="4"/>
  <c r="BF923" i="4"/>
  <c r="T923" i="4"/>
  <c r="R923" i="4"/>
  <c r="P923" i="4"/>
  <c r="BI921" i="4"/>
  <c r="BH921" i="4"/>
  <c r="BG921" i="4"/>
  <c r="BF921" i="4"/>
  <c r="T921" i="4"/>
  <c r="R921" i="4"/>
  <c r="P921" i="4"/>
  <c r="BI911" i="4"/>
  <c r="BH911" i="4"/>
  <c r="BG911" i="4"/>
  <c r="BF911" i="4"/>
  <c r="T911" i="4"/>
  <c r="R911" i="4"/>
  <c r="P911" i="4"/>
  <c r="BI907" i="4"/>
  <c r="BH907" i="4"/>
  <c r="BG907" i="4"/>
  <c r="BF907" i="4"/>
  <c r="T907" i="4"/>
  <c r="R907" i="4"/>
  <c r="P907" i="4"/>
  <c r="BI877" i="4"/>
  <c r="BH877" i="4"/>
  <c r="BG877" i="4"/>
  <c r="BF877" i="4"/>
  <c r="T877" i="4"/>
  <c r="R877" i="4"/>
  <c r="P877" i="4"/>
  <c r="BI874" i="4"/>
  <c r="BH874" i="4"/>
  <c r="BG874" i="4"/>
  <c r="BF874" i="4"/>
  <c r="T874" i="4"/>
  <c r="R874" i="4"/>
  <c r="P874" i="4"/>
  <c r="BI872" i="4"/>
  <c r="BH872" i="4"/>
  <c r="BG872" i="4"/>
  <c r="BF872" i="4"/>
  <c r="T872" i="4"/>
  <c r="R872" i="4"/>
  <c r="P872" i="4"/>
  <c r="BI869" i="4"/>
  <c r="BH869" i="4"/>
  <c r="BG869" i="4"/>
  <c r="BF869" i="4"/>
  <c r="T869" i="4"/>
  <c r="R869" i="4"/>
  <c r="P869" i="4"/>
  <c r="BI866" i="4"/>
  <c r="BH866" i="4"/>
  <c r="BG866" i="4"/>
  <c r="BF866" i="4"/>
  <c r="T866" i="4"/>
  <c r="R866" i="4"/>
  <c r="P866" i="4"/>
  <c r="BI804" i="4"/>
  <c r="BH804" i="4"/>
  <c r="BG804" i="4"/>
  <c r="BF804" i="4"/>
  <c r="T804" i="4"/>
  <c r="R804" i="4"/>
  <c r="P804" i="4"/>
  <c r="BI802" i="4"/>
  <c r="BH802" i="4"/>
  <c r="BG802" i="4"/>
  <c r="BF802" i="4"/>
  <c r="T802" i="4"/>
  <c r="R802" i="4"/>
  <c r="P802" i="4"/>
  <c r="BI797" i="4"/>
  <c r="BH797" i="4"/>
  <c r="BG797" i="4"/>
  <c r="BF797" i="4"/>
  <c r="T797" i="4"/>
  <c r="R797" i="4"/>
  <c r="P797" i="4"/>
  <c r="BI794" i="4"/>
  <c r="BH794" i="4"/>
  <c r="BG794" i="4"/>
  <c r="BF794" i="4"/>
  <c r="T794" i="4"/>
  <c r="T793" i="4"/>
  <c r="R794" i="4"/>
  <c r="R793" i="4"/>
  <c r="P794" i="4"/>
  <c r="P793" i="4"/>
  <c r="BI791" i="4"/>
  <c r="BH791" i="4"/>
  <c r="BG791" i="4"/>
  <c r="BF791" i="4"/>
  <c r="T791" i="4"/>
  <c r="R791" i="4"/>
  <c r="P791" i="4"/>
  <c r="BI788" i="4"/>
  <c r="BH788" i="4"/>
  <c r="BG788" i="4"/>
  <c r="BF788" i="4"/>
  <c r="T788" i="4"/>
  <c r="R788" i="4"/>
  <c r="P788" i="4"/>
  <c r="BI786" i="4"/>
  <c r="BH786" i="4"/>
  <c r="BG786" i="4"/>
  <c r="BF786" i="4"/>
  <c r="T786" i="4"/>
  <c r="R786" i="4"/>
  <c r="P786" i="4"/>
  <c r="BI783" i="4"/>
  <c r="BH783" i="4"/>
  <c r="BG783" i="4"/>
  <c r="BF783" i="4"/>
  <c r="T783" i="4"/>
  <c r="R783" i="4"/>
  <c r="P783" i="4"/>
  <c r="BI781" i="4"/>
  <c r="BH781" i="4"/>
  <c r="BG781" i="4"/>
  <c r="BF781" i="4"/>
  <c r="T781" i="4"/>
  <c r="R781" i="4"/>
  <c r="P781" i="4"/>
  <c r="BI779" i="4"/>
  <c r="BH779" i="4"/>
  <c r="BG779" i="4"/>
  <c r="BF779" i="4"/>
  <c r="T779" i="4"/>
  <c r="R779" i="4"/>
  <c r="P779" i="4"/>
  <c r="BI773" i="4"/>
  <c r="BH773" i="4"/>
  <c r="BG773" i="4"/>
  <c r="BF773" i="4"/>
  <c r="T773" i="4"/>
  <c r="R773" i="4"/>
  <c r="P773" i="4"/>
  <c r="BI770" i="4"/>
  <c r="BH770" i="4"/>
  <c r="BG770" i="4"/>
  <c r="BF770" i="4"/>
  <c r="T770" i="4"/>
  <c r="R770" i="4"/>
  <c r="P770" i="4"/>
  <c r="BI754" i="4"/>
  <c r="BH754" i="4"/>
  <c r="BG754" i="4"/>
  <c r="BF754" i="4"/>
  <c r="T754" i="4"/>
  <c r="R754" i="4"/>
  <c r="P754" i="4"/>
  <c r="BI750" i="4"/>
  <c r="BH750" i="4"/>
  <c r="BG750" i="4"/>
  <c r="BF750" i="4"/>
  <c r="T750" i="4"/>
  <c r="R750" i="4"/>
  <c r="P750" i="4"/>
  <c r="BI701" i="4"/>
  <c r="BH701" i="4"/>
  <c r="BG701" i="4"/>
  <c r="BF701" i="4"/>
  <c r="T701" i="4"/>
  <c r="R701" i="4"/>
  <c r="P701" i="4"/>
  <c r="BI642" i="4"/>
  <c r="BH642" i="4"/>
  <c r="BG642" i="4"/>
  <c r="BF642" i="4"/>
  <c r="T642" i="4"/>
  <c r="R642" i="4"/>
  <c r="P642" i="4"/>
  <c r="BI640" i="4"/>
  <c r="BH640" i="4"/>
  <c r="BG640" i="4"/>
  <c r="BF640" i="4"/>
  <c r="T640" i="4"/>
  <c r="R640" i="4"/>
  <c r="P640" i="4"/>
  <c r="BI636" i="4"/>
  <c r="BH636" i="4"/>
  <c r="BG636" i="4"/>
  <c r="BF636" i="4"/>
  <c r="T636" i="4"/>
  <c r="R636" i="4"/>
  <c r="P636" i="4"/>
  <c r="BI628" i="4"/>
  <c r="BH628" i="4"/>
  <c r="BG628" i="4"/>
  <c r="BF628" i="4"/>
  <c r="T628" i="4"/>
  <c r="R628" i="4"/>
  <c r="P628" i="4"/>
  <c r="BI625" i="4"/>
  <c r="BH625" i="4"/>
  <c r="BG625" i="4"/>
  <c r="BF625" i="4"/>
  <c r="T625" i="4"/>
  <c r="R625" i="4"/>
  <c r="P625" i="4"/>
  <c r="BI620" i="4"/>
  <c r="BH620" i="4"/>
  <c r="BG620" i="4"/>
  <c r="BF620" i="4"/>
  <c r="T620" i="4"/>
  <c r="R620" i="4"/>
  <c r="P620" i="4"/>
  <c r="BI617" i="4"/>
  <c r="BH617" i="4"/>
  <c r="BG617" i="4"/>
  <c r="BF617" i="4"/>
  <c r="T617" i="4"/>
  <c r="R617" i="4"/>
  <c r="P617" i="4"/>
  <c r="BI609" i="4"/>
  <c r="BH609" i="4"/>
  <c r="BG609" i="4"/>
  <c r="BF609" i="4"/>
  <c r="T609" i="4"/>
  <c r="R609" i="4"/>
  <c r="P609" i="4"/>
  <c r="BI607" i="4"/>
  <c r="BH607" i="4"/>
  <c r="BG607" i="4"/>
  <c r="BF607" i="4"/>
  <c r="T607" i="4"/>
  <c r="R607" i="4"/>
  <c r="P607" i="4"/>
  <c r="BI598" i="4"/>
  <c r="BH598" i="4"/>
  <c r="BG598" i="4"/>
  <c r="BF598" i="4"/>
  <c r="T598" i="4"/>
  <c r="R598" i="4"/>
  <c r="P598" i="4"/>
  <c r="BI596" i="4"/>
  <c r="BH596" i="4"/>
  <c r="BG596" i="4"/>
  <c r="BF596" i="4"/>
  <c r="T596" i="4"/>
  <c r="R596" i="4"/>
  <c r="P596" i="4"/>
  <c r="BI576" i="4"/>
  <c r="BH576" i="4"/>
  <c r="BG576" i="4"/>
  <c r="BF576" i="4"/>
  <c r="T576" i="4"/>
  <c r="R576" i="4"/>
  <c r="P576" i="4"/>
  <c r="BI574" i="4"/>
  <c r="BH574" i="4"/>
  <c r="BG574" i="4"/>
  <c r="BF574" i="4"/>
  <c r="T574" i="4"/>
  <c r="R574" i="4"/>
  <c r="P574" i="4"/>
  <c r="BI570" i="4"/>
  <c r="BH570" i="4"/>
  <c r="BG570" i="4"/>
  <c r="BF570" i="4"/>
  <c r="T570" i="4"/>
  <c r="R570" i="4"/>
  <c r="P570" i="4"/>
  <c r="BI568" i="4"/>
  <c r="BH568" i="4"/>
  <c r="BG568" i="4"/>
  <c r="BF568" i="4"/>
  <c r="T568" i="4"/>
  <c r="R568" i="4"/>
  <c r="P568" i="4"/>
  <c r="BI564" i="4"/>
  <c r="BH564" i="4"/>
  <c r="BG564" i="4"/>
  <c r="BF564" i="4"/>
  <c r="T564" i="4"/>
  <c r="R564" i="4"/>
  <c r="P564" i="4"/>
  <c r="BI562" i="4"/>
  <c r="BH562" i="4"/>
  <c r="BG562" i="4"/>
  <c r="BF562" i="4"/>
  <c r="T562" i="4"/>
  <c r="R562" i="4"/>
  <c r="P562" i="4"/>
  <c r="BI549" i="4"/>
  <c r="BH549" i="4"/>
  <c r="BG549" i="4"/>
  <c r="BF549" i="4"/>
  <c r="T549" i="4"/>
  <c r="R549" i="4"/>
  <c r="P549" i="4"/>
  <c r="BI547" i="4"/>
  <c r="BH547" i="4"/>
  <c r="BG547" i="4"/>
  <c r="BF547" i="4"/>
  <c r="T547" i="4"/>
  <c r="R547" i="4"/>
  <c r="P547" i="4"/>
  <c r="BI534" i="4"/>
  <c r="BH534" i="4"/>
  <c r="BG534" i="4"/>
  <c r="BF534" i="4"/>
  <c r="T534" i="4"/>
  <c r="R534" i="4"/>
  <c r="P534" i="4"/>
  <c r="BI532" i="4"/>
  <c r="BH532" i="4"/>
  <c r="BG532" i="4"/>
  <c r="BF532" i="4"/>
  <c r="T532" i="4"/>
  <c r="R532" i="4"/>
  <c r="P532" i="4"/>
  <c r="BI529" i="4"/>
  <c r="BH529" i="4"/>
  <c r="BG529" i="4"/>
  <c r="BF529" i="4"/>
  <c r="T529" i="4"/>
  <c r="R529" i="4"/>
  <c r="P529" i="4"/>
  <c r="BI527" i="4"/>
  <c r="BH527" i="4"/>
  <c r="BG527" i="4"/>
  <c r="BF527" i="4"/>
  <c r="T527" i="4"/>
  <c r="R527" i="4"/>
  <c r="P527" i="4"/>
  <c r="BI524" i="4"/>
  <c r="BH524" i="4"/>
  <c r="BG524" i="4"/>
  <c r="BF524" i="4"/>
  <c r="T524" i="4"/>
  <c r="R524" i="4"/>
  <c r="P524" i="4"/>
  <c r="BI522" i="4"/>
  <c r="BH522" i="4"/>
  <c r="BG522" i="4"/>
  <c r="BF522" i="4"/>
  <c r="T522" i="4"/>
  <c r="R522" i="4"/>
  <c r="P522" i="4"/>
  <c r="BI520" i="4"/>
  <c r="BH520" i="4"/>
  <c r="BG520" i="4"/>
  <c r="BF520" i="4"/>
  <c r="T520" i="4"/>
  <c r="R520" i="4"/>
  <c r="P520" i="4"/>
  <c r="BI451" i="4"/>
  <c r="BH451" i="4"/>
  <c r="BG451" i="4"/>
  <c r="BF451" i="4"/>
  <c r="T451" i="4"/>
  <c r="R451" i="4"/>
  <c r="P451" i="4"/>
  <c r="BI449" i="4"/>
  <c r="BH449" i="4"/>
  <c r="BG449" i="4"/>
  <c r="BF449" i="4"/>
  <c r="T449" i="4"/>
  <c r="R449" i="4"/>
  <c r="P449" i="4"/>
  <c r="BI447" i="4"/>
  <c r="BH447" i="4"/>
  <c r="BG447" i="4"/>
  <c r="BF447" i="4"/>
  <c r="T447" i="4"/>
  <c r="R447" i="4"/>
  <c r="P447" i="4"/>
  <c r="BI410" i="4"/>
  <c r="BH410" i="4"/>
  <c r="BG410" i="4"/>
  <c r="BF410" i="4"/>
  <c r="T410" i="4"/>
  <c r="R410" i="4"/>
  <c r="P410" i="4"/>
  <c r="BI408" i="4"/>
  <c r="BH408" i="4"/>
  <c r="BG408" i="4"/>
  <c r="BF408" i="4"/>
  <c r="T408" i="4"/>
  <c r="R408" i="4"/>
  <c r="P408" i="4"/>
  <c r="BI406" i="4"/>
  <c r="BH406" i="4"/>
  <c r="BG406" i="4"/>
  <c r="BF406" i="4"/>
  <c r="T406" i="4"/>
  <c r="R406" i="4"/>
  <c r="P406" i="4"/>
  <c r="BI285" i="4"/>
  <c r="BH285" i="4"/>
  <c r="BG285" i="4"/>
  <c r="BF285" i="4"/>
  <c r="T285" i="4"/>
  <c r="R285" i="4"/>
  <c r="P285" i="4"/>
  <c r="BI283" i="4"/>
  <c r="BH283" i="4"/>
  <c r="BG283" i="4"/>
  <c r="BF283" i="4"/>
  <c r="T283" i="4"/>
  <c r="R283" i="4"/>
  <c r="P283" i="4"/>
  <c r="BI280" i="4"/>
  <c r="BH280" i="4"/>
  <c r="BG280" i="4"/>
  <c r="BF280" i="4"/>
  <c r="T280" i="4"/>
  <c r="R280" i="4"/>
  <c r="P280" i="4"/>
  <c r="BI277" i="4"/>
  <c r="BH277" i="4"/>
  <c r="BG277" i="4"/>
  <c r="BF277" i="4"/>
  <c r="T277" i="4"/>
  <c r="R277" i="4"/>
  <c r="P277" i="4"/>
  <c r="BI275" i="4"/>
  <c r="BH275" i="4"/>
  <c r="BG275" i="4"/>
  <c r="BF275" i="4"/>
  <c r="T275" i="4"/>
  <c r="R275" i="4"/>
  <c r="P275" i="4"/>
  <c r="BI268" i="4"/>
  <c r="BH268" i="4"/>
  <c r="BG268" i="4"/>
  <c r="BF268" i="4"/>
  <c r="T268" i="4"/>
  <c r="R268" i="4"/>
  <c r="P268" i="4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48" i="4"/>
  <c r="BH248" i="4"/>
  <c r="BG248" i="4"/>
  <c r="BF248" i="4"/>
  <c r="T248" i="4"/>
  <c r="R248" i="4"/>
  <c r="P248" i="4"/>
  <c r="BI245" i="4"/>
  <c r="BH245" i="4"/>
  <c r="BG245" i="4"/>
  <c r="BF245" i="4"/>
  <c r="T245" i="4"/>
  <c r="R245" i="4"/>
  <c r="P245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2" i="4"/>
  <c r="BH232" i="4"/>
  <c r="BG232" i="4"/>
  <c r="BF232" i="4"/>
  <c r="T232" i="4"/>
  <c r="R232" i="4"/>
  <c r="P232" i="4"/>
  <c r="BI228" i="4"/>
  <c r="BH228" i="4"/>
  <c r="BG228" i="4"/>
  <c r="BF228" i="4"/>
  <c r="T228" i="4"/>
  <c r="R228" i="4"/>
  <c r="P228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R221" i="4"/>
  <c r="P221" i="4"/>
  <c r="BI213" i="4"/>
  <c r="BH213" i="4"/>
  <c r="BG213" i="4"/>
  <c r="BF213" i="4"/>
  <c r="T213" i="4"/>
  <c r="R213" i="4"/>
  <c r="P213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58" i="4"/>
  <c r="BH158" i="4"/>
  <c r="BG158" i="4"/>
  <c r="BF158" i="4"/>
  <c r="T158" i="4"/>
  <c r="R158" i="4"/>
  <c r="P158" i="4"/>
  <c r="BI156" i="4"/>
  <c r="BH156" i="4"/>
  <c r="BG156" i="4"/>
  <c r="BF156" i="4"/>
  <c r="T156" i="4"/>
  <c r="R156" i="4"/>
  <c r="P156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28" i="4"/>
  <c r="BH128" i="4"/>
  <c r="BG128" i="4"/>
  <c r="BF128" i="4"/>
  <c r="T128" i="4"/>
  <c r="R128" i="4"/>
  <c r="P128" i="4"/>
  <c r="F119" i="4"/>
  <c r="E117" i="4"/>
  <c r="F89" i="4"/>
  <c r="E87" i="4"/>
  <c r="J24" i="4"/>
  <c r="E24" i="4"/>
  <c r="J122" i="4"/>
  <c r="J23" i="4"/>
  <c r="J21" i="4"/>
  <c r="E21" i="4"/>
  <c r="J121" i="4"/>
  <c r="J20" i="4"/>
  <c r="J18" i="4"/>
  <c r="E18" i="4"/>
  <c r="F122" i="4"/>
  <c r="J17" i="4"/>
  <c r="J15" i="4"/>
  <c r="E15" i="4"/>
  <c r="F121" i="4"/>
  <c r="J14" i="4"/>
  <c r="J119" i="4"/>
  <c r="E7" i="4"/>
  <c r="E115" i="4" s="1"/>
  <c r="J37" i="3"/>
  <c r="J36" i="3"/>
  <c r="AY96" i="1"/>
  <c r="J35" i="3"/>
  <c r="AX96" i="1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302" i="3"/>
  <c r="BH302" i="3"/>
  <c r="BG302" i="3"/>
  <c r="BF302" i="3"/>
  <c r="T302" i="3"/>
  <c r="R302" i="3"/>
  <c r="P302" i="3"/>
  <c r="BI301" i="3"/>
  <c r="BH301" i="3"/>
  <c r="BG301" i="3"/>
  <c r="BF301" i="3"/>
  <c r="T301" i="3"/>
  <c r="R301" i="3"/>
  <c r="P301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92" i="3"/>
  <c r="BH292" i="3"/>
  <c r="BG292" i="3"/>
  <c r="BF292" i="3"/>
  <c r="T292" i="3"/>
  <c r="R292" i="3"/>
  <c r="P292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0" i="3"/>
  <c r="BH250" i="3"/>
  <c r="BG250" i="3"/>
  <c r="BF250" i="3"/>
  <c r="T250" i="3"/>
  <c r="R250" i="3"/>
  <c r="P250" i="3"/>
  <c r="BI246" i="3"/>
  <c r="BH246" i="3"/>
  <c r="BG246" i="3"/>
  <c r="BF246" i="3"/>
  <c r="T246" i="3"/>
  <c r="R246" i="3"/>
  <c r="P246" i="3"/>
  <c r="BI242" i="3"/>
  <c r="BH242" i="3"/>
  <c r="BG242" i="3"/>
  <c r="BF242" i="3"/>
  <c r="T242" i="3"/>
  <c r="R242" i="3"/>
  <c r="P242" i="3"/>
  <c r="BI239" i="3"/>
  <c r="BH239" i="3"/>
  <c r="BG239" i="3"/>
  <c r="BF239" i="3"/>
  <c r="T239" i="3"/>
  <c r="R239" i="3"/>
  <c r="P239" i="3"/>
  <c r="BI236" i="3"/>
  <c r="BH236" i="3"/>
  <c r="BG236" i="3"/>
  <c r="BF236" i="3"/>
  <c r="T236" i="3"/>
  <c r="R236" i="3"/>
  <c r="P236" i="3"/>
  <c r="BI233" i="3"/>
  <c r="BH233" i="3"/>
  <c r="BG233" i="3"/>
  <c r="BF233" i="3"/>
  <c r="T233" i="3"/>
  <c r="R233" i="3"/>
  <c r="P233" i="3"/>
  <c r="BI231" i="3"/>
  <c r="BH231" i="3"/>
  <c r="BG231" i="3"/>
  <c r="BF231" i="3"/>
  <c r="T231" i="3"/>
  <c r="R231" i="3"/>
  <c r="P231" i="3"/>
  <c r="BI226" i="3"/>
  <c r="BH226" i="3"/>
  <c r="BG226" i="3"/>
  <c r="BF226" i="3"/>
  <c r="T226" i="3"/>
  <c r="R226" i="3"/>
  <c r="P226" i="3"/>
  <c r="BI224" i="3"/>
  <c r="BH224" i="3"/>
  <c r="BG224" i="3"/>
  <c r="BF224" i="3"/>
  <c r="T224" i="3"/>
  <c r="R224" i="3"/>
  <c r="P224" i="3"/>
  <c r="BI222" i="3"/>
  <c r="BH222" i="3"/>
  <c r="BG222" i="3"/>
  <c r="BF222" i="3"/>
  <c r="T222" i="3"/>
  <c r="R222" i="3"/>
  <c r="P222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8" i="3"/>
  <c r="BH198" i="3"/>
  <c r="BG198" i="3"/>
  <c r="BF198" i="3"/>
  <c r="T198" i="3"/>
  <c r="R198" i="3"/>
  <c r="P198" i="3"/>
  <c r="BI196" i="3"/>
  <c r="BH196" i="3"/>
  <c r="BG196" i="3"/>
  <c r="BF196" i="3"/>
  <c r="T196" i="3"/>
  <c r="R196" i="3"/>
  <c r="P196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4" i="3"/>
  <c r="BH164" i="3"/>
  <c r="BG164" i="3"/>
  <c r="BF164" i="3"/>
  <c r="T164" i="3"/>
  <c r="R164" i="3"/>
  <c r="P164" i="3"/>
  <c r="BI161" i="3"/>
  <c r="BH161" i="3"/>
  <c r="BG161" i="3"/>
  <c r="BF161" i="3"/>
  <c r="T161" i="3"/>
  <c r="R161" i="3"/>
  <c r="P161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6" i="3"/>
  <c r="BH126" i="3"/>
  <c r="BG126" i="3"/>
  <c r="BF126" i="3"/>
  <c r="T126" i="3"/>
  <c r="R126" i="3"/>
  <c r="P126" i="3"/>
  <c r="F117" i="3"/>
  <c r="E115" i="3"/>
  <c r="F89" i="3"/>
  <c r="E87" i="3"/>
  <c r="J24" i="3"/>
  <c r="E24" i="3"/>
  <c r="J92" i="3" s="1"/>
  <c r="J23" i="3"/>
  <c r="J21" i="3"/>
  <c r="E21" i="3"/>
  <c r="J91" i="3" s="1"/>
  <c r="J20" i="3"/>
  <c r="J18" i="3"/>
  <c r="E18" i="3"/>
  <c r="F120" i="3" s="1"/>
  <c r="J17" i="3"/>
  <c r="J15" i="3"/>
  <c r="E15" i="3"/>
  <c r="F119" i="3" s="1"/>
  <c r="J14" i="3"/>
  <c r="J89" i="3"/>
  <c r="E7" i="3"/>
  <c r="E113" i="3"/>
  <c r="J37" i="2"/>
  <c r="J36" i="2"/>
  <c r="AY95" i="1" s="1"/>
  <c r="J35" i="2"/>
  <c r="AX95" i="1"/>
  <c r="BI696" i="2"/>
  <c r="BH696" i="2"/>
  <c r="BG696" i="2"/>
  <c r="BF696" i="2"/>
  <c r="T696" i="2"/>
  <c r="R696" i="2"/>
  <c r="P696" i="2"/>
  <c r="BI694" i="2"/>
  <c r="BH694" i="2"/>
  <c r="BG694" i="2"/>
  <c r="BF694" i="2"/>
  <c r="T694" i="2"/>
  <c r="R694" i="2"/>
  <c r="P694" i="2"/>
  <c r="BI691" i="2"/>
  <c r="BH691" i="2"/>
  <c r="BG691" i="2"/>
  <c r="BF691" i="2"/>
  <c r="T691" i="2"/>
  <c r="R691" i="2"/>
  <c r="P691" i="2"/>
  <c r="BI688" i="2"/>
  <c r="BH688" i="2"/>
  <c r="BG688" i="2"/>
  <c r="BF688" i="2"/>
  <c r="T688" i="2"/>
  <c r="R688" i="2"/>
  <c r="P688" i="2"/>
  <c r="BI687" i="2"/>
  <c r="BH687" i="2"/>
  <c r="BG687" i="2"/>
  <c r="BF687" i="2"/>
  <c r="T687" i="2"/>
  <c r="R687" i="2"/>
  <c r="P687" i="2"/>
  <c r="BI666" i="2"/>
  <c r="BH666" i="2"/>
  <c r="BG666" i="2"/>
  <c r="BF666" i="2"/>
  <c r="T666" i="2"/>
  <c r="R666" i="2"/>
  <c r="P666" i="2"/>
  <c r="BI663" i="2"/>
  <c r="BH663" i="2"/>
  <c r="BG663" i="2"/>
  <c r="BF663" i="2"/>
  <c r="T663" i="2"/>
  <c r="R663" i="2"/>
  <c r="P663" i="2"/>
  <c r="BI655" i="2"/>
  <c r="BH655" i="2"/>
  <c r="BG655" i="2"/>
  <c r="BF655" i="2"/>
  <c r="T655" i="2"/>
  <c r="R655" i="2"/>
  <c r="P655" i="2"/>
  <c r="BI652" i="2"/>
  <c r="BH652" i="2"/>
  <c r="BG652" i="2"/>
  <c r="BF652" i="2"/>
  <c r="T652" i="2"/>
  <c r="R652" i="2"/>
  <c r="P652" i="2"/>
  <c r="BI646" i="2"/>
  <c r="BH646" i="2"/>
  <c r="BG646" i="2"/>
  <c r="BF646" i="2"/>
  <c r="T646" i="2"/>
  <c r="R646" i="2"/>
  <c r="P646" i="2"/>
  <c r="BI643" i="2"/>
  <c r="BH643" i="2"/>
  <c r="BG643" i="2"/>
  <c r="BF643" i="2"/>
  <c r="T643" i="2"/>
  <c r="R643" i="2"/>
  <c r="P643" i="2"/>
  <c r="BI637" i="2"/>
  <c r="BH637" i="2"/>
  <c r="BG637" i="2"/>
  <c r="BF637" i="2"/>
  <c r="T637" i="2"/>
  <c r="R637" i="2"/>
  <c r="P637" i="2"/>
  <c r="BI633" i="2"/>
  <c r="BH633" i="2"/>
  <c r="BG633" i="2"/>
  <c r="BF633" i="2"/>
  <c r="T633" i="2"/>
  <c r="R633" i="2"/>
  <c r="P633" i="2"/>
  <c r="BI629" i="2"/>
  <c r="BH629" i="2"/>
  <c r="BG629" i="2"/>
  <c r="BF629" i="2"/>
  <c r="T629" i="2"/>
  <c r="R629" i="2"/>
  <c r="P629" i="2"/>
  <c r="BI623" i="2"/>
  <c r="BH623" i="2"/>
  <c r="BG623" i="2"/>
  <c r="BF623" i="2"/>
  <c r="T623" i="2"/>
  <c r="R623" i="2"/>
  <c r="P623" i="2"/>
  <c r="BI620" i="2"/>
  <c r="BH620" i="2"/>
  <c r="BG620" i="2"/>
  <c r="BF620" i="2"/>
  <c r="T620" i="2"/>
  <c r="R620" i="2"/>
  <c r="P620" i="2"/>
  <c r="BI614" i="2"/>
  <c r="BH614" i="2"/>
  <c r="BG614" i="2"/>
  <c r="BF614" i="2"/>
  <c r="T614" i="2"/>
  <c r="R614" i="2"/>
  <c r="P614" i="2"/>
  <c r="BI602" i="2"/>
  <c r="BH602" i="2"/>
  <c r="BG602" i="2"/>
  <c r="BF602" i="2"/>
  <c r="T602" i="2"/>
  <c r="R602" i="2"/>
  <c r="P602" i="2"/>
  <c r="BI598" i="2"/>
  <c r="BH598" i="2"/>
  <c r="BG598" i="2"/>
  <c r="BF598" i="2"/>
  <c r="T598" i="2"/>
  <c r="R598" i="2"/>
  <c r="P598" i="2"/>
  <c r="BI594" i="2"/>
  <c r="BH594" i="2"/>
  <c r="BG594" i="2"/>
  <c r="BF594" i="2"/>
  <c r="T594" i="2"/>
  <c r="R594" i="2"/>
  <c r="P594" i="2"/>
  <c r="BI586" i="2"/>
  <c r="BH586" i="2"/>
  <c r="BG586" i="2"/>
  <c r="BF586" i="2"/>
  <c r="T586" i="2"/>
  <c r="R586" i="2"/>
  <c r="P586" i="2"/>
  <c r="BI561" i="2"/>
  <c r="BH561" i="2"/>
  <c r="BG561" i="2"/>
  <c r="BF561" i="2"/>
  <c r="T561" i="2"/>
  <c r="R561" i="2"/>
  <c r="P561" i="2"/>
  <c r="BI559" i="2"/>
  <c r="BH559" i="2"/>
  <c r="BG559" i="2"/>
  <c r="BF559" i="2"/>
  <c r="T559" i="2"/>
  <c r="R559" i="2"/>
  <c r="P559" i="2"/>
  <c r="BI557" i="2"/>
  <c r="BH557" i="2"/>
  <c r="BG557" i="2"/>
  <c r="BF557" i="2"/>
  <c r="T557" i="2"/>
  <c r="R557" i="2"/>
  <c r="P557" i="2"/>
  <c r="BI554" i="2"/>
  <c r="BH554" i="2"/>
  <c r="BG554" i="2"/>
  <c r="BF554" i="2"/>
  <c r="T554" i="2"/>
  <c r="R554" i="2"/>
  <c r="P554" i="2"/>
  <c r="BI552" i="2"/>
  <c r="BH552" i="2"/>
  <c r="BG552" i="2"/>
  <c r="BF552" i="2"/>
  <c r="T552" i="2"/>
  <c r="R552" i="2"/>
  <c r="P552" i="2"/>
  <c r="BI549" i="2"/>
  <c r="BH549" i="2"/>
  <c r="BG549" i="2"/>
  <c r="BF549" i="2"/>
  <c r="T549" i="2"/>
  <c r="R549" i="2"/>
  <c r="P549" i="2"/>
  <c r="BI547" i="2"/>
  <c r="BH547" i="2"/>
  <c r="BG547" i="2"/>
  <c r="BF547" i="2"/>
  <c r="T547" i="2"/>
  <c r="R547" i="2"/>
  <c r="P547" i="2"/>
  <c r="BI544" i="2"/>
  <c r="BH544" i="2"/>
  <c r="BG544" i="2"/>
  <c r="BF544" i="2"/>
  <c r="T544" i="2"/>
  <c r="R544" i="2"/>
  <c r="P544" i="2"/>
  <c r="BI542" i="2"/>
  <c r="BH542" i="2"/>
  <c r="BG542" i="2"/>
  <c r="BF542" i="2"/>
  <c r="T542" i="2"/>
  <c r="R542" i="2"/>
  <c r="P542" i="2"/>
  <c r="BI539" i="2"/>
  <c r="BH539" i="2"/>
  <c r="BG539" i="2"/>
  <c r="BF539" i="2"/>
  <c r="T539" i="2"/>
  <c r="R539" i="2"/>
  <c r="P539" i="2"/>
  <c r="BI537" i="2"/>
  <c r="BH537" i="2"/>
  <c r="BG537" i="2"/>
  <c r="BF537" i="2"/>
  <c r="T537" i="2"/>
  <c r="R537" i="2"/>
  <c r="P537" i="2"/>
  <c r="BI535" i="2"/>
  <c r="BH535" i="2"/>
  <c r="BG535" i="2"/>
  <c r="BF535" i="2"/>
  <c r="T535" i="2"/>
  <c r="R535" i="2"/>
  <c r="P535" i="2"/>
  <c r="BI529" i="2"/>
  <c r="BH529" i="2"/>
  <c r="BG529" i="2"/>
  <c r="BF529" i="2"/>
  <c r="T529" i="2"/>
  <c r="R529" i="2"/>
  <c r="P529" i="2"/>
  <c r="BI526" i="2"/>
  <c r="BH526" i="2"/>
  <c r="BG526" i="2"/>
  <c r="BF526" i="2"/>
  <c r="T526" i="2"/>
  <c r="R526" i="2"/>
  <c r="P526" i="2"/>
  <c r="BI523" i="2"/>
  <c r="BH523" i="2"/>
  <c r="BG523" i="2"/>
  <c r="BF523" i="2"/>
  <c r="T523" i="2"/>
  <c r="R523" i="2"/>
  <c r="P523" i="2"/>
  <c r="BI517" i="2"/>
  <c r="BH517" i="2"/>
  <c r="BG517" i="2"/>
  <c r="BF517" i="2"/>
  <c r="T517" i="2"/>
  <c r="R517" i="2"/>
  <c r="P517" i="2"/>
  <c r="BI514" i="2"/>
  <c r="BH514" i="2"/>
  <c r="BG514" i="2"/>
  <c r="BF514" i="2"/>
  <c r="T514" i="2"/>
  <c r="R514" i="2"/>
  <c r="P514" i="2"/>
  <c r="BI508" i="2"/>
  <c r="BH508" i="2"/>
  <c r="BG508" i="2"/>
  <c r="BF508" i="2"/>
  <c r="T508" i="2"/>
  <c r="R508" i="2"/>
  <c r="P508" i="2"/>
  <c r="BI505" i="2"/>
  <c r="BH505" i="2"/>
  <c r="BG505" i="2"/>
  <c r="BF505" i="2"/>
  <c r="T505" i="2"/>
  <c r="R505" i="2"/>
  <c r="P505" i="2"/>
  <c r="BI502" i="2"/>
  <c r="BH502" i="2"/>
  <c r="BG502" i="2"/>
  <c r="BF502" i="2"/>
  <c r="T502" i="2"/>
  <c r="R502" i="2"/>
  <c r="P502" i="2"/>
  <c r="BI494" i="2"/>
  <c r="BH494" i="2"/>
  <c r="BG494" i="2"/>
  <c r="BF494" i="2"/>
  <c r="T494" i="2"/>
  <c r="R494" i="2"/>
  <c r="P494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0" i="2"/>
  <c r="BH480" i="2"/>
  <c r="BG480" i="2"/>
  <c r="BF480" i="2"/>
  <c r="T480" i="2"/>
  <c r="T458" i="2"/>
  <c r="R480" i="2"/>
  <c r="P480" i="2"/>
  <c r="P458" i="2"/>
  <c r="BI459" i="2"/>
  <c r="BH459" i="2"/>
  <c r="BG459" i="2"/>
  <c r="BF459" i="2"/>
  <c r="T459" i="2"/>
  <c r="R459" i="2"/>
  <c r="R458" i="2" s="1"/>
  <c r="P459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49" i="2"/>
  <c r="BH449" i="2"/>
  <c r="BG449" i="2"/>
  <c r="BF449" i="2"/>
  <c r="T449" i="2"/>
  <c r="R449" i="2"/>
  <c r="P449" i="2"/>
  <c r="BI446" i="2"/>
  <c r="BH446" i="2"/>
  <c r="BG446" i="2"/>
  <c r="BF446" i="2"/>
  <c r="T446" i="2"/>
  <c r="R446" i="2"/>
  <c r="P446" i="2"/>
  <c r="BI442" i="2"/>
  <c r="BH442" i="2"/>
  <c r="BG442" i="2"/>
  <c r="BF442" i="2"/>
  <c r="T442" i="2"/>
  <c r="R442" i="2"/>
  <c r="P442" i="2"/>
  <c r="BI423" i="2"/>
  <c r="BH423" i="2"/>
  <c r="BG423" i="2"/>
  <c r="BF423" i="2"/>
  <c r="T423" i="2"/>
  <c r="R423" i="2"/>
  <c r="P423" i="2"/>
  <c r="BI421" i="2"/>
  <c r="BH421" i="2"/>
  <c r="BG421" i="2"/>
  <c r="BF421" i="2"/>
  <c r="T421" i="2"/>
  <c r="R421" i="2"/>
  <c r="P421" i="2"/>
  <c r="BI419" i="2"/>
  <c r="BH419" i="2"/>
  <c r="BG419" i="2"/>
  <c r="BF419" i="2"/>
  <c r="T419" i="2"/>
  <c r="R419" i="2"/>
  <c r="P419" i="2"/>
  <c r="BI400" i="2"/>
  <c r="BH400" i="2"/>
  <c r="BG400" i="2"/>
  <c r="BF400" i="2"/>
  <c r="T400" i="2"/>
  <c r="R400" i="2"/>
  <c r="P400" i="2"/>
  <c r="BI396" i="2"/>
  <c r="BH396" i="2"/>
  <c r="BG396" i="2"/>
  <c r="BF396" i="2"/>
  <c r="T396" i="2"/>
  <c r="R396" i="2"/>
  <c r="P396" i="2"/>
  <c r="BI394" i="2"/>
  <c r="BH394" i="2"/>
  <c r="BG394" i="2"/>
  <c r="BF394" i="2"/>
  <c r="T394" i="2"/>
  <c r="R394" i="2"/>
  <c r="P394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4" i="2"/>
  <c r="BH384" i="2"/>
  <c r="BG384" i="2"/>
  <c r="BF384" i="2"/>
  <c r="T384" i="2"/>
  <c r="R384" i="2"/>
  <c r="P384" i="2"/>
  <c r="BI381" i="2"/>
  <c r="BH381" i="2"/>
  <c r="BG381" i="2"/>
  <c r="BF381" i="2"/>
  <c r="T381" i="2"/>
  <c r="R381" i="2"/>
  <c r="P381" i="2"/>
  <c r="BI377" i="2"/>
  <c r="BH377" i="2"/>
  <c r="BG377" i="2"/>
  <c r="BF377" i="2"/>
  <c r="T377" i="2"/>
  <c r="R377" i="2"/>
  <c r="P377" i="2"/>
  <c r="BI355" i="2"/>
  <c r="BH355" i="2"/>
  <c r="BG355" i="2"/>
  <c r="BF355" i="2"/>
  <c r="T355" i="2"/>
  <c r="R355" i="2"/>
  <c r="P355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6" i="2"/>
  <c r="BH346" i="2"/>
  <c r="BG346" i="2"/>
  <c r="BF346" i="2"/>
  <c r="T346" i="2"/>
  <c r="R346" i="2"/>
  <c r="P346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4" i="2"/>
  <c r="BH284" i="2"/>
  <c r="BG284" i="2"/>
  <c r="BF284" i="2"/>
  <c r="T284" i="2"/>
  <c r="R284" i="2"/>
  <c r="P284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1" i="2"/>
  <c r="BH261" i="2"/>
  <c r="BG261" i="2"/>
  <c r="BF261" i="2"/>
  <c r="T261" i="2"/>
  <c r="R261" i="2"/>
  <c r="P261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2" i="2"/>
  <c r="BH242" i="2"/>
  <c r="BG242" i="2"/>
  <c r="BF242" i="2"/>
  <c r="T242" i="2"/>
  <c r="R242" i="2"/>
  <c r="P242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184" i="2"/>
  <c r="BH184" i="2"/>
  <c r="BG184" i="2"/>
  <c r="BF184" i="2"/>
  <c r="T184" i="2"/>
  <c r="R184" i="2"/>
  <c r="P184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26" i="2"/>
  <c r="BH126" i="2"/>
  <c r="BG126" i="2"/>
  <c r="BF126" i="2"/>
  <c r="T126" i="2"/>
  <c r="R126" i="2"/>
  <c r="P126" i="2"/>
  <c r="F117" i="2"/>
  <c r="E115" i="2"/>
  <c r="F89" i="2"/>
  <c r="E87" i="2"/>
  <c r="J24" i="2"/>
  <c r="E24" i="2"/>
  <c r="J120" i="2" s="1"/>
  <c r="J23" i="2"/>
  <c r="J21" i="2"/>
  <c r="E21" i="2"/>
  <c r="J91" i="2" s="1"/>
  <c r="J20" i="2"/>
  <c r="J18" i="2"/>
  <c r="E18" i="2"/>
  <c r="F120" i="2" s="1"/>
  <c r="J17" i="2"/>
  <c r="J15" i="2"/>
  <c r="E15" i="2"/>
  <c r="F119" i="2" s="1"/>
  <c r="J14" i="2"/>
  <c r="J89" i="2"/>
  <c r="E7" i="2"/>
  <c r="E113" i="2"/>
  <c r="L90" i="1"/>
  <c r="AM90" i="1"/>
  <c r="AM89" i="1"/>
  <c r="L89" i="1"/>
  <c r="AM87" i="1"/>
  <c r="L87" i="1"/>
  <c r="L85" i="1"/>
  <c r="L84" i="1"/>
  <c r="J687" i="2"/>
  <c r="J643" i="2"/>
  <c r="BK620" i="2"/>
  <c r="J594" i="2"/>
  <c r="BK559" i="2"/>
  <c r="BK547" i="2"/>
  <c r="J537" i="2"/>
  <c r="J514" i="2"/>
  <c r="J446" i="2"/>
  <c r="BK377" i="2"/>
  <c r="BK349" i="2"/>
  <c r="BK284" i="2"/>
  <c r="BK267" i="2"/>
  <c r="J250" i="2"/>
  <c r="J184" i="2"/>
  <c r="BK151" i="2"/>
  <c r="J696" i="2"/>
  <c r="J694" i="2"/>
  <c r="BK688" i="2"/>
  <c r="J663" i="2"/>
  <c r="J633" i="2"/>
  <c r="J602" i="2"/>
  <c r="J547" i="2"/>
  <c r="J539" i="2"/>
  <c r="BK535" i="2"/>
  <c r="J523" i="2"/>
  <c r="J505" i="2"/>
  <c r="J489" i="2"/>
  <c r="J459" i="2"/>
  <c r="BK423" i="2"/>
  <c r="J394" i="2"/>
  <c r="BK384" i="2"/>
  <c r="BK352" i="2"/>
  <c r="BK286" i="2"/>
  <c r="J276" i="2"/>
  <c r="BK269" i="2"/>
  <c r="J232" i="2"/>
  <c r="J177" i="2"/>
  <c r="J157" i="2"/>
  <c r="BK663" i="2"/>
  <c r="BK629" i="2"/>
  <c r="J598" i="2"/>
  <c r="J559" i="2"/>
  <c r="J517" i="2"/>
  <c r="J494" i="2"/>
  <c r="J452" i="2"/>
  <c r="BK442" i="2"/>
  <c r="J400" i="2"/>
  <c r="J391" i="2"/>
  <c r="BK381" i="2"/>
  <c r="J288" i="2"/>
  <c r="J273" i="2"/>
  <c r="J252" i="2"/>
  <c r="J179" i="2"/>
  <c r="J175" i="2"/>
  <c r="J161" i="2"/>
  <c r="J153" i="2"/>
  <c r="BK687" i="2"/>
  <c r="BK652" i="2"/>
  <c r="BK602" i="2"/>
  <c r="BK539" i="2"/>
  <c r="BK508" i="2"/>
  <c r="BK489" i="2"/>
  <c r="J480" i="2"/>
  <c r="J423" i="2"/>
  <c r="J265" i="2"/>
  <c r="BK234" i="2"/>
  <c r="J169" i="2"/>
  <c r="J149" i="2"/>
  <c r="BK302" i="3"/>
  <c r="BK287" i="3"/>
  <c r="J265" i="3"/>
  <c r="J250" i="3"/>
  <c r="J231" i="3"/>
  <c r="BK212" i="3"/>
  <c r="BK173" i="3"/>
  <c r="BK161" i="3"/>
  <c r="J147" i="3"/>
  <c r="J126" i="3"/>
  <c r="J292" i="3"/>
  <c r="J275" i="3"/>
  <c r="J267" i="3"/>
  <c r="BK257" i="3"/>
  <c r="J236" i="3"/>
  <c r="J226" i="3"/>
  <c r="J218" i="3"/>
  <c r="BK204" i="3"/>
  <c r="BK198" i="3"/>
  <c r="J166" i="3"/>
  <c r="J136" i="3"/>
  <c r="BK305" i="3"/>
  <c r="J284" i="3"/>
  <c r="BK275" i="3"/>
  <c r="BK262" i="3"/>
  <c r="BK253" i="3"/>
  <c r="J233" i="3"/>
  <c r="BK222" i="3"/>
  <c r="BK210" i="3"/>
  <c r="J196" i="3"/>
  <c r="BK157" i="3"/>
  <c r="BK147" i="3"/>
  <c r="BK310" i="3"/>
  <c r="J305" i="3"/>
  <c r="BK297" i="3"/>
  <c r="BK284" i="3"/>
  <c r="J253" i="3"/>
  <c r="J239" i="3"/>
  <c r="J173" i="3"/>
  <c r="BK166" i="3"/>
  <c r="J151" i="3"/>
  <c r="BK126" i="3"/>
  <c r="BK1368" i="4"/>
  <c r="BK1342" i="4"/>
  <c r="J1308" i="4"/>
  <c r="J1280" i="4"/>
  <c r="J1218" i="4"/>
  <c r="BK1204" i="4"/>
  <c r="J1182" i="4"/>
  <c r="BK1168" i="4"/>
  <c r="BK1158" i="4"/>
  <c r="BK1146" i="4"/>
  <c r="J1079" i="4"/>
  <c r="J1064" i="4"/>
  <c r="BK1043" i="4"/>
  <c r="J1009" i="4"/>
  <c r="BK921" i="4"/>
  <c r="BK872" i="4"/>
  <c r="J802" i="4"/>
  <c r="BK628" i="4"/>
  <c r="J574" i="4"/>
  <c r="J547" i="4"/>
  <c r="BK529" i="4"/>
  <c r="J449" i="4"/>
  <c r="J410" i="4"/>
  <c r="J283" i="4"/>
  <c r="BK268" i="4"/>
  <c r="BK245" i="4"/>
  <c r="BK228" i="4"/>
  <c r="BK186" i="4"/>
  <c r="J148" i="4"/>
  <c r="J1413" i="4"/>
  <c r="J1345" i="4"/>
  <c r="BK1327" i="4"/>
  <c r="J1313" i="4"/>
  <c r="BK1295" i="4"/>
  <c r="BK1274" i="4"/>
  <c r="BK1258" i="4"/>
  <c r="J1244" i="4"/>
  <c r="J1210" i="4"/>
  <c r="J1184" i="4"/>
  <c r="BK1165" i="4"/>
  <c r="BK1124" i="4"/>
  <c r="J1047" i="4"/>
  <c r="BK1015" i="4"/>
  <c r="BK928" i="4"/>
  <c r="BK874" i="4"/>
  <c r="J794" i="4"/>
  <c r="BK783" i="4"/>
  <c r="BK770" i="4"/>
  <c r="J640" i="4"/>
  <c r="BK625" i="4"/>
  <c r="J609" i="4"/>
  <c r="J564" i="4"/>
  <c r="J529" i="4"/>
  <c r="BK410" i="4"/>
  <c r="BK283" i="4"/>
  <c r="J258" i="4"/>
  <c r="J228" i="4"/>
  <c r="J1372" i="4"/>
  <c r="J1333" i="4"/>
  <c r="BK1302" i="4"/>
  <c r="J1283" i="4"/>
  <c r="BK1255" i="4"/>
  <c r="J1240" i="4"/>
  <c r="BK1210" i="4"/>
  <c r="J1204" i="4"/>
  <c r="BK1192" i="4"/>
  <c r="BK1173" i="4"/>
  <c r="J1165" i="4"/>
  <c r="BK1141" i="4"/>
  <c r="BK1064" i="4"/>
  <c r="BK1057" i="4"/>
  <c r="BK1036" i="4"/>
  <c r="J926" i="4"/>
  <c r="J907" i="4"/>
  <c r="BK804" i="4"/>
  <c r="J797" i="4"/>
  <c r="BK791" i="4"/>
  <c r="J783" i="4"/>
  <c r="BK620" i="4"/>
  <c r="BK607" i="4"/>
  <c r="J596" i="4"/>
  <c r="BK574" i="4"/>
  <c r="BK564" i="4"/>
  <c r="BK549" i="4"/>
  <c r="J522" i="4"/>
  <c r="BK285" i="4"/>
  <c r="J268" i="4"/>
  <c r="J239" i="4"/>
  <c r="BK213" i="4"/>
  <c r="J186" i="4"/>
  <c r="J1421" i="4"/>
  <c r="BK1415" i="4"/>
  <c r="BK1372" i="4"/>
  <c r="J1342" i="4"/>
  <c r="J1327" i="4"/>
  <c r="BK1308" i="4"/>
  <c r="J1302" i="4"/>
  <c r="J1289" i="4"/>
  <c r="BK1280" i="4"/>
  <c r="J1274" i="4"/>
  <c r="BK1265" i="4"/>
  <c r="BK1201" i="4"/>
  <c r="J1192" i="4"/>
  <c r="J1173" i="4"/>
  <c r="J1148" i="4"/>
  <c r="BK1077" i="4"/>
  <c r="J1053" i="4"/>
  <c r="J1023" i="4"/>
  <c r="BK931" i="4"/>
  <c r="BK911" i="4"/>
  <c r="J866" i="4"/>
  <c r="J781" i="4"/>
  <c r="J770" i="4"/>
  <c r="BK701" i="4"/>
  <c r="J636" i="4"/>
  <c r="BK547" i="4"/>
  <c r="BK451" i="4"/>
  <c r="J447" i="4"/>
  <c r="BK236" i="4"/>
  <c r="J221" i="4"/>
  <c r="BK148" i="4"/>
  <c r="J766" i="5"/>
  <c r="BK739" i="5"/>
  <c r="J717" i="5"/>
  <c r="BK703" i="5"/>
  <c r="BK660" i="5"/>
  <c r="BK651" i="5"/>
  <c r="J640" i="5"/>
  <c r="BK583" i="5"/>
  <c r="BK548" i="5"/>
  <c r="J520" i="5"/>
  <c r="J478" i="5"/>
  <c r="BK469" i="5"/>
  <c r="BK412" i="5"/>
  <c r="BK391" i="5"/>
  <c r="BK335" i="5"/>
  <c r="J216" i="5"/>
  <c r="J206" i="5"/>
  <c r="J198" i="5"/>
  <c r="J184" i="5"/>
  <c r="BK168" i="5"/>
  <c r="BK152" i="5"/>
  <c r="BK138" i="5"/>
  <c r="BK747" i="5"/>
  <c r="J739" i="5"/>
  <c r="J712" i="5"/>
  <c r="BK666" i="5"/>
  <c r="BK649" i="5"/>
  <c r="BK640" i="5"/>
  <c r="J634" i="5"/>
  <c r="J622" i="5"/>
  <c r="BK607" i="5"/>
  <c r="BK593" i="5"/>
  <c r="BK568" i="5"/>
  <c r="BK556" i="5"/>
  <c r="J530" i="5"/>
  <c r="J484" i="5"/>
  <c r="BK462" i="5"/>
  <c r="BK416" i="5"/>
  <c r="BK333" i="5"/>
  <c r="J326" i="5"/>
  <c r="BK209" i="5"/>
  <c r="BK188" i="5"/>
  <c r="J168" i="5"/>
  <c r="BK158" i="5"/>
  <c r="J134" i="5"/>
  <c r="J776" i="5"/>
  <c r="BK737" i="5"/>
  <c r="J726" i="5"/>
  <c r="BK715" i="5"/>
  <c r="J701" i="5"/>
  <c r="BK693" i="5"/>
  <c r="J675" i="5"/>
  <c r="BK634" i="5"/>
  <c r="BK617" i="5"/>
  <c r="J591" i="5"/>
  <c r="J571" i="5"/>
  <c r="J528" i="5"/>
  <c r="BK518" i="5"/>
  <c r="J469" i="5"/>
  <c r="J418" i="5"/>
  <c r="J391" i="5"/>
  <c r="J335" i="5"/>
  <c r="BK220" i="5"/>
  <c r="BK206" i="5"/>
  <c r="BK175" i="5"/>
  <c r="J163" i="5"/>
  <c r="BK134" i="5"/>
  <c r="J792" i="5"/>
  <c r="BK787" i="5"/>
  <c r="J784" i="5"/>
  <c r="J781" i="5"/>
  <c r="J758" i="5"/>
  <c r="J747" i="5"/>
  <c r="BK726" i="5"/>
  <c r="BK706" i="5"/>
  <c r="BK695" i="5"/>
  <c r="J691" i="5"/>
  <c r="J669" i="5"/>
  <c r="BK654" i="5"/>
  <c r="J627" i="5"/>
  <c r="J607" i="5"/>
  <c r="J587" i="5"/>
  <c r="BK565" i="5"/>
  <c r="J536" i="5"/>
  <c r="BK484" i="5"/>
  <c r="BK476" i="5"/>
  <c r="BK408" i="5"/>
  <c r="BK218" i="5"/>
  <c r="J201" i="5"/>
  <c r="J175" i="5"/>
  <c r="BK688" i="6"/>
  <c r="BK666" i="6"/>
  <c r="BK632" i="6"/>
  <c r="BK614" i="6"/>
  <c r="J600" i="6"/>
  <c r="J571" i="6"/>
  <c r="J552" i="6"/>
  <c r="J540" i="6"/>
  <c r="J508" i="6"/>
  <c r="BK485" i="6"/>
  <c r="J457" i="6"/>
  <c r="BK436" i="6"/>
  <c r="J416" i="6"/>
  <c r="BK365" i="6"/>
  <c r="J354" i="6"/>
  <c r="BK292" i="6"/>
  <c r="BK284" i="6"/>
  <c r="BK264" i="6"/>
  <c r="J203" i="6"/>
  <c r="J194" i="6"/>
  <c r="BK170" i="6"/>
  <c r="J138" i="6"/>
  <c r="J682" i="6"/>
  <c r="BK662" i="6"/>
  <c r="J614" i="6"/>
  <c r="BK609" i="6"/>
  <c r="J603" i="6"/>
  <c r="BK598" i="6"/>
  <c r="J580" i="6"/>
  <c r="J568" i="6"/>
  <c r="J565" i="6"/>
  <c r="J557" i="6"/>
  <c r="BK552" i="6"/>
  <c r="J550" i="6"/>
  <c r="BK537" i="6"/>
  <c r="J521" i="6"/>
  <c r="J510" i="6"/>
  <c r="BK508" i="6"/>
  <c r="BK503" i="6"/>
  <c r="BK499" i="6"/>
  <c r="BK496" i="6"/>
  <c r="BK493" i="6"/>
  <c r="J490" i="6"/>
  <c r="J487" i="6"/>
  <c r="J485" i="6"/>
  <c r="BK476" i="6"/>
  <c r="BK457" i="6"/>
  <c r="J434" i="6"/>
  <c r="BK411" i="6"/>
  <c r="J400" i="6"/>
  <c r="J387" i="6"/>
  <c r="J357" i="6"/>
  <c r="BK350" i="6"/>
  <c r="J292" i="6"/>
  <c r="BK259" i="6"/>
  <c r="J189" i="6"/>
  <c r="J179" i="6"/>
  <c r="J170" i="6"/>
  <c r="J161" i="6"/>
  <c r="J153" i="6"/>
  <c r="J696" i="6"/>
  <c r="BK691" i="6"/>
  <c r="BK685" i="6"/>
  <c r="J664" i="6"/>
  <c r="J635" i="6"/>
  <c r="J626" i="6"/>
  <c r="J619" i="6"/>
  <c r="BK577" i="6"/>
  <c r="J562" i="6"/>
  <c r="BK547" i="6"/>
  <c r="J533" i="6"/>
  <c r="J506" i="6"/>
  <c r="BK479" i="6"/>
  <c r="J442" i="6"/>
  <c r="J411" i="6"/>
  <c r="J403" i="6"/>
  <c r="J369" i="6"/>
  <c r="J346" i="6"/>
  <c r="J304" i="6"/>
  <c r="BK297" i="6"/>
  <c r="J264" i="6"/>
  <c r="J254" i="6"/>
  <c r="J140" i="6"/>
  <c r="BK131" i="6"/>
  <c r="BK645" i="6"/>
  <c r="BK619" i="6"/>
  <c r="J598" i="6"/>
  <c r="BK562" i="6"/>
  <c r="J547" i="6"/>
  <c r="BK533" i="6"/>
  <c r="BK510" i="6"/>
  <c r="BK487" i="6"/>
  <c r="BK442" i="6"/>
  <c r="BK416" i="6"/>
  <c r="BK357" i="6"/>
  <c r="BK346" i="6"/>
  <c r="BK309" i="6"/>
  <c r="J300" i="6"/>
  <c r="J272" i="6"/>
  <c r="J199" i="6"/>
  <c r="BK184" i="6"/>
  <c r="BK167" i="6"/>
  <c r="BK153" i="6"/>
  <c r="BK133" i="6"/>
  <c r="BK381" i="7"/>
  <c r="BK376" i="7"/>
  <c r="J363" i="7"/>
  <c r="J351" i="7"/>
  <c r="BK345" i="7"/>
  <c r="BK327" i="7"/>
  <c r="BK289" i="7"/>
  <c r="J271" i="7"/>
  <c r="BK263" i="7"/>
  <c r="BK251" i="7"/>
  <c r="BK238" i="7"/>
  <c r="BK209" i="7"/>
  <c r="BK184" i="7"/>
  <c r="J170" i="7"/>
  <c r="BK143" i="7"/>
  <c r="J373" i="7"/>
  <c r="J365" i="7"/>
  <c r="J357" i="7"/>
  <c r="BK338" i="7"/>
  <c r="J332" i="7"/>
  <c r="J322" i="7"/>
  <c r="J311" i="7"/>
  <c r="BK295" i="7"/>
  <c r="J280" i="7"/>
  <c r="BK271" i="7"/>
  <c r="J246" i="7"/>
  <c r="BK241" i="7"/>
  <c r="J226" i="7"/>
  <c r="BK214" i="7"/>
  <c r="BK176" i="7"/>
  <c r="J159" i="7"/>
  <c r="J379" i="7"/>
  <c r="BK363" i="7"/>
  <c r="BK351" i="7"/>
  <c r="J345" i="7"/>
  <c r="J316" i="7"/>
  <c r="BK309" i="7"/>
  <c r="J304" i="7"/>
  <c r="J295" i="7"/>
  <c r="J289" i="7"/>
  <c r="J266" i="7"/>
  <c r="J244" i="7"/>
  <c r="J235" i="7"/>
  <c r="J214" i="7"/>
  <c r="BK190" i="7"/>
  <c r="J179" i="7"/>
  <c r="BK134" i="7"/>
  <c r="J353" i="7"/>
  <c r="BK332" i="7"/>
  <c r="BK319" i="7"/>
  <c r="BK283" i="7"/>
  <c r="BK248" i="7"/>
  <c r="BK226" i="7"/>
  <c r="J217" i="7"/>
  <c r="J176" i="7"/>
  <c r="J141" i="7"/>
  <c r="BK130" i="7"/>
  <c r="J207" i="8"/>
  <c r="BK198" i="8"/>
  <c r="J182" i="8"/>
  <c r="J151" i="8"/>
  <c r="BK121" i="8"/>
  <c r="BK211" i="8"/>
  <c r="BK196" i="8"/>
  <c r="J169" i="8"/>
  <c r="BK157" i="8"/>
  <c r="BK151" i="8"/>
  <c r="J205" i="8"/>
  <c r="J184" i="8"/>
  <c r="J165" i="8"/>
  <c r="J161" i="8"/>
  <c r="J155" i="8"/>
  <c r="J149" i="8"/>
  <c r="J125" i="8"/>
  <c r="J198" i="8"/>
  <c r="BK182" i="8"/>
  <c r="J167" i="8"/>
  <c r="BK161" i="8"/>
  <c r="BK153" i="8"/>
  <c r="J121" i="8"/>
  <c r="J652" i="2"/>
  <c r="BK637" i="2"/>
  <c r="J629" i="2"/>
  <c r="J561" i="2"/>
  <c r="BK554" i="2"/>
  <c r="BK542" i="2"/>
  <c r="J526" i="2"/>
  <c r="BK452" i="2"/>
  <c r="BK396" i="2"/>
  <c r="J346" i="2"/>
  <c r="J281" i="2"/>
  <c r="BK252" i="2"/>
  <c r="J234" i="2"/>
  <c r="J165" i="2"/>
  <c r="BK149" i="2"/>
  <c r="BK691" i="2"/>
  <c r="BK666" i="2"/>
  <c r="BK646" i="2"/>
  <c r="J620" i="2"/>
  <c r="J554" i="2"/>
  <c r="BK544" i="2"/>
  <c r="BK537" i="2"/>
  <c r="BK526" i="2"/>
  <c r="J508" i="2"/>
  <c r="BK491" i="2"/>
  <c r="BK455" i="2"/>
  <c r="BK421" i="2"/>
  <c r="BK391" i="2"/>
  <c r="J381" i="2"/>
  <c r="J349" i="2"/>
  <c r="J284" i="2"/>
  <c r="BK278" i="2"/>
  <c r="BK250" i="2"/>
  <c r="J230" i="2"/>
  <c r="BK175" i="2"/>
  <c r="BK153" i="2"/>
  <c r="J637" i="2"/>
  <c r="J614" i="2"/>
  <c r="J586" i="2"/>
  <c r="BK552" i="2"/>
  <c r="BK505" i="2"/>
  <c r="J483" i="2"/>
  <c r="BK449" i="2"/>
  <c r="J421" i="2"/>
  <c r="J396" i="2"/>
  <c r="J389" i="2"/>
  <c r="J377" i="2"/>
  <c r="J286" i="2"/>
  <c r="BK265" i="2"/>
  <c r="BK230" i="2"/>
  <c r="BK177" i="2"/>
  <c r="BK165" i="2"/>
  <c r="BK159" i="2"/>
  <c r="BK126" i="2"/>
  <c r="J655" i="2"/>
  <c r="BK614" i="2"/>
  <c r="J549" i="2"/>
  <c r="BK514" i="2"/>
  <c r="J491" i="2"/>
  <c r="BK483" i="2"/>
  <c r="J442" i="2"/>
  <c r="J267" i="2"/>
  <c r="J242" i="2"/>
  <c r="J172" i="2"/>
  <c r="J159" i="2"/>
  <c r="AS94" i="1"/>
  <c r="J242" i="3"/>
  <c r="J215" i="3"/>
  <c r="BK175" i="3"/>
  <c r="J155" i="3"/>
  <c r="J134" i="3"/>
  <c r="BK308" i="3"/>
  <c r="BK278" i="3"/>
  <c r="BK270" i="3"/>
  <c r="J260" i="3"/>
  <c r="J246" i="3"/>
  <c r="BK231" i="3"/>
  <c r="J222" i="3"/>
  <c r="J207" i="3"/>
  <c r="J169" i="3"/>
  <c r="BK138" i="3"/>
  <c r="BK130" i="3"/>
  <c r="BK294" i="3"/>
  <c r="J278" i="3"/>
  <c r="J270" i="3"/>
  <c r="BK260" i="3"/>
  <c r="BK242" i="3"/>
  <c r="BK226" i="3"/>
  <c r="BK215" i="3"/>
  <c r="J204" i="3"/>
  <c r="BK171" i="3"/>
  <c r="BK151" i="3"/>
  <c r="J138" i="3"/>
  <c r="J310" i="3"/>
  <c r="J302" i="3"/>
  <c r="J281" i="3"/>
  <c r="BK250" i="3"/>
  <c r="J210" i="3"/>
  <c r="J171" i="3"/>
  <c r="J164" i="3"/>
  <c r="BK136" i="3"/>
  <c r="BK1349" i="4"/>
  <c r="BK1319" i="4"/>
  <c r="J1292" i="4"/>
  <c r="J1248" i="4"/>
  <c r="J1207" i="4"/>
  <c r="BK1184" i="4"/>
  <c r="BK1170" i="4"/>
  <c r="BK1160" i="4"/>
  <c r="BK1148" i="4"/>
  <c r="J1124" i="4"/>
  <c r="J1057" i="4"/>
  <c r="J1040" i="4"/>
  <c r="J1015" i="4"/>
  <c r="J935" i="4"/>
  <c r="J874" i="4"/>
  <c r="BK866" i="4"/>
  <c r="BK598" i="4"/>
  <c r="BK570" i="4"/>
  <c r="BK534" i="4"/>
  <c r="J527" i="4"/>
  <c r="BK447" i="4"/>
  <c r="J285" i="4"/>
  <c r="J275" i="4"/>
  <c r="J242" i="4"/>
  <c r="BK221" i="4"/>
  <c r="J156" i="4"/>
  <c r="BK146" i="4"/>
  <c r="J1368" i="4"/>
  <c r="BK1333" i="4"/>
  <c r="J1323" i="4"/>
  <c r="J1298" i="4"/>
  <c r="J1286" i="4"/>
  <c r="BK1268" i="4"/>
  <c r="BK1248" i="4"/>
  <c r="J1236" i="4"/>
  <c r="J1187" i="4"/>
  <c r="BK1179" i="4"/>
  <c r="J1158" i="4"/>
  <c r="BK1053" i="4"/>
  <c r="J1036" i="4"/>
  <c r="J974" i="4"/>
  <c r="BK907" i="4"/>
  <c r="BK797" i="4"/>
  <c r="J786" i="4"/>
  <c r="BK773" i="4"/>
  <c r="BK750" i="4"/>
  <c r="BK636" i="4"/>
  <c r="J620" i="4"/>
  <c r="J607" i="4"/>
  <c r="BK562" i="4"/>
  <c r="BK527" i="4"/>
  <c r="BK408" i="4"/>
  <c r="J280" i="4"/>
  <c r="J248" i="4"/>
  <c r="J188" i="4"/>
  <c r="BK1336" i="4"/>
  <c r="BK1313" i="4"/>
  <c r="J1295" i="4"/>
  <c r="BK1261" i="4"/>
  <c r="J1252" i="4"/>
  <c r="BK1236" i="4"/>
  <c r="J1213" i="4"/>
  <c r="J1201" i="4"/>
  <c r="BK1189" i="4"/>
  <c r="J1170" i="4"/>
  <c r="BK1155" i="4"/>
  <c r="J1077" i="4"/>
  <c r="BK1060" i="4"/>
  <c r="BK1040" i="4"/>
  <c r="J972" i="4"/>
  <c r="J931" i="4"/>
  <c r="J923" i="4"/>
  <c r="J911" i="4"/>
  <c r="J877" i="4"/>
  <c r="J872" i="4"/>
  <c r="BK802" i="4"/>
  <c r="BK794" i="4"/>
  <c r="BK786" i="4"/>
  <c r="J779" i="4"/>
  <c r="BK617" i="4"/>
  <c r="J598" i="4"/>
  <c r="J576" i="4"/>
  <c r="J570" i="4"/>
  <c r="J562" i="4"/>
  <c r="J524" i="4"/>
  <c r="J406" i="4"/>
  <c r="BK275" i="4"/>
  <c r="BK248" i="4"/>
  <c r="J236" i="4"/>
  <c r="BK190" i="4"/>
  <c r="BK158" i="4"/>
  <c r="BK1421" i="4"/>
  <c r="J1418" i="4"/>
  <c r="BK1413" i="4"/>
  <c r="BK1345" i="4"/>
  <c r="BK1331" i="4"/>
  <c r="J1315" i="4"/>
  <c r="BK1292" i="4"/>
  <c r="BK1283" i="4"/>
  <c r="J1277" i="4"/>
  <c r="BK1271" i="4"/>
  <c r="J1261" i="4"/>
  <c r="J1199" i="4"/>
  <c r="BK1176" i="4"/>
  <c r="BK1151" i="4"/>
  <c r="J1143" i="4"/>
  <c r="J1060" i="4"/>
  <c r="J1028" i="4"/>
  <c r="BK970" i="4"/>
  <c r="J921" i="4"/>
  <c r="J788" i="4"/>
  <c r="BK779" i="4"/>
  <c r="BK754" i="4"/>
  <c r="BK642" i="4"/>
  <c r="J625" i="4"/>
  <c r="J549" i="4"/>
  <c r="J520" i="4"/>
  <c r="BK242" i="4"/>
  <c r="J225" i="4"/>
  <c r="BK156" i="4"/>
  <c r="J128" i="4"/>
  <c r="J772" i="5"/>
  <c r="BK752" i="5"/>
  <c r="J737" i="5"/>
  <c r="J715" i="5"/>
  <c r="BK675" i="5"/>
  <c r="BK657" i="5"/>
  <c r="J649" i="5"/>
  <c r="J624" i="5"/>
  <c r="BK562" i="5"/>
  <c r="BK530" i="5"/>
  <c r="BK516" i="5"/>
  <c r="J471" i="5"/>
  <c r="J416" i="5"/>
  <c r="BK400" i="5"/>
  <c r="BK338" i="5"/>
  <c r="BK330" i="5"/>
  <c r="J209" i="5"/>
  <c r="BK201" i="5"/>
  <c r="J186" i="5"/>
  <c r="BK170" i="5"/>
  <c r="J148" i="5"/>
  <c r="BK130" i="5"/>
  <c r="J752" i="5"/>
  <c r="BK744" i="5"/>
  <c r="J698" i="5"/>
  <c r="BK669" i="5"/>
  <c r="BK645" i="5"/>
  <c r="J638" i="5"/>
  <c r="J631" i="5"/>
  <c r="J617" i="5"/>
  <c r="BK605" i="5"/>
  <c r="BK591" i="5"/>
  <c r="J562" i="5"/>
  <c r="BK546" i="5"/>
  <c r="J522" i="5"/>
  <c r="J476" i="5"/>
  <c r="J400" i="5"/>
  <c r="J330" i="5"/>
  <c r="J220" i="5"/>
  <c r="BK192" i="5"/>
  <c r="BK184" i="5"/>
  <c r="J181" i="5"/>
  <c r="J160" i="5"/>
  <c r="J138" i="5"/>
  <c r="J126" i="5"/>
  <c r="BK758" i="5"/>
  <c r="BK729" i="5"/>
  <c r="BK720" i="5"/>
  <c r="BK698" i="5"/>
  <c r="BK691" i="5"/>
  <c r="J663" i="5"/>
  <c r="BK629" i="5"/>
  <c r="J605" i="5"/>
  <c r="J597" i="5"/>
  <c r="J583" i="5"/>
  <c r="BK536" i="5"/>
  <c r="BK522" i="5"/>
  <c r="J473" i="5"/>
  <c r="BK465" i="5"/>
  <c r="J412" i="5"/>
  <c r="BK405" i="5"/>
  <c r="J338" i="5"/>
  <c r="BK326" i="5"/>
  <c r="BK203" i="5"/>
  <c r="J170" i="5"/>
  <c r="J152" i="5"/>
  <c r="BK126" i="5"/>
  <c r="BK790" i="5"/>
  <c r="J787" i="5"/>
  <c r="BK781" i="5"/>
  <c r="BK772" i="5"/>
  <c r="BK755" i="5"/>
  <c r="J729" i="5"/>
  <c r="BK709" i="5"/>
  <c r="BK701" i="5"/>
  <c r="J672" i="5"/>
  <c r="J657" i="5"/>
  <c r="J643" i="5"/>
  <c r="BK631" i="5"/>
  <c r="BK624" i="5"/>
  <c r="BK597" i="5"/>
  <c r="J575" i="5"/>
  <c r="J546" i="5"/>
  <c r="BK533" i="5"/>
  <c r="BK478" i="5"/>
  <c r="J462" i="5"/>
  <c r="J405" i="5"/>
  <c r="BK393" i="5"/>
  <c r="BK195" i="5"/>
  <c r="BK163" i="5"/>
  <c r="BK682" i="6"/>
  <c r="BK664" i="6"/>
  <c r="J655" i="6"/>
  <c r="BK606" i="6"/>
  <c r="J577" i="6"/>
  <c r="J559" i="6"/>
  <c r="BK542" i="6"/>
  <c r="J526" i="6"/>
  <c r="BK506" i="6"/>
  <c r="BK482" i="6"/>
  <c r="J455" i="6"/>
  <c r="J421" i="6"/>
  <c r="BK400" i="6"/>
  <c r="J359" i="6"/>
  <c r="BK313" i="6"/>
  <c r="J295" i="6"/>
  <c r="BK286" i="6"/>
  <c r="J259" i="6"/>
  <c r="BK201" i="6"/>
  <c r="BK192" i="6"/>
  <c r="J151" i="6"/>
  <c r="BK126" i="6"/>
  <c r="J666" i="6"/>
  <c r="J645" i="6"/>
  <c r="BK629" i="6"/>
  <c r="J617" i="6"/>
  <c r="BK418" i="6"/>
  <c r="J408" i="6"/>
  <c r="BK397" i="6"/>
  <c r="J365" i="6"/>
  <c r="J343" i="6"/>
  <c r="J284" i="6"/>
  <c r="BK261" i="6"/>
  <c r="J201" i="6"/>
  <c r="J184" i="6"/>
  <c r="BK174" i="6"/>
  <c r="J167" i="6"/>
  <c r="BK151" i="6"/>
  <c r="BK696" i="6"/>
  <c r="BK694" i="6"/>
  <c r="J691" i="6"/>
  <c r="J680" i="6"/>
  <c r="J662" i="6"/>
  <c r="J629" i="6"/>
  <c r="J622" i="6"/>
  <c r="BK580" i="6"/>
  <c r="BK565" i="6"/>
  <c r="BK550" i="6"/>
  <c r="J542" i="6"/>
  <c r="J499" i="6"/>
  <c r="BK459" i="6"/>
  <c r="J439" i="6"/>
  <c r="BK421" i="6"/>
  <c r="BK408" i="6"/>
  <c r="BK387" i="6"/>
  <c r="BK307" i="6"/>
  <c r="BK274" i="6"/>
  <c r="J266" i="6"/>
  <c r="BK256" i="6"/>
  <c r="BK158" i="6"/>
  <c r="J133" i="6"/>
  <c r="BK655" i="6"/>
  <c r="BK622" i="6"/>
  <c r="J609" i="6"/>
  <c r="BK600" i="6"/>
  <c r="BK571" i="6"/>
  <c r="BK557" i="6"/>
  <c r="BK540" i="6"/>
  <c r="J503" i="6"/>
  <c r="J482" i="6"/>
  <c r="BK472" i="6"/>
  <c r="J436" i="6"/>
  <c r="J362" i="6"/>
  <c r="J352" i="6"/>
  <c r="J313" i="6"/>
  <c r="J286" i="6"/>
  <c r="J252" i="6"/>
  <c r="BK194" i="6"/>
  <c r="BK189" i="6"/>
  <c r="J172" i="6"/>
  <c r="BK164" i="6"/>
  <c r="J131" i="6"/>
  <c r="J381" i="7"/>
  <c r="BK373" i="7"/>
  <c r="BK365" i="7"/>
  <c r="J355" i="7"/>
  <c r="J349" i="7"/>
  <c r="J338" i="7"/>
  <c r="BK322" i="7"/>
  <c r="J309" i="7"/>
  <c r="BK298" i="7"/>
  <c r="J274" i="7"/>
  <c r="BK266" i="7"/>
  <c r="BK255" i="7"/>
  <c r="J221" i="7"/>
  <c r="BK192" i="7"/>
  <c r="J172" i="7"/>
  <c r="J161" i="7"/>
  <c r="BK136" i="7"/>
  <c r="J368" i="7"/>
  <c r="J359" i="7"/>
  <c r="BK340" i="7"/>
  <c r="J330" i="7"/>
  <c r="BK316" i="7"/>
  <c r="J306" i="7"/>
  <c r="BK292" i="7"/>
  <c r="J277" i="7"/>
  <c r="J263" i="7"/>
  <c r="BK244" i="7"/>
  <c r="BK233" i="7"/>
  <c r="BK221" i="7"/>
  <c r="J188" i="7"/>
  <c r="BK172" i="7"/>
  <c r="BK161" i="7"/>
  <c r="J130" i="7"/>
  <c r="BK371" i="7"/>
  <c r="BK353" i="7"/>
  <c r="J347" i="7"/>
  <c r="J313" i="7"/>
  <c r="BK306" i="7"/>
  <c r="BK268" i="7"/>
  <c r="J251" i="7"/>
  <c r="J233" i="7"/>
  <c r="BK217" i="7"/>
  <c r="J209" i="7"/>
  <c r="J163" i="7"/>
  <c r="BK126" i="7"/>
  <c r="J340" i="7"/>
  <c r="J327" i="7"/>
  <c r="J301" i="7"/>
  <c r="J259" i="7"/>
  <c r="J241" i="7"/>
  <c r="BK224" i="7"/>
  <c r="J190" i="7"/>
  <c r="J143" i="7"/>
  <c r="J134" i="7"/>
  <c r="J203" i="8"/>
  <c r="BK184" i="8"/>
  <c r="J157" i="8"/>
  <c r="BK180" i="8"/>
  <c r="BK169" i="8"/>
  <c r="BK163" i="8"/>
  <c r="BK155" i="8"/>
  <c r="BK123" i="8"/>
  <c r="J646" i="2"/>
  <c r="BK633" i="2"/>
  <c r="BK598" i="2"/>
  <c r="BK586" i="2"/>
  <c r="BK557" i="2"/>
  <c r="J544" i="2"/>
  <c r="BK529" i="2"/>
  <c r="BK480" i="2"/>
  <c r="BK400" i="2"/>
  <c r="BK355" i="2"/>
  <c r="BK288" i="2"/>
  <c r="BK276" i="2"/>
  <c r="J261" i="2"/>
  <c r="BK242" i="2"/>
  <c r="J163" i="2"/>
  <c r="BK696" i="2"/>
  <c r="BK694" i="2"/>
  <c r="J691" i="2"/>
  <c r="J688" i="2"/>
  <c r="BK655" i="2"/>
  <c r="BK623" i="2"/>
  <c r="J557" i="2"/>
  <c r="BK549" i="2"/>
  <c r="J542" i="2"/>
  <c r="J529" i="2"/>
  <c r="BK517" i="2"/>
  <c r="BK502" i="2"/>
  <c r="J486" i="2"/>
  <c r="J449" i="2"/>
  <c r="J419" i="2"/>
  <c r="BK389" i="2"/>
  <c r="J355" i="2"/>
  <c r="BK346" i="2"/>
  <c r="BK281" i="2"/>
  <c r="BK273" i="2"/>
  <c r="J248" i="2"/>
  <c r="BK179" i="2"/>
  <c r="BK169" i="2"/>
  <c r="J151" i="2"/>
  <c r="J623" i="2"/>
  <c r="BK594" i="2"/>
  <c r="BK561" i="2"/>
  <c r="BK523" i="2"/>
  <c r="J502" i="2"/>
  <c r="J455" i="2"/>
  <c r="BK446" i="2"/>
  <c r="BK419" i="2"/>
  <c r="BK394" i="2"/>
  <c r="J384" i="2"/>
  <c r="J352" i="2"/>
  <c r="J278" i="2"/>
  <c r="BK261" i="2"/>
  <c r="BK184" i="2"/>
  <c r="BK172" i="2"/>
  <c r="BK163" i="2"/>
  <c r="BK157" i="2"/>
  <c r="J666" i="2"/>
  <c r="BK643" i="2"/>
  <c r="J552" i="2"/>
  <c r="J535" i="2"/>
  <c r="BK494" i="2"/>
  <c r="BK486" i="2"/>
  <c r="BK459" i="2"/>
  <c r="J269" i="2"/>
  <c r="BK248" i="2"/>
  <c r="BK232" i="2"/>
  <c r="BK161" i="2"/>
  <c r="J126" i="2"/>
  <c r="J301" i="3"/>
  <c r="BK267" i="3"/>
  <c r="J257" i="3"/>
  <c r="BK236" i="3"/>
  <c r="BK224" i="3"/>
  <c r="BK196" i="3"/>
  <c r="BK164" i="3"/>
  <c r="BK149" i="3"/>
  <c r="J130" i="3"/>
  <c r="J294" i="3"/>
  <c r="J287" i="3"/>
  <c r="J272" i="3"/>
  <c r="J262" i="3"/>
  <c r="BK255" i="3"/>
  <c r="BK233" i="3"/>
  <c r="J224" i="3"/>
  <c r="J212" i="3"/>
  <c r="BK201" i="3"/>
  <c r="J175" i="3"/>
  <c r="BK155" i="3"/>
  <c r="BK132" i="3"/>
  <c r="J297" i="3"/>
  <c r="BK281" i="3"/>
  <c r="BK272" i="3"/>
  <c r="J255" i="3"/>
  <c r="BK239" i="3"/>
  <c r="BK218" i="3"/>
  <c r="BK207" i="3"/>
  <c r="J201" i="3"/>
  <c r="J161" i="3"/>
  <c r="J149" i="3"/>
  <c r="J132" i="3"/>
  <c r="J308" i="3"/>
  <c r="BK301" i="3"/>
  <c r="BK292" i="3"/>
  <c r="BK265" i="3"/>
  <c r="BK246" i="3"/>
  <c r="J198" i="3"/>
  <c r="BK169" i="3"/>
  <c r="J157" i="3"/>
  <c r="BK134" i="3"/>
  <c r="BK1353" i="4"/>
  <c r="J1339" i="4"/>
  <c r="BK1305" i="4"/>
  <c r="J1271" i="4"/>
  <c r="BK1213" i="4"/>
  <c r="J1189" i="4"/>
  <c r="J1176" i="4"/>
  <c r="J1163" i="4"/>
  <c r="J1155" i="4"/>
  <c r="BK1143" i="4"/>
  <c r="BK1069" i="4"/>
  <c r="J1050" i="4"/>
  <c r="BK1023" i="4"/>
  <c r="J970" i="4"/>
  <c r="BK877" i="4"/>
  <c r="J869" i="4"/>
  <c r="J642" i="4"/>
  <c r="BK596" i="4"/>
  <c r="J568" i="4"/>
  <c r="BK532" i="4"/>
  <c r="BK524" i="4"/>
  <c r="BK406" i="4"/>
  <c r="J277" i="4"/>
  <c r="J261" i="4"/>
  <c r="BK239" i="4"/>
  <c r="BK188" i="4"/>
  <c r="J158" i="4"/>
  <c r="BK128" i="4"/>
  <c r="J1349" i="4"/>
  <c r="J1331" i="4"/>
  <c r="J1319" i="4"/>
  <c r="BK1289" i="4"/>
  <c r="BK1277" i="4"/>
  <c r="J1255" i="4"/>
  <c r="BK1240" i="4"/>
  <c r="BK1194" i="4"/>
  <c r="BK1182" i="4"/>
  <c r="BK1163" i="4"/>
  <c r="BK1079" i="4"/>
  <c r="BK1050" i="4"/>
  <c r="BK1028" i="4"/>
  <c r="BK1009" i="4"/>
  <c r="BK926" i="4"/>
  <c r="J804" i="4"/>
  <c r="BK788" i="4"/>
  <c r="BK781" i="4"/>
  <c r="J754" i="4"/>
  <c r="J701" i="4"/>
  <c r="J628" i="4"/>
  <c r="J617" i="4"/>
  <c r="BK568" i="4"/>
  <c r="J532" i="4"/>
  <c r="BK520" i="4"/>
  <c r="J408" i="4"/>
  <c r="BK261" i="4"/>
  <c r="BK232" i="4"/>
  <c r="J190" i="4"/>
  <c r="BK1339" i="4"/>
  <c r="BK1315" i="4"/>
  <c r="BK1298" i="4"/>
  <c r="J1265" i="4"/>
  <c r="J1258" i="4"/>
  <c r="BK1244" i="4"/>
  <c r="BK1218" i="4"/>
  <c r="BK1207" i="4"/>
  <c r="BK1199" i="4"/>
  <c r="BK1187" i="4"/>
  <c r="J1168" i="4"/>
  <c r="J1151" i="4"/>
  <c r="J1069" i="4"/>
  <c r="BK1047" i="4"/>
  <c r="BK974" i="4"/>
  <c r="BK935" i="4"/>
  <c r="J928" i="4"/>
  <c r="BK609" i="4"/>
  <c r="J534" i="4"/>
  <c r="J451" i="4"/>
  <c r="BK280" i="4"/>
  <c r="BK258" i="4"/>
  <c r="J245" i="4"/>
  <c r="BK225" i="4"/>
  <c r="BK1424" i="4"/>
  <c r="J1424" i="4"/>
  <c r="BK1418" i="4"/>
  <c r="J1415" i="4"/>
  <c r="J1353" i="4"/>
  <c r="J1336" i="4"/>
  <c r="BK1323" i="4"/>
  <c r="J1305" i="4"/>
  <c r="BK1286" i="4"/>
  <c r="J1268" i="4"/>
  <c r="BK1252" i="4"/>
  <c r="J1194" i="4"/>
  <c r="J1179" i="4"/>
  <c r="J1160" i="4"/>
  <c r="J1146" i="4"/>
  <c r="J1141" i="4"/>
  <c r="J1043" i="4"/>
  <c r="BK972" i="4"/>
  <c r="BK923" i="4"/>
  <c r="BK869" i="4"/>
  <c r="J791" i="4"/>
  <c r="J773" i="4"/>
  <c r="J750" i="4"/>
  <c r="BK640" i="4"/>
  <c r="BK576" i="4"/>
  <c r="BK522" i="4"/>
  <c r="BK449" i="4"/>
  <c r="BK277" i="4"/>
  <c r="J232" i="4"/>
  <c r="J213" i="4"/>
  <c r="J146" i="4"/>
  <c r="BK770" i="5"/>
  <c r="J744" i="5"/>
  <c r="J720" i="5"/>
  <c r="J706" i="5"/>
  <c r="J666" i="5"/>
  <c r="J654" i="5"/>
  <c r="J645" i="5"/>
  <c r="BK627" i="5"/>
  <c r="BK575" i="5"/>
  <c r="BK544" i="5"/>
  <c r="J518" i="5"/>
  <c r="BK473" i="5"/>
  <c r="BK418" i="5"/>
  <c r="J403" i="5"/>
  <c r="BK340" i="5"/>
  <c r="J333" i="5"/>
  <c r="BK211" i="5"/>
  <c r="J203" i="5"/>
  <c r="J188" i="5"/>
  <c r="BK181" i="5"/>
  <c r="J158" i="5"/>
  <c r="J143" i="5"/>
  <c r="J755" i="5"/>
  <c r="J750" i="5"/>
  <c r="J723" i="5"/>
  <c r="J709" i="5"/>
  <c r="BK672" i="5"/>
  <c r="BK663" i="5"/>
  <c r="BK643" i="5"/>
  <c r="J636" i="5"/>
  <c r="J629" i="5"/>
  <c r="J611" i="5"/>
  <c r="BK601" i="5"/>
  <c r="BK571" i="5"/>
  <c r="J565" i="5"/>
  <c r="J548" i="5"/>
  <c r="BK528" i="5"/>
  <c r="J481" i="5"/>
  <c r="BK422" i="5"/>
  <c r="J393" i="5"/>
  <c r="BK328" i="5"/>
  <c r="J211" i="5"/>
  <c r="J195" i="5"/>
  <c r="BK186" i="5"/>
  <c r="J165" i="5"/>
  <c r="BK148" i="5"/>
  <c r="J130" i="5"/>
  <c r="J770" i="5"/>
  <c r="J731" i="5"/>
  <c r="BK723" i="5"/>
  <c r="BK712" i="5"/>
  <c r="J695" i="5"/>
  <c r="J688" i="5"/>
  <c r="BK636" i="5"/>
  <c r="BK622" i="5"/>
  <c r="J601" i="5"/>
  <c r="BK587" i="5"/>
  <c r="J556" i="5"/>
  <c r="J533" i="5"/>
  <c r="BK520" i="5"/>
  <c r="BK471" i="5"/>
  <c r="J422" i="5"/>
  <c r="J408" i="5"/>
  <c r="J340" i="5"/>
  <c r="J328" i="5"/>
  <c r="J218" i="5"/>
  <c r="BK198" i="5"/>
  <c r="BK165" i="5"/>
  <c r="BK143" i="5"/>
  <c r="BK792" i="5"/>
  <c r="J790" i="5"/>
  <c r="BK784" i="5"/>
  <c r="BK776" i="5"/>
  <c r="BK766" i="5"/>
  <c r="BK750" i="5"/>
  <c r="BK731" i="5"/>
  <c r="BK717" i="5"/>
  <c r="J703" i="5"/>
  <c r="J693" i="5"/>
  <c r="BK688" i="5"/>
  <c r="J660" i="5"/>
  <c r="J651" i="5"/>
  <c r="BK638" i="5"/>
  <c r="BK611" i="5"/>
  <c r="J593" i="5"/>
  <c r="J568" i="5"/>
  <c r="J544" i="5"/>
  <c r="J516" i="5"/>
  <c r="BK481" i="5"/>
  <c r="J465" i="5"/>
  <c r="BK403" i="5"/>
  <c r="BK216" i="5"/>
  <c r="J192" i="5"/>
  <c r="BK160" i="5"/>
  <c r="BK680" i="6"/>
  <c r="J658" i="6"/>
  <c r="BK617" i="6"/>
  <c r="BK603" i="6"/>
  <c r="J574" i="6"/>
  <c r="J555" i="6"/>
  <c r="BK545" i="6"/>
  <c r="J537" i="6"/>
  <c r="J496" i="6"/>
  <c r="J476" i="6"/>
  <c r="BK439" i="6"/>
  <c r="J414" i="6"/>
  <c r="BK362" i="6"/>
  <c r="BK343" i="6"/>
  <c r="J307" i="6"/>
  <c r="BK266" i="6"/>
  <c r="BK252" i="6"/>
  <c r="BK199" i="6"/>
  <c r="BK186" i="6"/>
  <c r="BK140" i="6"/>
  <c r="J685" i="6"/>
  <c r="BK650" i="6"/>
  <c r="BK626" i="6"/>
  <c r="BK624" i="6"/>
  <c r="J472" i="6"/>
  <c r="J424" i="6"/>
  <c r="BK414" i="6"/>
  <c r="BK403" i="6"/>
  <c r="BK369" i="6"/>
  <c r="BK352" i="6"/>
  <c r="J297" i="6"/>
  <c r="J274" i="6"/>
  <c r="J256" i="6"/>
  <c r="J186" i="6"/>
  <c r="BK172" i="6"/>
  <c r="J164" i="6"/>
  <c r="J158" i="6"/>
  <c r="BK138" i="6"/>
  <c r="J694" i="6"/>
  <c r="J688" i="6"/>
  <c r="BK658" i="6"/>
  <c r="J632" i="6"/>
  <c r="J624" i="6"/>
  <c r="J612" i="6"/>
  <c r="BK568" i="6"/>
  <c r="BK555" i="6"/>
  <c r="J545" i="6"/>
  <c r="BK526" i="6"/>
  <c r="BK490" i="6"/>
  <c r="BK455" i="6"/>
  <c r="BK424" i="6"/>
  <c r="J418" i="6"/>
  <c r="J397" i="6"/>
  <c r="BK354" i="6"/>
  <c r="J309" i="6"/>
  <c r="BK300" i="6"/>
  <c r="BK272" i="6"/>
  <c r="J261" i="6"/>
  <c r="BK179" i="6"/>
  <c r="J136" i="6"/>
  <c r="J650" i="6"/>
  <c r="BK635" i="6"/>
  <c r="BK612" i="6"/>
  <c r="J606" i="6"/>
  <c r="BK574" i="6"/>
  <c r="BK559" i="6"/>
  <c r="BK521" i="6"/>
  <c r="J493" i="6"/>
  <c r="J479" i="6"/>
  <c r="J459" i="6"/>
  <c r="BK434" i="6"/>
  <c r="BK359" i="6"/>
  <c r="J350" i="6"/>
  <c r="BK304" i="6"/>
  <c r="BK295" i="6"/>
  <c r="BK254" i="6"/>
  <c r="BK203" i="6"/>
  <c r="J192" i="6"/>
  <c r="J174" i="6"/>
  <c r="BK161" i="6"/>
  <c r="BK136" i="6"/>
  <c r="J126" i="6"/>
  <c r="BK379" i="7"/>
  <c r="BK368" i="7"/>
  <c r="BK359" i="7"/>
  <c r="BK347" i="7"/>
  <c r="BK343" i="7"/>
  <c r="BK325" i="7"/>
  <c r="J319" i="7"/>
  <c r="BK301" i="7"/>
  <c r="BK277" i="7"/>
  <c r="J268" i="7"/>
  <c r="J248" i="7"/>
  <c r="BK211" i="7"/>
  <c r="BK188" i="7"/>
  <c r="J181" i="7"/>
  <c r="BK163" i="7"/>
  <c r="BK141" i="7"/>
  <c r="J371" i="7"/>
  <c r="BK361" i="7"/>
  <c r="BK355" i="7"/>
  <c r="BK335" i="7"/>
  <c r="J325" i="7"/>
  <c r="BK313" i="7"/>
  <c r="BK304" i="7"/>
  <c r="J283" i="7"/>
  <c r="BK274" i="7"/>
  <c r="J255" i="7"/>
  <c r="BK235" i="7"/>
  <c r="J224" i="7"/>
  <c r="BK179" i="7"/>
  <c r="BK170" i="7"/>
  <c r="BK138" i="7"/>
  <c r="J376" i="7"/>
  <c r="J361" i="7"/>
  <c r="BK349" i="7"/>
  <c r="J335" i="7"/>
  <c r="J292" i="7"/>
  <c r="BK280" i="7"/>
  <c r="BK259" i="7"/>
  <c r="J238" i="7"/>
  <c r="J229" i="7"/>
  <c r="J211" i="7"/>
  <c r="BK181" i="7"/>
  <c r="J138" i="7"/>
  <c r="BK357" i="7"/>
  <c r="J343" i="7"/>
  <c r="BK330" i="7"/>
  <c r="BK311" i="7"/>
  <c r="J298" i="7"/>
  <c r="BK246" i="7"/>
  <c r="BK229" i="7"/>
  <c r="J192" i="7"/>
  <c r="J184" i="7"/>
  <c r="BK159" i="7"/>
  <c r="J136" i="7"/>
  <c r="J126" i="7"/>
  <c r="BK205" i="8"/>
  <c r="BK186" i="8"/>
  <c r="J163" i="8"/>
  <c r="J123" i="8"/>
  <c r="J213" i="8"/>
  <c r="BK207" i="8"/>
  <c r="BK171" i="8"/>
  <c r="BK167" i="8"/>
  <c r="BK125" i="8"/>
  <c r="BK213" i="8"/>
  <c r="BK203" i="8"/>
  <c r="J196" i="8"/>
  <c r="J180" i="8"/>
  <c r="BK159" i="8"/>
  <c r="J153" i="8"/>
  <c r="J211" i="8"/>
  <c r="J186" i="8"/>
  <c r="J171" i="8"/>
  <c r="BK165" i="8"/>
  <c r="J159" i="8"/>
  <c r="BK149" i="8"/>
  <c r="T125" i="2" l="1"/>
  <c r="R354" i="2"/>
  <c r="P399" i="2"/>
  <c r="BK482" i="2"/>
  <c r="J482" i="2"/>
  <c r="J102" i="2"/>
  <c r="T482" i="2"/>
  <c r="T665" i="2"/>
  <c r="BK125" i="3"/>
  <c r="J125" i="3"/>
  <c r="J98" i="3"/>
  <c r="T125" i="3"/>
  <c r="BK217" i="3"/>
  <c r="J217" i="3"/>
  <c r="J100" i="3"/>
  <c r="T217" i="3"/>
  <c r="P245" i="3"/>
  <c r="T245" i="3"/>
  <c r="T252" i="3"/>
  <c r="T296" i="3"/>
  <c r="R127" i="4"/>
  <c r="BK796" i="4"/>
  <c r="J796" i="4"/>
  <c r="J100" i="4" s="1"/>
  <c r="R934" i="4"/>
  <c r="P1068" i="4"/>
  <c r="BK1140" i="4"/>
  <c r="J1140" i="4" s="1"/>
  <c r="J104" i="4" s="1"/>
  <c r="R1371" i="4"/>
  <c r="P125" i="6"/>
  <c r="R364" i="6"/>
  <c r="R441" i="6"/>
  <c r="P502" i="6"/>
  <c r="P532" i="6"/>
  <c r="T661" i="6"/>
  <c r="T125" i="7"/>
  <c r="BK223" i="7"/>
  <c r="J223" i="7"/>
  <c r="J99" i="7" s="1"/>
  <c r="BK240" i="7"/>
  <c r="J240" i="7"/>
  <c r="J100" i="7"/>
  <c r="R254" i="7"/>
  <c r="BK265" i="7"/>
  <c r="J265" i="7"/>
  <c r="J102" i="7"/>
  <c r="P367" i="7"/>
  <c r="BK120" i="8"/>
  <c r="BK119" i="8" s="1"/>
  <c r="BK118" i="8" s="1"/>
  <c r="J118" i="8" s="1"/>
  <c r="J96" i="8" s="1"/>
  <c r="P127" i="4"/>
  <c r="R796" i="4"/>
  <c r="BK934" i="4"/>
  <c r="J934" i="4"/>
  <c r="J101" i="4"/>
  <c r="BK1068" i="4"/>
  <c r="J1068" i="4" s="1"/>
  <c r="J102" i="4" s="1"/>
  <c r="T1140" i="4"/>
  <c r="BK1371" i="4"/>
  <c r="J1371" i="4" s="1"/>
  <c r="J105" i="4" s="1"/>
  <c r="P125" i="5"/>
  <c r="BK483" i="5"/>
  <c r="J483" i="5" s="1"/>
  <c r="J99" i="5" s="1"/>
  <c r="T483" i="5"/>
  <c r="R535" i="5"/>
  <c r="P574" i="5"/>
  <c r="R574" i="5"/>
  <c r="R621" i="5"/>
  <c r="R743" i="5"/>
  <c r="R125" i="6"/>
  <c r="BK364" i="6"/>
  <c r="J364" i="6"/>
  <c r="J99" i="6"/>
  <c r="BK441" i="6"/>
  <c r="J441" i="6"/>
  <c r="J100" i="6"/>
  <c r="BK502" i="6"/>
  <c r="J502" i="6" s="1"/>
  <c r="J101" i="6" s="1"/>
  <c r="BK532" i="6"/>
  <c r="J532" i="6"/>
  <c r="J102" i="6" s="1"/>
  <c r="R661" i="6"/>
  <c r="BK125" i="7"/>
  <c r="J125" i="7"/>
  <c r="J98" i="7" s="1"/>
  <c r="T223" i="7"/>
  <c r="R240" i="7"/>
  <c r="P254" i="7"/>
  <c r="R265" i="7"/>
  <c r="BK367" i="7"/>
  <c r="J367" i="7"/>
  <c r="J103" i="7"/>
  <c r="P120" i="8"/>
  <c r="P119" i="8" s="1"/>
  <c r="P118" i="8" s="1"/>
  <c r="AU101" i="1" s="1"/>
  <c r="BK125" i="2"/>
  <c r="J125" i="2" s="1"/>
  <c r="J98" i="2" s="1"/>
  <c r="R125" i="2"/>
  <c r="P354" i="2"/>
  <c r="T354" i="2"/>
  <c r="R399" i="2"/>
  <c r="R482" i="2"/>
  <c r="R665" i="2"/>
  <c r="R125" i="3"/>
  <c r="P203" i="3"/>
  <c r="T203" i="3"/>
  <c r="P217" i="3"/>
  <c r="BK245" i="3"/>
  <c r="J245" i="3"/>
  <c r="J101" i="3"/>
  <c r="R245" i="3"/>
  <c r="P252" i="3"/>
  <c r="BK296" i="3"/>
  <c r="J296" i="3"/>
  <c r="J103" i="3" s="1"/>
  <c r="R296" i="3"/>
  <c r="BK127" i="4"/>
  <c r="J127" i="4"/>
  <c r="J98" i="4" s="1"/>
  <c r="T796" i="4"/>
  <c r="P934" i="4"/>
  <c r="R1068" i="4"/>
  <c r="P1140" i="4"/>
  <c r="T1371" i="4"/>
  <c r="R125" i="5"/>
  <c r="P483" i="5"/>
  <c r="BK535" i="5"/>
  <c r="J535" i="5"/>
  <c r="J100" i="5"/>
  <c r="P535" i="5"/>
  <c r="BK574" i="5"/>
  <c r="J574" i="5"/>
  <c r="J101" i="5"/>
  <c r="T574" i="5"/>
  <c r="T621" i="5"/>
  <c r="P743" i="5"/>
  <c r="BK125" i="6"/>
  <c r="J125" i="6"/>
  <c r="J98" i="6" s="1"/>
  <c r="P364" i="6"/>
  <c r="T441" i="6"/>
  <c r="R502" i="6"/>
  <c r="T532" i="6"/>
  <c r="BK661" i="6"/>
  <c r="J661" i="6"/>
  <c r="J103" i="6"/>
  <c r="P125" i="7"/>
  <c r="P223" i="7"/>
  <c r="T240" i="7"/>
  <c r="T254" i="7"/>
  <c r="P265" i="7"/>
  <c r="T367" i="7"/>
  <c r="R120" i="8"/>
  <c r="R119" i="8" s="1"/>
  <c r="R118" i="8" s="1"/>
  <c r="P125" i="2"/>
  <c r="BK354" i="2"/>
  <c r="J354" i="2"/>
  <c r="J99" i="2" s="1"/>
  <c r="BK399" i="2"/>
  <c r="J399" i="2"/>
  <c r="J100" i="2"/>
  <c r="T399" i="2"/>
  <c r="P482" i="2"/>
  <c r="BK665" i="2"/>
  <c r="J665" i="2"/>
  <c r="J103" i="2" s="1"/>
  <c r="P665" i="2"/>
  <c r="P125" i="3"/>
  <c r="BK203" i="3"/>
  <c r="J203" i="3" s="1"/>
  <c r="J99" i="3" s="1"/>
  <c r="R203" i="3"/>
  <c r="R217" i="3"/>
  <c r="BK252" i="3"/>
  <c r="J252" i="3"/>
  <c r="J102" i="3"/>
  <c r="R252" i="3"/>
  <c r="P296" i="3"/>
  <c r="T127" i="4"/>
  <c r="P796" i="4"/>
  <c r="T934" i="4"/>
  <c r="T1068" i="4"/>
  <c r="T126" i="4" s="1"/>
  <c r="T125" i="4" s="1"/>
  <c r="R1140" i="4"/>
  <c r="P1371" i="4"/>
  <c r="BK125" i="5"/>
  <c r="J125" i="5"/>
  <c r="J98" i="5"/>
  <c r="T125" i="5"/>
  <c r="R483" i="5"/>
  <c r="T535" i="5"/>
  <c r="BK621" i="5"/>
  <c r="J621" i="5" s="1"/>
  <c r="J102" i="5" s="1"/>
  <c r="P621" i="5"/>
  <c r="BK743" i="5"/>
  <c r="J743" i="5" s="1"/>
  <c r="J103" i="5" s="1"/>
  <c r="T743" i="5"/>
  <c r="T125" i="6"/>
  <c r="T124" i="6" s="1"/>
  <c r="T123" i="6" s="1"/>
  <c r="T364" i="6"/>
  <c r="P441" i="6"/>
  <c r="T502" i="6"/>
  <c r="R532" i="6"/>
  <c r="P661" i="6"/>
  <c r="R125" i="7"/>
  <c r="R223" i="7"/>
  <c r="P240" i="7"/>
  <c r="BK254" i="7"/>
  <c r="J254" i="7"/>
  <c r="J101" i="7" s="1"/>
  <c r="T265" i="7"/>
  <c r="R367" i="7"/>
  <c r="T120" i="8"/>
  <c r="T119" i="8" s="1"/>
  <c r="T118" i="8" s="1"/>
  <c r="BK793" i="4"/>
  <c r="J793" i="4"/>
  <c r="J99" i="4" s="1"/>
  <c r="BK1123" i="4"/>
  <c r="J1123" i="4"/>
  <c r="J103" i="4"/>
  <c r="BK458" i="2"/>
  <c r="J458" i="2"/>
  <c r="J101" i="2"/>
  <c r="F92" i="8"/>
  <c r="F114" i="8"/>
  <c r="BE186" i="8"/>
  <c r="BE203" i="8"/>
  <c r="BE205" i="8"/>
  <c r="BE211" i="8"/>
  <c r="BE213" i="8"/>
  <c r="J92" i="8"/>
  <c r="J112" i="8"/>
  <c r="BE121" i="8"/>
  <c r="BE155" i="8"/>
  <c r="BE161" i="8"/>
  <c r="BE184" i="8"/>
  <c r="BE207" i="8"/>
  <c r="E108" i="8"/>
  <c r="BE151" i="8"/>
  <c r="BE157" i="8"/>
  <c r="BE159" i="8"/>
  <c r="BE163" i="8"/>
  <c r="BE165" i="8"/>
  <c r="BE180" i="8"/>
  <c r="BE182" i="8"/>
  <c r="BE198" i="8"/>
  <c r="J91" i="8"/>
  <c r="BE123" i="8"/>
  <c r="BE125" i="8"/>
  <c r="BE149" i="8"/>
  <c r="BE153" i="8"/>
  <c r="BE167" i="8"/>
  <c r="BE169" i="8"/>
  <c r="BE171" i="8"/>
  <c r="BE196" i="8"/>
  <c r="E85" i="7"/>
  <c r="J91" i="7"/>
  <c r="J92" i="7"/>
  <c r="F120" i="7"/>
  <c r="BE161" i="7"/>
  <c r="BE170" i="7"/>
  <c r="BE176" i="7"/>
  <c r="BE184" i="7"/>
  <c r="BE190" i="7"/>
  <c r="BE209" i="7"/>
  <c r="BE211" i="7"/>
  <c r="BE233" i="7"/>
  <c r="BE235" i="7"/>
  <c r="BE241" i="7"/>
  <c r="BE251" i="7"/>
  <c r="BE263" i="7"/>
  <c r="BE266" i="7"/>
  <c r="BE268" i="7"/>
  <c r="BE271" i="7"/>
  <c r="BE274" i="7"/>
  <c r="BE289" i="7"/>
  <c r="BE313" i="7"/>
  <c r="BE316" i="7"/>
  <c r="BE332" i="7"/>
  <c r="BE343" i="7"/>
  <c r="BE347" i="7"/>
  <c r="BE349" i="7"/>
  <c r="BE355" i="7"/>
  <c r="BE361" i="7"/>
  <c r="BE363" i="7"/>
  <c r="BE365" i="7"/>
  <c r="BE368" i="7"/>
  <c r="BE371" i="7"/>
  <c r="BE373" i="7"/>
  <c r="J89" i="7"/>
  <c r="BE134" i="7"/>
  <c r="BE136" i="7"/>
  <c r="BE138" i="7"/>
  <c r="BE143" i="7"/>
  <c r="BE159" i="7"/>
  <c r="BE163" i="7"/>
  <c r="BE172" i="7"/>
  <c r="BE221" i="7"/>
  <c r="BE246" i="7"/>
  <c r="BE255" i="7"/>
  <c r="BE295" i="7"/>
  <c r="BE304" i="7"/>
  <c r="BE306" i="7"/>
  <c r="BE319" i="7"/>
  <c r="BE322" i="7"/>
  <c r="BE325" i="7"/>
  <c r="BE327" i="7"/>
  <c r="BE335" i="7"/>
  <c r="BE338" i="7"/>
  <c r="BE340" i="7"/>
  <c r="BE353" i="7"/>
  <c r="BE357" i="7"/>
  <c r="BE130" i="7"/>
  <c r="BE141" i="7"/>
  <c r="BE181" i="7"/>
  <c r="BE188" i="7"/>
  <c r="BE192" i="7"/>
  <c r="BE217" i="7"/>
  <c r="BE224" i="7"/>
  <c r="BE226" i="7"/>
  <c r="BE229" i="7"/>
  <c r="BE238" i="7"/>
  <c r="BE248" i="7"/>
  <c r="BE277" i="7"/>
  <c r="BE280" i="7"/>
  <c r="BE309" i="7"/>
  <c r="BE345" i="7"/>
  <c r="BE351" i="7"/>
  <c r="BE359" i="7"/>
  <c r="BE376" i="7"/>
  <c r="F91" i="7"/>
  <c r="BE126" i="7"/>
  <c r="BE179" i="7"/>
  <c r="BE214" i="7"/>
  <c r="BE244" i="7"/>
  <c r="BE259" i="7"/>
  <c r="BE283" i="7"/>
  <c r="BE292" i="7"/>
  <c r="BE298" i="7"/>
  <c r="BE301" i="7"/>
  <c r="BE311" i="7"/>
  <c r="BE330" i="7"/>
  <c r="BE379" i="7"/>
  <c r="BE381" i="7"/>
  <c r="F92" i="6"/>
  <c r="F119" i="6"/>
  <c r="BE126" i="6"/>
  <c r="BE170" i="6"/>
  <c r="BE179" i="6"/>
  <c r="BE186" i="6"/>
  <c r="BE203" i="6"/>
  <c r="BE252" i="6"/>
  <c r="BE256" i="6"/>
  <c r="BE261" i="6"/>
  <c r="BE272" i="6"/>
  <c r="BE274" i="6"/>
  <c r="BE286" i="6"/>
  <c r="BE297" i="6"/>
  <c r="BE352" i="6"/>
  <c r="BE362" i="6"/>
  <c r="BE369" i="6"/>
  <c r="BE387" i="6"/>
  <c r="BE403" i="6"/>
  <c r="BE408" i="6"/>
  <c r="BE418" i="6"/>
  <c r="BE439" i="6"/>
  <c r="BE455" i="6"/>
  <c r="BE493" i="6"/>
  <c r="BE496" i="6"/>
  <c r="BE503" i="6"/>
  <c r="BE550" i="6"/>
  <c r="BE552" i="6"/>
  <c r="BE565" i="6"/>
  <c r="BE574" i="6"/>
  <c r="BE577" i="6"/>
  <c r="BE606" i="6"/>
  <c r="BE612" i="6"/>
  <c r="BE624" i="6"/>
  <c r="BE629" i="6"/>
  <c r="BE658" i="6"/>
  <c r="BE662" i="6"/>
  <c r="BE666" i="6"/>
  <c r="BE682" i="6"/>
  <c r="J89" i="6"/>
  <c r="J92" i="6"/>
  <c r="BE136" i="6"/>
  <c r="BE138" i="6"/>
  <c r="BE167" i="6"/>
  <c r="BE284" i="6"/>
  <c r="BE304" i="6"/>
  <c r="BE343" i="6"/>
  <c r="BE346" i="6"/>
  <c r="BE357" i="6"/>
  <c r="BE359" i="6"/>
  <c r="BE365" i="6"/>
  <c r="BE397" i="6"/>
  <c r="BE414" i="6"/>
  <c r="BE434" i="6"/>
  <c r="BE476" i="6"/>
  <c r="BE482" i="6"/>
  <c r="BE485" i="6"/>
  <c r="BE506" i="6"/>
  <c r="BE533" i="6"/>
  <c r="BE537" i="6"/>
  <c r="BE571" i="6"/>
  <c r="BE598" i="6"/>
  <c r="BE600" i="6"/>
  <c r="BE603" i="6"/>
  <c r="BE609" i="6"/>
  <c r="BE614" i="6"/>
  <c r="BE635" i="6"/>
  <c r="BE645" i="6"/>
  <c r="BE680" i="6"/>
  <c r="BE688" i="6"/>
  <c r="BE691" i="6"/>
  <c r="BE694" i="6"/>
  <c r="BE696" i="6"/>
  <c r="E85" i="6"/>
  <c r="BE133" i="6"/>
  <c r="BE151" i="6"/>
  <c r="BE184" i="6"/>
  <c r="BE189" i="6"/>
  <c r="BE192" i="6"/>
  <c r="BE264" i="6"/>
  <c r="BE266" i="6"/>
  <c r="BE295" i="6"/>
  <c r="BE309" i="6"/>
  <c r="BE313" i="6"/>
  <c r="BE416" i="6"/>
  <c r="BE442" i="6"/>
  <c r="BE457" i="6"/>
  <c r="BE479" i="6"/>
  <c r="BE521" i="6"/>
  <c r="BE526" i="6"/>
  <c r="BE540" i="6"/>
  <c r="BE542" i="6"/>
  <c r="BE545" i="6"/>
  <c r="BE547" i="6"/>
  <c r="BE559" i="6"/>
  <c r="BE617" i="6"/>
  <c r="BE619" i="6"/>
  <c r="BE655" i="6"/>
  <c r="BE664" i="6"/>
  <c r="J91" i="6"/>
  <c r="BE131" i="6"/>
  <c r="BE140" i="6"/>
  <c r="BE153" i="6"/>
  <c r="BE158" i="6"/>
  <c r="BE161" i="6"/>
  <c r="BE164" i="6"/>
  <c r="BE172" i="6"/>
  <c r="BE174" i="6"/>
  <c r="BE194" i="6"/>
  <c r="BE199" i="6"/>
  <c r="BE201" i="6"/>
  <c r="BE254" i="6"/>
  <c r="BE259" i="6"/>
  <c r="BE292" i="6"/>
  <c r="BE300" i="6"/>
  <c r="BE307" i="6"/>
  <c r="BE350" i="6"/>
  <c r="BE354" i="6"/>
  <c r="BE400" i="6"/>
  <c r="BE411" i="6"/>
  <c r="BE421" i="6"/>
  <c r="BE424" i="6"/>
  <c r="BE436" i="6"/>
  <c r="BE459" i="6"/>
  <c r="BE472" i="6"/>
  <c r="BE487" i="6"/>
  <c r="BE490" i="6"/>
  <c r="BE499" i="6"/>
  <c r="BE508" i="6"/>
  <c r="BE510" i="6"/>
  <c r="BE555" i="6"/>
  <c r="BE557" i="6"/>
  <c r="BE562" i="6"/>
  <c r="BE568" i="6"/>
  <c r="BE580" i="6"/>
  <c r="BE622" i="6"/>
  <c r="BE626" i="6"/>
  <c r="BE632" i="6"/>
  <c r="BE650" i="6"/>
  <c r="BE685" i="6"/>
  <c r="BE168" i="5"/>
  <c r="BE170" i="5"/>
  <c r="BE175" i="5"/>
  <c r="BE184" i="5"/>
  <c r="BE188" i="5"/>
  <c r="BE328" i="5"/>
  <c r="BE330" i="5"/>
  <c r="BE333" i="5"/>
  <c r="BE340" i="5"/>
  <c r="BE408" i="5"/>
  <c r="BE416" i="5"/>
  <c r="BE418" i="5"/>
  <c r="BE422" i="5"/>
  <c r="BE469" i="5"/>
  <c r="BE516" i="5"/>
  <c r="BE520" i="5"/>
  <c r="BE528" i="5"/>
  <c r="BE546" i="5"/>
  <c r="BE575" i="5"/>
  <c r="BE583" i="5"/>
  <c r="BE587" i="5"/>
  <c r="BE601" i="5"/>
  <c r="BE624" i="5"/>
  <c r="BE627" i="5"/>
  <c r="BE634" i="5"/>
  <c r="BE640" i="5"/>
  <c r="BE663" i="5"/>
  <c r="BE698" i="5"/>
  <c r="BE712" i="5"/>
  <c r="BE737" i="5"/>
  <c r="BE784" i="5"/>
  <c r="BE787" i="5"/>
  <c r="BE790" i="5"/>
  <c r="BE792" i="5"/>
  <c r="BK126" i="4"/>
  <c r="BK125" i="4" s="1"/>
  <c r="J125" i="4" s="1"/>
  <c r="J96" i="4" s="1"/>
  <c r="J91" i="5"/>
  <c r="E113" i="5"/>
  <c r="BE181" i="5"/>
  <c r="BE186" i="5"/>
  <c r="BE192" i="5"/>
  <c r="BE206" i="5"/>
  <c r="BE209" i="5"/>
  <c r="BE211" i="5"/>
  <c r="BE338" i="5"/>
  <c r="BE393" i="5"/>
  <c r="BE400" i="5"/>
  <c r="BE412" i="5"/>
  <c r="BE465" i="5"/>
  <c r="BE476" i="5"/>
  <c r="BE478" i="5"/>
  <c r="BE544" i="5"/>
  <c r="BE548" i="5"/>
  <c r="BE571" i="5"/>
  <c r="BE591" i="5"/>
  <c r="BE611" i="5"/>
  <c r="BE631" i="5"/>
  <c r="BE643" i="5"/>
  <c r="BE645" i="5"/>
  <c r="BE649" i="5"/>
  <c r="BE651" i="5"/>
  <c r="BE654" i="5"/>
  <c r="BE660" i="5"/>
  <c r="BE666" i="5"/>
  <c r="BE672" i="5"/>
  <c r="BE706" i="5"/>
  <c r="BE744" i="5"/>
  <c r="BE750" i="5"/>
  <c r="BE752" i="5"/>
  <c r="BE766" i="5"/>
  <c r="F91" i="5"/>
  <c r="J92" i="5"/>
  <c r="F120" i="5"/>
  <c r="BE130" i="5"/>
  <c r="BE134" i="5"/>
  <c r="BE143" i="5"/>
  <c r="BE152" i="5"/>
  <c r="BE165" i="5"/>
  <c r="BE198" i="5"/>
  <c r="BE201" i="5"/>
  <c r="BE203" i="5"/>
  <c r="BE216" i="5"/>
  <c r="BE335" i="5"/>
  <c r="BE403" i="5"/>
  <c r="BE471" i="5"/>
  <c r="BE473" i="5"/>
  <c r="BE484" i="5"/>
  <c r="BE518" i="5"/>
  <c r="BE536" i="5"/>
  <c r="BE568" i="5"/>
  <c r="BE622" i="5"/>
  <c r="BE636" i="5"/>
  <c r="BE657" i="5"/>
  <c r="BE675" i="5"/>
  <c r="BE688" i="5"/>
  <c r="BE693" i="5"/>
  <c r="BE703" i="5"/>
  <c r="BE715" i="5"/>
  <c r="BE717" i="5"/>
  <c r="BE726" i="5"/>
  <c r="BE739" i="5"/>
  <c r="BE755" i="5"/>
  <c r="BE758" i="5"/>
  <c r="BE770" i="5"/>
  <c r="BE772" i="5"/>
  <c r="BE776" i="5"/>
  <c r="J89" i="5"/>
  <c r="BE126" i="5"/>
  <c r="BE138" i="5"/>
  <c r="BE148" i="5"/>
  <c r="BE158" i="5"/>
  <c r="BE160" i="5"/>
  <c r="BE163" i="5"/>
  <c r="BE195" i="5"/>
  <c r="BE218" i="5"/>
  <c r="BE220" i="5"/>
  <c r="BE326" i="5"/>
  <c r="BE391" i="5"/>
  <c r="BE405" i="5"/>
  <c r="BE462" i="5"/>
  <c r="BE481" i="5"/>
  <c r="BE522" i="5"/>
  <c r="BE530" i="5"/>
  <c r="BE533" i="5"/>
  <c r="BE556" i="5"/>
  <c r="BE562" i="5"/>
  <c r="BE565" i="5"/>
  <c r="BE593" i="5"/>
  <c r="BE597" i="5"/>
  <c r="BE605" i="5"/>
  <c r="BE607" i="5"/>
  <c r="BE617" i="5"/>
  <c r="BE629" i="5"/>
  <c r="BE638" i="5"/>
  <c r="BE669" i="5"/>
  <c r="BE691" i="5"/>
  <c r="BE695" i="5"/>
  <c r="BE701" i="5"/>
  <c r="BE709" i="5"/>
  <c r="BE720" i="5"/>
  <c r="BE723" i="5"/>
  <c r="BE729" i="5"/>
  <c r="BE731" i="5"/>
  <c r="BE747" i="5"/>
  <c r="BE781" i="5"/>
  <c r="F92" i="4"/>
  <c r="BE158" i="4"/>
  <c r="BE188" i="4"/>
  <c r="BE225" i="4"/>
  <c r="BE239" i="4"/>
  <c r="BE248" i="4"/>
  <c r="BE275" i="4"/>
  <c r="BE280" i="4"/>
  <c r="BE408" i="4"/>
  <c r="BE532" i="4"/>
  <c r="BE549" i="4"/>
  <c r="BE562" i="4"/>
  <c r="BE564" i="4"/>
  <c r="BE568" i="4"/>
  <c r="BE570" i="4"/>
  <c r="BE596" i="4"/>
  <c r="BE607" i="4"/>
  <c r="BE617" i="4"/>
  <c r="BE802" i="4"/>
  <c r="BE874" i="4"/>
  <c r="BE877" i="4"/>
  <c r="BE974" i="4"/>
  <c r="BE1009" i="4"/>
  <c r="BE1028" i="4"/>
  <c r="BE1047" i="4"/>
  <c r="BE1069" i="4"/>
  <c r="BE1124" i="4"/>
  <c r="BE1141" i="4"/>
  <c r="BE1155" i="4"/>
  <c r="BE1163" i="4"/>
  <c r="BE1192" i="4"/>
  <c r="BE1210" i="4"/>
  <c r="BE1218" i="4"/>
  <c r="BE1255" i="4"/>
  <c r="BE1295" i="4"/>
  <c r="BE1313" i="4"/>
  <c r="BE1336" i="4"/>
  <c r="BE1353" i="4"/>
  <c r="BE1413" i="4"/>
  <c r="BE1415" i="4"/>
  <c r="BE1418" i="4"/>
  <c r="BE1421" i="4"/>
  <c r="BE1424" i="4"/>
  <c r="J91" i="4"/>
  <c r="BE146" i="4"/>
  <c r="BE186" i="4"/>
  <c r="BE190" i="4"/>
  <c r="BE228" i="4"/>
  <c r="BE232" i="4"/>
  <c r="BE245" i="4"/>
  <c r="BE258" i="4"/>
  <c r="BE261" i="4"/>
  <c r="BE268" i="4"/>
  <c r="BE283" i="4"/>
  <c r="BE410" i="4"/>
  <c r="BE447" i="4"/>
  <c r="BE524" i="4"/>
  <c r="BE527" i="4"/>
  <c r="BE529" i="4"/>
  <c r="BE534" i="4"/>
  <c r="BE574" i="4"/>
  <c r="BE625" i="4"/>
  <c r="BE640" i="4"/>
  <c r="BE642" i="4"/>
  <c r="BE750" i="4"/>
  <c r="BE754" i="4"/>
  <c r="BE770" i="4"/>
  <c r="BE779" i="4"/>
  <c r="BE786" i="4"/>
  <c r="BE788" i="4"/>
  <c r="BE791" i="4"/>
  <c r="BE797" i="4"/>
  <c r="BE866" i="4"/>
  <c r="BE869" i="4"/>
  <c r="BE872" i="4"/>
  <c r="BE907" i="4"/>
  <c r="BE1023" i="4"/>
  <c r="BE1043" i="4"/>
  <c r="BE1050" i="4"/>
  <c r="BE1079" i="4"/>
  <c r="BE1143" i="4"/>
  <c r="BE1146" i="4"/>
  <c r="BE1158" i="4"/>
  <c r="BE1176" i="4"/>
  <c r="BE1179" i="4"/>
  <c r="BE1182" i="4"/>
  <c r="BE1265" i="4"/>
  <c r="BE1268" i="4"/>
  <c r="BE1271" i="4"/>
  <c r="BE1277" i="4"/>
  <c r="BE1280" i="4"/>
  <c r="BE1286" i="4"/>
  <c r="BE1319" i="4"/>
  <c r="BE1327" i="4"/>
  <c r="BE1331" i="4"/>
  <c r="BE1333" i="4"/>
  <c r="BE1342" i="4"/>
  <c r="BE1345" i="4"/>
  <c r="BE1349" i="4"/>
  <c r="BE1368" i="4"/>
  <c r="E85" i="4"/>
  <c r="F91" i="4"/>
  <c r="BE128" i="4"/>
  <c r="BE148" i="4"/>
  <c r="BE156" i="4"/>
  <c r="BE213" i="4"/>
  <c r="BE221" i="4"/>
  <c r="BE236" i="4"/>
  <c r="BE242" i="4"/>
  <c r="BE285" i="4"/>
  <c r="BE406" i="4"/>
  <c r="BE449" i="4"/>
  <c r="BE522" i="4"/>
  <c r="BE547" i="4"/>
  <c r="BE576" i="4"/>
  <c r="BE598" i="4"/>
  <c r="BE794" i="4"/>
  <c r="BE804" i="4"/>
  <c r="BE911" i="4"/>
  <c r="BE921" i="4"/>
  <c r="BE931" i="4"/>
  <c r="BE935" i="4"/>
  <c r="BE970" i="4"/>
  <c r="BE1040" i="4"/>
  <c r="BE1057" i="4"/>
  <c r="BE1060" i="4"/>
  <c r="BE1064" i="4"/>
  <c r="BE1148" i="4"/>
  <c r="BE1151" i="4"/>
  <c r="BE1160" i="4"/>
  <c r="BE1165" i="4"/>
  <c r="BE1168" i="4"/>
  <c r="BE1170" i="4"/>
  <c r="BE1173" i="4"/>
  <c r="BE1184" i="4"/>
  <c r="BE1201" i="4"/>
  <c r="BE1204" i="4"/>
  <c r="BE1213" i="4"/>
  <c r="BE1252" i="4"/>
  <c r="BE1305" i="4"/>
  <c r="BE1339" i="4"/>
  <c r="J89" i="4"/>
  <c r="J92" i="4"/>
  <c r="BE277" i="4"/>
  <c r="BE451" i="4"/>
  <c r="BE520" i="4"/>
  <c r="BE609" i="4"/>
  <c r="BE620" i="4"/>
  <c r="BE628" i="4"/>
  <c r="BE636" i="4"/>
  <c r="BE701" i="4"/>
  <c r="BE773" i="4"/>
  <c r="BE781" i="4"/>
  <c r="BE783" i="4"/>
  <c r="BE923" i="4"/>
  <c r="BE926" i="4"/>
  <c r="BE928" i="4"/>
  <c r="BE972" i="4"/>
  <c r="BE1015" i="4"/>
  <c r="BE1036" i="4"/>
  <c r="BE1053" i="4"/>
  <c r="BE1077" i="4"/>
  <c r="BE1187" i="4"/>
  <c r="BE1189" i="4"/>
  <c r="BE1194" i="4"/>
  <c r="BE1199" i="4"/>
  <c r="BE1207" i="4"/>
  <c r="BE1236" i="4"/>
  <c r="BE1240" i="4"/>
  <c r="BE1244" i="4"/>
  <c r="BE1248" i="4"/>
  <c r="BE1258" i="4"/>
  <c r="BE1261" i="4"/>
  <c r="BE1274" i="4"/>
  <c r="BE1283" i="4"/>
  <c r="BE1289" i="4"/>
  <c r="BE1292" i="4"/>
  <c r="BE1298" i="4"/>
  <c r="BE1302" i="4"/>
  <c r="BE1308" i="4"/>
  <c r="BE1315" i="4"/>
  <c r="BE1323" i="4"/>
  <c r="BE1372" i="4"/>
  <c r="E85" i="3"/>
  <c r="F92" i="3"/>
  <c r="J119" i="3"/>
  <c r="BE138" i="3"/>
  <c r="BE157" i="3"/>
  <c r="BE169" i="3"/>
  <c r="BE171" i="3"/>
  <c r="BE175" i="3"/>
  <c r="BE196" i="3"/>
  <c r="BE210" i="3"/>
  <c r="BE215" i="3"/>
  <c r="BE222" i="3"/>
  <c r="BE224" i="3"/>
  <c r="BE226" i="3"/>
  <c r="BE233" i="3"/>
  <c r="BE242" i="3"/>
  <c r="BE253" i="3"/>
  <c r="BE257" i="3"/>
  <c r="BE270" i="3"/>
  <c r="BE272" i="3"/>
  <c r="BE275" i="3"/>
  <c r="BE278" i="3"/>
  <c r="BE308" i="3"/>
  <c r="BE310" i="3"/>
  <c r="J117" i="3"/>
  <c r="BE126" i="3"/>
  <c r="BE132" i="3"/>
  <c r="BE164" i="3"/>
  <c r="BE173" i="3"/>
  <c r="BE236" i="3"/>
  <c r="BE246" i="3"/>
  <c r="BE255" i="3"/>
  <c r="BE262" i="3"/>
  <c r="BE265" i="3"/>
  <c r="BE267" i="3"/>
  <c r="BE287" i="3"/>
  <c r="BE301" i="3"/>
  <c r="J120" i="3"/>
  <c r="BE134" i="3"/>
  <c r="BE147" i="3"/>
  <c r="BE149" i="3"/>
  <c r="BE151" i="3"/>
  <c r="BE155" i="3"/>
  <c r="BE161" i="3"/>
  <c r="BE239" i="3"/>
  <c r="BE250" i="3"/>
  <c r="BE294" i="3"/>
  <c r="BE297" i="3"/>
  <c r="BE302" i="3"/>
  <c r="F91" i="3"/>
  <c r="BE130" i="3"/>
  <c r="BE136" i="3"/>
  <c r="BE166" i="3"/>
  <c r="BE198" i="3"/>
  <c r="BE201" i="3"/>
  <c r="BE204" i="3"/>
  <c r="BE207" i="3"/>
  <c r="BE212" i="3"/>
  <c r="BE218" i="3"/>
  <c r="BE231" i="3"/>
  <c r="BE260" i="3"/>
  <c r="BE281" i="3"/>
  <c r="BE284" i="3"/>
  <c r="BE292" i="3"/>
  <c r="BE305" i="3"/>
  <c r="F91" i="2"/>
  <c r="F92" i="2"/>
  <c r="J119" i="2"/>
  <c r="BE151" i="2"/>
  <c r="BE175" i="2"/>
  <c r="BE177" i="2"/>
  <c r="BE179" i="2"/>
  <c r="BE230" i="2"/>
  <c r="BE483" i="2"/>
  <c r="BE523" i="2"/>
  <c r="BE526" i="2"/>
  <c r="BE529" i="2"/>
  <c r="BE535" i="2"/>
  <c r="BE542" i="2"/>
  <c r="BE544" i="2"/>
  <c r="BE561" i="2"/>
  <c r="J117" i="2"/>
  <c r="BE149" i="2"/>
  <c r="BE165" i="2"/>
  <c r="BE234" i="2"/>
  <c r="BE242" i="2"/>
  <c r="BE248" i="2"/>
  <c r="BE250" i="2"/>
  <c r="BE278" i="2"/>
  <c r="BE284" i="2"/>
  <c r="BE286" i="2"/>
  <c r="BE377" i="2"/>
  <c r="BE396" i="2"/>
  <c r="BE400" i="2"/>
  <c r="BE419" i="2"/>
  <c r="BE452" i="2"/>
  <c r="BE455" i="2"/>
  <c r="BE502" i="2"/>
  <c r="BE537" i="2"/>
  <c r="BE539" i="2"/>
  <c r="BE547" i="2"/>
  <c r="BE549" i="2"/>
  <c r="BE559" i="2"/>
  <c r="BE598" i="2"/>
  <c r="BE620" i="2"/>
  <c r="BE623" i="2"/>
  <c r="BE633" i="2"/>
  <c r="BE637" i="2"/>
  <c r="BE643" i="2"/>
  <c r="BE646" i="2"/>
  <c r="BE652" i="2"/>
  <c r="E85" i="2"/>
  <c r="BE126" i="2"/>
  <c r="BE159" i="2"/>
  <c r="BE161" i="2"/>
  <c r="BE163" i="2"/>
  <c r="BE184" i="2"/>
  <c r="BE267" i="2"/>
  <c r="BE276" i="2"/>
  <c r="BE288" i="2"/>
  <c r="BE349" i="2"/>
  <c r="BE352" i="2"/>
  <c r="BE384" i="2"/>
  <c r="BE389" i="2"/>
  <c r="BE421" i="2"/>
  <c r="BE423" i="2"/>
  <c r="BE442" i="2"/>
  <c r="BE446" i="2"/>
  <c r="BE449" i="2"/>
  <c r="BE459" i="2"/>
  <c r="BE480" i="2"/>
  <c r="BE486" i="2"/>
  <c r="BE489" i="2"/>
  <c r="BE491" i="2"/>
  <c r="BE554" i="2"/>
  <c r="BE557" i="2"/>
  <c r="BE586" i="2"/>
  <c r="BE594" i="2"/>
  <c r="BE614" i="2"/>
  <c r="BE629" i="2"/>
  <c r="BE687" i="2"/>
  <c r="BE688" i="2"/>
  <c r="BE691" i="2"/>
  <c r="BE694" i="2"/>
  <c r="BE696" i="2"/>
  <c r="J92" i="2"/>
  <c r="BE153" i="2"/>
  <c r="BE157" i="2"/>
  <c r="BE169" i="2"/>
  <c r="BE172" i="2"/>
  <c r="BE232" i="2"/>
  <c r="BE252" i="2"/>
  <c r="BE261" i="2"/>
  <c r="BE265" i="2"/>
  <c r="BE269" i="2"/>
  <c r="BE273" i="2"/>
  <c r="BE281" i="2"/>
  <c r="BE346" i="2"/>
  <c r="BE355" i="2"/>
  <c r="BE381" i="2"/>
  <c r="BE391" i="2"/>
  <c r="BE394" i="2"/>
  <c r="BE494" i="2"/>
  <c r="BE505" i="2"/>
  <c r="BE508" i="2"/>
  <c r="BE514" i="2"/>
  <c r="BE517" i="2"/>
  <c r="BE552" i="2"/>
  <c r="BE602" i="2"/>
  <c r="BE655" i="2"/>
  <c r="BE663" i="2"/>
  <c r="BE666" i="2"/>
  <c r="J34" i="2"/>
  <c r="AW95" i="1" s="1"/>
  <c r="J34" i="3"/>
  <c r="AW96" i="1"/>
  <c r="F34" i="4"/>
  <c r="BA97" i="1" s="1"/>
  <c r="F37" i="4"/>
  <c r="BD97" i="1"/>
  <c r="F34" i="5"/>
  <c r="BA98" i="1" s="1"/>
  <c r="F37" i="6"/>
  <c r="BD99" i="1"/>
  <c r="J34" i="7"/>
  <c r="AW100" i="1" s="1"/>
  <c r="F35" i="8"/>
  <c r="BB101" i="1" s="1"/>
  <c r="F34" i="8"/>
  <c r="BA101" i="1" s="1"/>
  <c r="F36" i="2"/>
  <c r="BC95" i="1"/>
  <c r="F35" i="3"/>
  <c r="BB96" i="1" s="1"/>
  <c r="F36" i="3"/>
  <c r="BC96" i="1"/>
  <c r="F36" i="4"/>
  <c r="BC97" i="1" s="1"/>
  <c r="F35" i="5"/>
  <c r="BB98" i="1"/>
  <c r="F36" i="5"/>
  <c r="BC98" i="1" s="1"/>
  <c r="F34" i="6"/>
  <c r="BA99" i="1"/>
  <c r="F35" i="6"/>
  <c r="BB99" i="1" s="1"/>
  <c r="F35" i="7"/>
  <c r="BB100" i="1"/>
  <c r="J34" i="8"/>
  <c r="AW101" i="1" s="1"/>
  <c r="F35" i="2"/>
  <c r="BB95" i="1" s="1"/>
  <c r="F37" i="3"/>
  <c r="BD96" i="1" s="1"/>
  <c r="F35" i="4"/>
  <c r="BB97" i="1"/>
  <c r="J34" i="5"/>
  <c r="AW98" i="1" s="1"/>
  <c r="J34" i="6"/>
  <c r="AW99" i="1"/>
  <c r="F34" i="7"/>
  <c r="BA100" i="1" s="1"/>
  <c r="F36" i="8"/>
  <c r="BC101" i="1" s="1"/>
  <c r="F37" i="8"/>
  <c r="BD101" i="1" s="1"/>
  <c r="F37" i="2"/>
  <c r="BD95" i="1" s="1"/>
  <c r="F34" i="2"/>
  <c r="BA95" i="1" s="1"/>
  <c r="F34" i="3"/>
  <c r="BA96" i="1"/>
  <c r="J34" i="4"/>
  <c r="AW97" i="1" s="1"/>
  <c r="F37" i="5"/>
  <c r="BD98" i="1"/>
  <c r="F36" i="6"/>
  <c r="BC99" i="1" s="1"/>
  <c r="F37" i="7"/>
  <c r="BD100" i="1"/>
  <c r="F36" i="7"/>
  <c r="BC100" i="1" s="1"/>
  <c r="P124" i="3" l="1"/>
  <c r="P123" i="3"/>
  <c r="AU96" i="1"/>
  <c r="R124" i="2"/>
  <c r="R123" i="2" s="1"/>
  <c r="P124" i="5"/>
  <c r="P123" i="5"/>
  <c r="AU98" i="1"/>
  <c r="R126" i="4"/>
  <c r="R125" i="4"/>
  <c r="T124" i="3"/>
  <c r="T123" i="3"/>
  <c r="P124" i="2"/>
  <c r="P123" i="2"/>
  <c r="AU95" i="1"/>
  <c r="P124" i="7"/>
  <c r="P123" i="7" s="1"/>
  <c r="AU100" i="1" s="1"/>
  <c r="R124" i="5"/>
  <c r="R123" i="5"/>
  <c r="R124" i="6"/>
  <c r="R123" i="6"/>
  <c r="P126" i="4"/>
  <c r="P125" i="4"/>
  <c r="AU97" i="1" s="1"/>
  <c r="T124" i="7"/>
  <c r="T123" i="7"/>
  <c r="P124" i="6"/>
  <c r="P123" i="6" s="1"/>
  <c r="AU99" i="1" s="1"/>
  <c r="R124" i="7"/>
  <c r="R123" i="7"/>
  <c r="T124" i="5"/>
  <c r="T123" i="5"/>
  <c r="R124" i="3"/>
  <c r="R123" i="3"/>
  <c r="T124" i="2"/>
  <c r="T123" i="2"/>
  <c r="BK124" i="6"/>
  <c r="J124" i="6"/>
  <c r="J97" i="6" s="1"/>
  <c r="J120" i="8"/>
  <c r="J98" i="8" s="1"/>
  <c r="BK124" i="7"/>
  <c r="J124" i="7" s="1"/>
  <c r="J97" i="7" s="1"/>
  <c r="J119" i="8"/>
  <c r="J97" i="8" s="1"/>
  <c r="BK124" i="5"/>
  <c r="J124" i="5"/>
  <c r="J97" i="5"/>
  <c r="BK124" i="2"/>
  <c r="J124" i="2" s="1"/>
  <c r="J97" i="2" s="1"/>
  <c r="BK124" i="3"/>
  <c r="J124" i="3"/>
  <c r="J97" i="3" s="1"/>
  <c r="J126" i="4"/>
  <c r="J97" i="4"/>
  <c r="J30" i="8"/>
  <c r="AG101" i="1" s="1"/>
  <c r="F33" i="3"/>
  <c r="AZ96" i="1"/>
  <c r="F33" i="4"/>
  <c r="AZ97" i="1" s="1"/>
  <c r="F33" i="7"/>
  <c r="AZ100" i="1"/>
  <c r="BD94" i="1"/>
  <c r="W33" i="1" s="1"/>
  <c r="BB94" i="1"/>
  <c r="W31" i="1" s="1"/>
  <c r="F33" i="8"/>
  <c r="AZ101" i="1" s="1"/>
  <c r="BC94" i="1"/>
  <c r="AY94" i="1" s="1"/>
  <c r="BA94" i="1"/>
  <c r="W30" i="1" s="1"/>
  <c r="J33" i="2"/>
  <c r="AV95" i="1" s="1"/>
  <c r="AT95" i="1" s="1"/>
  <c r="J30" i="4"/>
  <c r="AG97" i="1"/>
  <c r="J33" i="5"/>
  <c r="AV98" i="1"/>
  <c r="AT98" i="1" s="1"/>
  <c r="J33" i="6"/>
  <c r="AV99" i="1"/>
  <c r="AT99" i="1"/>
  <c r="F33" i="2"/>
  <c r="AZ95" i="1" s="1"/>
  <c r="F33" i="5"/>
  <c r="AZ98" i="1"/>
  <c r="F33" i="6"/>
  <c r="AZ99" i="1"/>
  <c r="J33" i="3"/>
  <c r="AV96" i="1"/>
  <c r="AT96" i="1" s="1"/>
  <c r="J33" i="4"/>
  <c r="AV97" i="1"/>
  <c r="AT97" i="1"/>
  <c r="J33" i="7"/>
  <c r="AV100" i="1"/>
  <c r="AT100" i="1"/>
  <c r="J33" i="8"/>
  <c r="AV101" i="1" s="1"/>
  <c r="AT101" i="1" s="1"/>
  <c r="AN101" i="1" l="1"/>
  <c r="BK123" i="2"/>
  <c r="J123" i="2" s="1"/>
  <c r="J30" i="2" s="1"/>
  <c r="AG95" i="1" s="1"/>
  <c r="BK123" i="5"/>
  <c r="J123" i="5"/>
  <c r="J96" i="5"/>
  <c r="BK123" i="7"/>
  <c r="J123" i="7"/>
  <c r="J96" i="7"/>
  <c r="BK123" i="3"/>
  <c r="J123" i="3" s="1"/>
  <c r="J96" i="3" s="1"/>
  <c r="BK123" i="6"/>
  <c r="J123" i="6"/>
  <c r="J96" i="6" s="1"/>
  <c r="J39" i="8"/>
  <c r="AN97" i="1"/>
  <c r="J39" i="4"/>
  <c r="AU94" i="1"/>
  <c r="W32" i="1"/>
  <c r="AX94" i="1"/>
  <c r="AZ94" i="1"/>
  <c r="W29" i="1" s="1"/>
  <c r="AW94" i="1"/>
  <c r="AK30" i="1" s="1"/>
  <c r="J39" i="2" l="1"/>
  <c r="J96" i="2"/>
  <c r="AN95" i="1"/>
  <c r="J30" i="3"/>
  <c r="AG96" i="1"/>
  <c r="J30" i="5"/>
  <c r="AG98" i="1" s="1"/>
  <c r="J30" i="6"/>
  <c r="AG99" i="1"/>
  <c r="J30" i="7"/>
  <c r="AG100" i="1" s="1"/>
  <c r="AV94" i="1"/>
  <c r="AK29" i="1" s="1"/>
  <c r="J39" i="5" l="1"/>
  <c r="J39" i="6"/>
  <c r="J39" i="3"/>
  <c r="J39" i="7"/>
  <c r="AN98" i="1"/>
  <c r="AN99" i="1"/>
  <c r="AN96" i="1"/>
  <c r="AN100" i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<sst xmlns="http://schemas.openxmlformats.org/spreadsheetml/2006/main" count="38818" uniqueCount="3121">
  <si>
    <t>Export Komplet</t>
  </si>
  <si>
    <t/>
  </si>
  <si>
    <t>2.0</t>
  </si>
  <si>
    <t>False</t>
  </si>
  <si>
    <t>{2ab92570-4834-445f-ac80-fa56120ccc04}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</si>
  <si>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</si>
  <si>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</si>
  <si>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</si>
  <si>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</si>
  <si>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</si>
  <si>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</si>
  <si>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</si>
  <si>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</si>
  <si>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</si>
  <si>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230046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</si>
  <si>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</si>
  <si>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</si>
  <si>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Sil. III./15278 - rekonstrukce kanalizace na ul. Masarykova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</si>
  <si>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</si>
  <si>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</si>
  <si>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</si>
  <si>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</si>
  <si>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</si>
  <si>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</si>
  <si>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</si>
  <si>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</si>
  <si>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</si>
  <si>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</si>
  <si>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</si>
  <si>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</si>
  <si>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</si>
  <si>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</si>
  <si>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</si>
  <si>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</si>
  <si>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</si>
  <si>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</si>
  <si>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</si>
  <si>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</si>
  <si>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</si>
  <si>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</si>
  <si>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</si>
  <si>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</si>
  <si>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</si>
  <si>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</si>
  <si>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</si>
  <si>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</si>
  <si>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</si>
  <si>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</si>
  <si>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</si>
  <si>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</si>
  <si>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</si>
  <si>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</si>
  <si>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</si>
  <si>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</si>
  <si>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</si>
  <si>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</si>
  <si>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</si>
  <si>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</si>
  <si>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</si>
  <si>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</si>
  <si>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</si>
  <si>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</si>
  <si>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</si>
  <si>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</si>
  <si>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</si>
  <si>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</si>
  <si>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</si>
  <si>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</si>
  <si>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</si>
  <si>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</si>
  <si>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</si>
  <si>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</si>
  <si>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</si>
  <si>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</si>
  <si>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</si>
  <si>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</si>
  <si>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</si>
  <si>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</si>
  <si>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SO031</t>
  </si>
  <si>
    <t>Rekonstrukce jednotné kanalizace v úseku Benešova - náměstí Míru</t>
  </si>
  <si>
    <t>STA</t>
  </si>
  <si>
    <t>{4e19bcf2-71d5-4547-9c4c-d8ace416e0c7}</t>
  </si>
  <si>
    <t>2</t>
  </si>
  <si>
    <t>SO032</t>
  </si>
  <si>
    <t>Jednotná přípojka</t>
  </si>
  <si>
    <t>{b136f7da-64a0-4def-aa97-5843803ddfd6}</t>
  </si>
  <si>
    <t>SO301</t>
  </si>
  <si>
    <t>Hlavní sběrač</t>
  </si>
  <si>
    <t>{80d0d0e2-7b78-4ec9-9363-82b0c451483a}</t>
  </si>
  <si>
    <t>SO302</t>
  </si>
  <si>
    <t>Domovní přípojky</t>
  </si>
  <si>
    <t>{45fa5e57-394a-47f7-9c44-b0efde0cd57c}</t>
  </si>
  <si>
    <t>SO303</t>
  </si>
  <si>
    <t>Přepojení pro Chapel Invest, spol. s.r.o</t>
  </si>
  <si>
    <t>{b02d7d06-d227-4043-868e-cf9c201bb0f2}</t>
  </si>
  <si>
    <t>SO351</t>
  </si>
  <si>
    <t>Přeložka vodovodu</t>
  </si>
  <si>
    <t>{20df8e19-2289-4f60-b20c-d07a29c42a03}</t>
  </si>
  <si>
    <t>SO90</t>
  </si>
  <si>
    <t>Ostatní rozpočtové náklady</t>
  </si>
  <si>
    <t>{4f68a8a4-0730-49e4-9423-c94d1a15f2f3}</t>
  </si>
  <si>
    <t>KRYCÍ LIST SOUPISU PRACÍ</t>
  </si>
  <si>
    <t>Objekt:</t>
  </si>
  <si>
    <t>SO031 - Rekonstrukce jednotné kanalizace v úseku Benešova - náměstí Míru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</si>
  <si>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</si>
  <si>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</si>
  <si>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</si>
  <si>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</si>
  <si>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</si>
  <si>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</si>
  <si>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</si>
  <si>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</si>
  <si>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</si>
  <si>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</si>
  <si>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</si>
  <si>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</si>
  <si>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</si>
  <si>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</si>
  <si>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</si>
  <si>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</si>
  <si>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</si>
  <si>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</si>
  <si>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</si>
  <si>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</si>
  <si>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</si>
  <si>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</si>
  <si>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</si>
  <si>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</si>
  <si>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</si>
  <si>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</si>
  <si>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</si>
  <si>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</si>
  <si>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</si>
  <si>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</si>
  <si>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113107184</t>
  </si>
  <si>
    <t>Odstranění podkladu živičného tl přes 150 do 200 mm strojně pl přes 50 do 200 m2</t>
  </si>
  <si>
    <t>m2</t>
  </si>
  <si>
    <t>CS ÚRS 2023 02</t>
  </si>
  <si>
    <t>4</t>
  </si>
  <si>
    <t>619902502</t>
  </si>
  <si>
    <t>VV</t>
  </si>
  <si>
    <t>- hlavní řad</t>
  </si>
  <si>
    <t>JK00</t>
  </si>
  <si>
    <t>2*2</t>
  </si>
  <si>
    <t>JK01</t>
  </si>
  <si>
    <t>JK02</t>
  </si>
  <si>
    <t>DN 300</t>
  </si>
  <si>
    <t>1,35*(8,85-0,8-1)</t>
  </si>
  <si>
    <t>1,35*(23,42-1-0,8)</t>
  </si>
  <si>
    <t>- připojka</t>
  </si>
  <si>
    <t>UV1</t>
  </si>
  <si>
    <t>1,2*1+1,2*(4,8-0,5)</t>
  </si>
  <si>
    <t>UV2</t>
  </si>
  <si>
    <t>1,2*1+1,2*(2,9-0,5)</t>
  </si>
  <si>
    <t>JKa</t>
  </si>
  <si>
    <t>1,2*6</t>
  </si>
  <si>
    <t>Mezisoučet</t>
  </si>
  <si>
    <t>3</t>
  </si>
  <si>
    <t>- rušená uliční vpust mimo výkop</t>
  </si>
  <si>
    <t>1*1</t>
  </si>
  <si>
    <t>Součet</t>
  </si>
  <si>
    <t>113107172</t>
  </si>
  <si>
    <t>Odstranění podkladu z betonu prostého tl přes 150 do 300 mm strojně pl přes 50 do 200 m2</t>
  </si>
  <si>
    <t>-687411048</t>
  </si>
  <si>
    <t>69,345</t>
  </si>
  <si>
    <t>113107162</t>
  </si>
  <si>
    <t>Odstranění podkladu z kameniva drceného tl přes 100 do 200 mm strojně pl přes 50 do 200 m2</t>
  </si>
  <si>
    <t>821290826</t>
  </si>
  <si>
    <t>115101201</t>
  </si>
  <si>
    <t>Čerpání vody na dopravní výšku do 10 m průměrný přítok do 500 l/min</t>
  </si>
  <si>
    <t>hod</t>
  </si>
  <si>
    <t>163652663</t>
  </si>
  <si>
    <t>- voda splašková</t>
  </si>
  <si>
    <t>- voda z přívalových deštů</t>
  </si>
  <si>
    <t>150</t>
  </si>
  <si>
    <t>5</t>
  </si>
  <si>
    <t>115201501</t>
  </si>
  <si>
    <t>Montáž odpadního potrubí DN 150</t>
  </si>
  <si>
    <t>m</t>
  </si>
  <si>
    <t>-1486991573</t>
  </si>
  <si>
    <t>6,5</t>
  </si>
  <si>
    <t>6</t>
  </si>
  <si>
    <t>115201511</t>
  </si>
  <si>
    <t>Demontáž odpadního potrubí DN 150</t>
  </si>
  <si>
    <t>-322337585</t>
  </si>
  <si>
    <t>7</t>
  </si>
  <si>
    <t>115201503</t>
  </si>
  <si>
    <t>Montáž odpadního potrubí DN 250</t>
  </si>
  <si>
    <t>-1809670941</t>
  </si>
  <si>
    <t>33</t>
  </si>
  <si>
    <t>8</t>
  </si>
  <si>
    <t>115201513</t>
  </si>
  <si>
    <t>Demontáž odpadního potrubí DN 250</t>
  </si>
  <si>
    <t>1142778288</t>
  </si>
  <si>
    <t>9</t>
  </si>
  <si>
    <t>119001401</t>
  </si>
  <si>
    <t>Dočasné zajištění potrubí ocelového nebo litinového DN do 200 mm</t>
  </si>
  <si>
    <t>310108092</t>
  </si>
  <si>
    <t>1,35*2</t>
  </si>
  <si>
    <t>10</t>
  </si>
  <si>
    <t>119001421</t>
  </si>
  <si>
    <t>Dočasné zajištění kabelů a kabelových tratí ze 3 volně ložených kabelů</t>
  </si>
  <si>
    <t>-1769770912</t>
  </si>
  <si>
    <t>1,35*5</t>
  </si>
  <si>
    <t>11</t>
  </si>
  <si>
    <t>460671112</t>
  </si>
  <si>
    <t>Výstražná fólie pro krytí kabelů šířky 25 cm</t>
  </si>
  <si>
    <t>-1122624238</t>
  </si>
  <si>
    <t>2*5</t>
  </si>
  <si>
    <t>12</t>
  </si>
  <si>
    <t>46051020R</t>
  </si>
  <si>
    <t>D+M žlabu kabelové do rýhy bez výkopových prací z prefabrikovaných betonových žlabů včetně víka</t>
  </si>
  <si>
    <t>-1104022501</t>
  </si>
  <si>
    <t>13</t>
  </si>
  <si>
    <t>139001101</t>
  </si>
  <si>
    <t>Příplatek za ztížení vykopávky v blízkosti podzemního vedení</t>
  </si>
  <si>
    <t>m3</t>
  </si>
  <si>
    <t>-2042842139</t>
  </si>
  <si>
    <t>"20%"59,463*0,2</t>
  </si>
  <si>
    <t>14</t>
  </si>
  <si>
    <t>HZS1212</t>
  </si>
  <si>
    <t>Hodinová zúčtovací sazba kopáč</t>
  </si>
  <si>
    <t>512</t>
  </si>
  <si>
    <t>-97511594</t>
  </si>
  <si>
    <t>výkop, zásyp - sond</t>
  </si>
  <si>
    <t>tři lidé osm a půl hodiny</t>
  </si>
  <si>
    <t>3*8,5</t>
  </si>
  <si>
    <t>132154203</t>
  </si>
  <si>
    <t>Hloubení zapažených rýh š do 2000 mm v hornině třídy těžitelnosti I skupiny 1 a 2 objem do 100 m3, VČETNĚ svislého přemístění do 4 m, započtena lepivost</t>
  </si>
  <si>
    <t>2066244403</t>
  </si>
  <si>
    <t xml:space="preserve">Ceková kubatůra </t>
  </si>
  <si>
    <t>hlavní řad</t>
  </si>
  <si>
    <t>(0,1+0,08+0,15+0,15+1,05)*2*2</t>
  </si>
  <si>
    <t>(0,1+0,08+0,15+0,15+1,84)*2*2</t>
  </si>
  <si>
    <t>(0,1+0,15+0,15+1,6)*2*2</t>
  </si>
  <si>
    <t>((1,15+1,94)/2)*1,35*(8,85-0,8-1)</t>
  </si>
  <si>
    <t>((1,94+1,7)/2)*1,35*(23,42-1-0,8)</t>
  </si>
  <si>
    <t>2,35*1,2*1+1,89*1,2*(4,8-0,5)</t>
  </si>
  <si>
    <t>2,35*1,2*1+1,72*1,2*(2,9-0,5)</t>
  </si>
  <si>
    <t>1,7*1,2*6</t>
  </si>
  <si>
    <t>Odpočet</t>
  </si>
  <si>
    <t xml:space="preserve"> povrchy asfaltové cesty</t>
  </si>
  <si>
    <t>-(0,2+0,25+0,15)*68,345</t>
  </si>
  <si>
    <t>bourání</t>
  </si>
  <si>
    <t>ulični vpus místě výkopu</t>
  </si>
  <si>
    <t>-(0,75+2,1*3,14*0,25*0,25)</t>
  </si>
  <si>
    <t>DN 150</t>
  </si>
  <si>
    <t>-(3,14*(0,075+0,015)*(0,075+0,015))*5</t>
  </si>
  <si>
    <t>-0,18*0,6*5</t>
  </si>
  <si>
    <t>-(3,14*(0,1+0,021)*(0,1+0,021))*6</t>
  </si>
  <si>
    <t>-0,22*0,6*6</t>
  </si>
  <si>
    <t xml:space="preserve"> DN 300</t>
  </si>
  <si>
    <t>-(0,12+0,038+0,15)*1,35*30,27</t>
  </si>
  <si>
    <t>-(0,015+0,038+0,12)*1,35*(1/2)*30,27</t>
  </si>
  <si>
    <t>šachty</t>
  </si>
  <si>
    <t>-0,23*(3,14*0,65*0,65)</t>
  </si>
  <si>
    <t>-1*3,14*0,75*0,75</t>
  </si>
  <si>
    <t>-(0,031+0,247+0,106+0,85)</t>
  </si>
  <si>
    <t>-0,6*((3,14*0,3*0,3+3,14*0,5*0,5)/2)</t>
  </si>
  <si>
    <t>-0,25*3,14*0,5*0,5</t>
  </si>
  <si>
    <t>-0,35*3,14*0,5*0,5</t>
  </si>
  <si>
    <t>-(0,247+0,211+0,85)</t>
  </si>
  <si>
    <t>-(0,32+0,196*2+0,275)</t>
  </si>
  <si>
    <t>-(0,35*3)</t>
  </si>
  <si>
    <t>"tř. 2 z 35%"56,345*0,35</t>
  </si>
  <si>
    <t>16</t>
  </si>
  <si>
    <t>132254203</t>
  </si>
  <si>
    <t>Hloubení zapažených rýh š do 2000 mm v hornině třídy těžitelnosti I skupiny 3 objem do 100 m3, VČETNĚ svislého přemístění do 4 m, započtena lepivost</t>
  </si>
  <si>
    <t>2032543509</t>
  </si>
  <si>
    <t>"tř. 3 z 45 %"56,345*0,45</t>
  </si>
  <si>
    <t>17</t>
  </si>
  <si>
    <t>132354203</t>
  </si>
  <si>
    <t>Hloubení zapažených rýh š do 2000 mm v hornině třídy těžitelnosti II skupiny 4 objem do 100 m3 , VČETNĚ svislého přemístění do 4 m, započtena lepivost</t>
  </si>
  <si>
    <t>-619465829</t>
  </si>
  <si>
    <t>"tř. 4 z 20%"56,345*0,20</t>
  </si>
  <si>
    <t>18</t>
  </si>
  <si>
    <t>151101101</t>
  </si>
  <si>
    <t>Zřízení příložného pažení a rozepření stěn rýh hl do 2 m</t>
  </si>
  <si>
    <t>-648964600</t>
  </si>
  <si>
    <t>1,89*(4,8-0,5)*2</t>
  </si>
  <si>
    <t>1,72*(2,9-0,5)*2</t>
  </si>
  <si>
    <t>1,7*6*2</t>
  </si>
  <si>
    <t>19</t>
  </si>
  <si>
    <t>151101102</t>
  </si>
  <si>
    <t>Zřízení příložného pažení a rozepření stěn rýh hl přes 2 do 4 m</t>
  </si>
  <si>
    <t>1609767435</t>
  </si>
  <si>
    <t>2,35*1*2</t>
  </si>
  <si>
    <t>20</t>
  </si>
  <si>
    <t>151101111</t>
  </si>
  <si>
    <t>Odstranění příložného pažení a rozepření stěn rýh hl do 2 m</t>
  </si>
  <si>
    <t>-65058093</t>
  </si>
  <si>
    <t>44,91</t>
  </si>
  <si>
    <t>151101112</t>
  </si>
  <si>
    <t>Odstranění příložného pažení a rozepření stěn rýh hl přes 2 do 4 m</t>
  </si>
  <si>
    <t>-1593444025</t>
  </si>
  <si>
    <t>9,4</t>
  </si>
  <si>
    <t>22</t>
  </si>
  <si>
    <t>151201101</t>
  </si>
  <si>
    <t>Zřízení zátažného pažení a rozepření stěn rýh hl do 2 m</t>
  </si>
  <si>
    <t>903563447</t>
  </si>
  <si>
    <t>((1,15+1,94)/2)*(8,85-0,8-1)*2</t>
  </si>
  <si>
    <t>((1,94+1,7)/2)*(23,42-1-0,8)*2</t>
  </si>
  <si>
    <t>23</t>
  </si>
  <si>
    <t>151201102</t>
  </si>
  <si>
    <t>Zřízení zátažného pažení a rozepření stěn rýh hl přes 2 do 4 m</t>
  </si>
  <si>
    <t>-1846945968</t>
  </si>
  <si>
    <t>24</t>
  </si>
  <si>
    <t>151201111</t>
  </si>
  <si>
    <t>Odstranění zátažného pažení a rozepření stěn rýh hl do 2 m</t>
  </si>
  <si>
    <t>182317179</t>
  </si>
  <si>
    <t>114,602</t>
  </si>
  <si>
    <t>25</t>
  </si>
  <si>
    <t>151201112</t>
  </si>
  <si>
    <t>Odstranění zátažného pažení a rozepření stěn rýh hl přes 2 do 4 m</t>
  </si>
  <si>
    <t>566383241</t>
  </si>
  <si>
    <t>9,28</t>
  </si>
  <si>
    <t>26</t>
  </si>
  <si>
    <t>162751117.1</t>
  </si>
  <si>
    <t>Vodorovné přemístění do 10000 m výkopku/sypaniny z horniny třídy těžitelnosti I, skupiny 1 až 3</t>
  </si>
  <si>
    <t>-110377704</t>
  </si>
  <si>
    <t>19,721</t>
  </si>
  <si>
    <t>25,355</t>
  </si>
  <si>
    <t>27</t>
  </si>
  <si>
    <t>162751119.1</t>
  </si>
  <si>
    <t>Příplatek k vodorovnému přemístění výkopku/sypaniny z horniny třídy těžitelnosti I, skupiny 1 až 3 ZKD 1000 m přes 10000 m</t>
  </si>
  <si>
    <t>1642859588</t>
  </si>
  <si>
    <t>45,076*5</t>
  </si>
  <si>
    <t>28</t>
  </si>
  <si>
    <t>162751137</t>
  </si>
  <si>
    <t>Vodorovné přemístění do 10000 m výkopku/sypaniny z horniny třídy těžitelnosti II, skupiny 4 a 5</t>
  </si>
  <si>
    <t>1925751111</t>
  </si>
  <si>
    <t>11,269</t>
  </si>
  <si>
    <t>29</t>
  </si>
  <si>
    <t>162751139</t>
  </si>
  <si>
    <t>Příplatek k vodorovnému přemístění výkopku/sypaniny z horniny třídy těžitelnosti II, skupiny 4 a 5 ZKD 1000 m přes 10000 m</t>
  </si>
  <si>
    <t>-1909421444</t>
  </si>
  <si>
    <t>11,269*5</t>
  </si>
  <si>
    <t>30</t>
  </si>
  <si>
    <t>171251201</t>
  </si>
  <si>
    <t>Uložení sypaniny na skládky nebo meziskládky</t>
  </si>
  <si>
    <t>146243183</t>
  </si>
  <si>
    <t>19,721+25,355+11,269</t>
  </si>
  <si>
    <t>31</t>
  </si>
  <si>
    <t>202310201</t>
  </si>
  <si>
    <t xml:space="preserve">Poplatek za skládku zeminy v tř. 1 - 4 </t>
  </si>
  <si>
    <t>154381660</t>
  </si>
  <si>
    <t>"80%"56,345*0,8</t>
  </si>
  <si>
    <t>32</t>
  </si>
  <si>
    <t>202310303</t>
  </si>
  <si>
    <t>Poplatek za skládku  "navážky"</t>
  </si>
  <si>
    <t>-782399120</t>
  </si>
  <si>
    <t>"20%"56,345*0,2</t>
  </si>
  <si>
    <t>174151101</t>
  </si>
  <si>
    <t>Zásyp jam, šachet rýh nebo kolem objektů sypaninou se zhutněním</t>
  </si>
  <si>
    <t>213957383</t>
  </si>
  <si>
    <t>rušená uliční vpust mimo výkop</t>
  </si>
  <si>
    <t>(0,2+0,25+0,15)*1*1</t>
  </si>
  <si>
    <t>-0,05*(68,345+1)</t>
  </si>
  <si>
    <t>obetonování</t>
  </si>
  <si>
    <t>DN 200</t>
  </si>
  <si>
    <t>-(0,1+0,021+0,2+0,021)*0,7*4,8</t>
  </si>
  <si>
    <t>-0,15*0,7*(1/2)*4,8</t>
  </si>
  <si>
    <t>-0,5</t>
  </si>
  <si>
    <t>VU2</t>
  </si>
  <si>
    <t>-(0,1+0,021+0,2+0,021)*0,7*2,9</t>
  </si>
  <si>
    <t>-0,15*0,7*(1/2)*2,9</t>
  </si>
  <si>
    <t>-(0,1+0,021+0,2+0,021)*0,7*6</t>
  </si>
  <si>
    <t>-0,15*0,7*(1/2)*6</t>
  </si>
  <si>
    <t>podkladní deska</t>
  </si>
  <si>
    <t>-12,656</t>
  </si>
  <si>
    <t>podsyp</t>
  </si>
  <si>
    <t>-14,071</t>
  </si>
  <si>
    <t>uliční vpustě</t>
  </si>
  <si>
    <t>-2,22*(3,14*0,3*0,3)*(2)</t>
  </si>
  <si>
    <t>-0,12*3,14*0,42*0,42*(3)</t>
  </si>
  <si>
    <t>-0,1*3,14*0,42*0,42*(1)</t>
  </si>
  <si>
    <t>-0,23*(3,14*0,65*0,65)*(1)</t>
  </si>
  <si>
    <t>-0,6*((3,14*0,42*0,42+3,14*0,62*0,62)/2)*(2)</t>
  </si>
  <si>
    <t>-0,25*3,14*0,62*0,62*(1)</t>
  </si>
  <si>
    <t>-0,5*3,14*0,62*0,62*(1)</t>
  </si>
  <si>
    <t>-0,965*3,14*0,75*0,75*(1)</t>
  </si>
  <si>
    <t>-0,8*3,14*0,65*0,65*(2)</t>
  </si>
  <si>
    <t>34</t>
  </si>
  <si>
    <t>M</t>
  </si>
  <si>
    <t>58344197VL</t>
  </si>
  <si>
    <t>náhradní zásypový materiál</t>
  </si>
  <si>
    <t>t</t>
  </si>
  <si>
    <t>-1883322660</t>
  </si>
  <si>
    <t>65,494*1,1*1,05*1,8</t>
  </si>
  <si>
    <t>35</t>
  </si>
  <si>
    <t>167151101</t>
  </si>
  <si>
    <t>Nakládání výkopku z hornin třídy těžitelnosti I skupiny 1 až 3 do 100 m3</t>
  </si>
  <si>
    <t>-1387163477</t>
  </si>
  <si>
    <t>65,494*1,1*1,05</t>
  </si>
  <si>
    <t>36</t>
  </si>
  <si>
    <t>162351103</t>
  </si>
  <si>
    <t>Vodorovné přemístění přes 50 do 500 m výkopku/sypaniny z horniny třídy těžitelnosti I skupiny 1 až 3</t>
  </si>
  <si>
    <t>-1412355352</t>
  </si>
  <si>
    <t>75,646</t>
  </si>
  <si>
    <t>Svislé a kompletní konstrukce</t>
  </si>
  <si>
    <t>37</t>
  </si>
  <si>
    <t>358315114</t>
  </si>
  <si>
    <t>Bourání stoky kompletní nebo vybourání otvorů z prostého betonu plochy do 4 m2</t>
  </si>
  <si>
    <t>245476519</t>
  </si>
  <si>
    <t>uliční vpust mimo výkop</t>
  </si>
  <si>
    <t>0,15</t>
  </si>
  <si>
    <t>0,75</t>
  </si>
  <si>
    <t>(3,14*(0,075+0,015)*(0,075+0,015)-3,14*0,075*0,075)*5</t>
  </si>
  <si>
    <t>0,18*0,6*5</t>
  </si>
  <si>
    <t>(3,14*(0,1+0,021)*(0,1+0,021)-3,14*0,1*0,1)*6</t>
  </si>
  <si>
    <t>0,22*0,6*6</t>
  </si>
  <si>
    <t>(0,12+0,038+0,15)*1,35*30,27</t>
  </si>
  <si>
    <t>(0,015+0,038+0,12)*1,35*(1/2)*30,27</t>
  </si>
  <si>
    <t>-3,14*(0,15+0,038)*(0,15+0,038)*30,27</t>
  </si>
  <si>
    <t>0,23*(3,14*0,65*0,65-3,14*0,5*0,5)</t>
  </si>
  <si>
    <t>1*3,14*0,75*0,75-0,5*3,14*0,5*0,5</t>
  </si>
  <si>
    <t>0,031+0,247+0,106+0,85</t>
  </si>
  <si>
    <t>0,247+0,211+0,85</t>
  </si>
  <si>
    <t>0,35*3</t>
  </si>
  <si>
    <t>38</t>
  </si>
  <si>
    <t>899201211</t>
  </si>
  <si>
    <t>Demontáž mříží litinových včetně rámů hmotnosti do 50 kg</t>
  </si>
  <si>
    <t>kus</t>
  </si>
  <si>
    <t>1505190746</t>
  </si>
  <si>
    <t xml:space="preserve">uliční vpustě </t>
  </si>
  <si>
    <t>1+1</t>
  </si>
  <si>
    <t>39</t>
  </si>
  <si>
    <t>899302811</t>
  </si>
  <si>
    <t>Demontáž poklopů betonových nebo ŽB včetně rámu hmotnosti přes 50 do 100 kg</t>
  </si>
  <si>
    <t>-783745146</t>
  </si>
  <si>
    <t>40</t>
  </si>
  <si>
    <t>997013151</t>
  </si>
  <si>
    <t>Vnitrostaveništní doprava suti a vybouraných hmot pro budovy v do 6 m s omezením mechanizace</t>
  </si>
  <si>
    <t>-1996054400</t>
  </si>
  <si>
    <t>20,211*2,2</t>
  </si>
  <si>
    <t>0,5*2</t>
  </si>
  <si>
    <t>0,1*3</t>
  </si>
  <si>
    <t>41</t>
  </si>
  <si>
    <t>997013501</t>
  </si>
  <si>
    <t>Odvoz suti a vybouraných hmot na skládku nebo meziskládku do 1 km se složením</t>
  </si>
  <si>
    <t>-1161710955</t>
  </si>
  <si>
    <t>45,764</t>
  </si>
  <si>
    <t>42</t>
  </si>
  <si>
    <t>997013509</t>
  </si>
  <si>
    <t>Příplatek k odvozu suti a vybouraných hmot na skládku ZKD 1 km přes 1 km</t>
  </si>
  <si>
    <t>-1188826544</t>
  </si>
  <si>
    <t>45,764*14</t>
  </si>
  <si>
    <t>43</t>
  </si>
  <si>
    <t>97909811</t>
  </si>
  <si>
    <t>Poplatek za skládku suti s příměsí</t>
  </si>
  <si>
    <t>-1975324890</t>
  </si>
  <si>
    <t>44</t>
  </si>
  <si>
    <t>899910201</t>
  </si>
  <si>
    <t>Výplň potrubí spádem cementopopílkovou suspenzí délky potrubí do 50 m</t>
  </si>
  <si>
    <t>56549863</t>
  </si>
  <si>
    <t>rušená uliční mimu trasu výkopu</t>
  </si>
  <si>
    <t>1,5</t>
  </si>
  <si>
    <t>Vodorovné konstrukce</t>
  </si>
  <si>
    <t>45</t>
  </si>
  <si>
    <t>451541111</t>
  </si>
  <si>
    <t>Lože pod potrubí otevřený výkop ze štěrkodrtě</t>
  </si>
  <si>
    <t>707657918</t>
  </si>
  <si>
    <t>0,1*2*2</t>
  </si>
  <si>
    <t>0,1*1,35*(8,85-0,8-1)</t>
  </si>
  <si>
    <t>0,1*1,35*(23,42-1-0,8)</t>
  </si>
  <si>
    <t>0,1*1,2*1+1,2*(4,8-0,5)</t>
  </si>
  <si>
    <t>0,1*1,2*1+1,2*(2,9-0,5)</t>
  </si>
  <si>
    <t>0,1*1,2*6</t>
  </si>
  <si>
    <t>46</t>
  </si>
  <si>
    <t>167151101.1</t>
  </si>
  <si>
    <t xml:space="preserve">Nakládání výkopku z hornin třídy těžitelnosti I, skupiny 1 až 3 do 100 m3 </t>
  </si>
  <si>
    <t>121958081</t>
  </si>
  <si>
    <t>14,071</t>
  </si>
  <si>
    <t>47</t>
  </si>
  <si>
    <t>1933677030</t>
  </si>
  <si>
    <t>48</t>
  </si>
  <si>
    <t>452311131</t>
  </si>
  <si>
    <t>Podkladní desky z betonu prostého tř. C 12/15 otevřený výkop</t>
  </si>
  <si>
    <t>1165499459</t>
  </si>
  <si>
    <t>0,08*2*2</t>
  </si>
  <si>
    <t>0,08*1,35*(8,85-0,8-1)</t>
  </si>
  <si>
    <t>0,08*1,35*(23,42-1-0,8)</t>
  </si>
  <si>
    <t>0,05*1,2*1+1,2*(4,8-0,5)</t>
  </si>
  <si>
    <t>0,05*1,2*1+1,2*(2,9-0,5)</t>
  </si>
  <si>
    <t>0,05*1,2*6</t>
  </si>
  <si>
    <t>49</t>
  </si>
  <si>
    <t>452111111</t>
  </si>
  <si>
    <t>Osazení betonových pražců otevřený výkop pl do 25000 mm2</t>
  </si>
  <si>
    <t>1730841427</t>
  </si>
  <si>
    <t>(13,7/1)*2</t>
  </si>
  <si>
    <t>(30,27/2,5)*2+3*2</t>
  </si>
  <si>
    <t>50</t>
  </si>
  <si>
    <t>59223R</t>
  </si>
  <si>
    <t>podkladek  trouby DN 150, DN 200</t>
  </si>
  <si>
    <t>1642506789</t>
  </si>
  <si>
    <t>27,4*1,01</t>
  </si>
  <si>
    <t>51</t>
  </si>
  <si>
    <t>59223734</t>
  </si>
  <si>
    <t>podkladek pod trouby  DN 300-500</t>
  </si>
  <si>
    <t>-1367619219</t>
  </si>
  <si>
    <t>30,216*1,01</t>
  </si>
  <si>
    <t>52</t>
  </si>
  <si>
    <t>452112111</t>
  </si>
  <si>
    <t>Osazení betonových prstenců nebo rámů v do 100 mm</t>
  </si>
  <si>
    <t>163745324</t>
  </si>
  <si>
    <t>53</t>
  </si>
  <si>
    <t>59224187</t>
  </si>
  <si>
    <t>prstenec šachtový vyrovnávací betonový 625x120x100mm</t>
  </si>
  <si>
    <t>54083569</t>
  </si>
  <si>
    <t>1*1,01</t>
  </si>
  <si>
    <t>Komunikace pozemní</t>
  </si>
  <si>
    <t>54</t>
  </si>
  <si>
    <t>573111115</t>
  </si>
  <si>
    <t>Postřik živičný infiltrační s posypem z asfaltu množství 2,5 kg/m2</t>
  </si>
  <si>
    <t>1116583745</t>
  </si>
  <si>
    <t>55</t>
  </si>
  <si>
    <t>577144131R</t>
  </si>
  <si>
    <t xml:space="preserve">Asfaltový beton vrstva obrusná ACO 11+  (ABS) tř. I tl 50 mm </t>
  </si>
  <si>
    <t>1733313240</t>
  </si>
  <si>
    <t>Trubní vedení</t>
  </si>
  <si>
    <t>56</t>
  </si>
  <si>
    <t>831372121</t>
  </si>
  <si>
    <t>Montáž potrubí z trub kameninových hrdlových s integrovaným těsněním výkop sklon do 20 % DN 300</t>
  </si>
  <si>
    <t>-335336381</t>
  </si>
  <si>
    <t>32,27-0,5-1-0,5</t>
  </si>
  <si>
    <t>57</t>
  </si>
  <si>
    <t>59710707</t>
  </si>
  <si>
    <t>trouba kameninová glazovaná DN 300 dl 2,50m spojovací systém C Třída 240</t>
  </si>
  <si>
    <t>2101137412</t>
  </si>
  <si>
    <t>30,27*1,015</t>
  </si>
  <si>
    <t>58</t>
  </si>
  <si>
    <t>837371221</t>
  </si>
  <si>
    <t>Montáž kameninových tvarovek odbočných s integrovaným těsněním otevřený výkop DN 300</t>
  </si>
  <si>
    <t>773481244</t>
  </si>
  <si>
    <t>59</t>
  </si>
  <si>
    <t>59711773</t>
  </si>
  <si>
    <t>odbočka kameninová glazovaná jednoduchá kolmá DN 300/200 dl 600mm spojovací systém F/F tř.160/160</t>
  </si>
  <si>
    <t>942067455</t>
  </si>
  <si>
    <t>3*1,015</t>
  </si>
  <si>
    <t>60</t>
  </si>
  <si>
    <t>831352121</t>
  </si>
  <si>
    <t>Montáž potrubí z trub kameninových hrdlových s integrovaným těsněním výkop sklon do 20 % DN 200</t>
  </si>
  <si>
    <t>-1363186292</t>
  </si>
  <si>
    <t>4,8</t>
  </si>
  <si>
    <t>2,9</t>
  </si>
  <si>
    <t>61</t>
  </si>
  <si>
    <t>59710633</t>
  </si>
  <si>
    <t>trouba kameninová glazovaná DN 200 dl 1,00m spojovací systém F</t>
  </si>
  <si>
    <t>840888184</t>
  </si>
  <si>
    <t>13,7*1,015</t>
  </si>
  <si>
    <t>62</t>
  </si>
  <si>
    <t>831352193</t>
  </si>
  <si>
    <t>Příplatek k montáži kameninového potrubí za napojení dvou dříků trub pomocí převlečné manžety DN 200</t>
  </si>
  <si>
    <t>189707994</t>
  </si>
  <si>
    <t>63</t>
  </si>
  <si>
    <t>837352221</t>
  </si>
  <si>
    <t>Montáž kameninových tvarovek jednoosých s integrovaným těsněním otevřený výkop DN 200</t>
  </si>
  <si>
    <t>1962466054</t>
  </si>
  <si>
    <t>64</t>
  </si>
  <si>
    <t>59712514</t>
  </si>
  <si>
    <t>přechod kameninový glazovaný DN 150/200 pryžové/pryžové těsnění (spojovací systém F/F) třída pevnosti -/160</t>
  </si>
  <si>
    <t>2060862702</t>
  </si>
  <si>
    <t>2*1,015</t>
  </si>
  <si>
    <t>65</t>
  </si>
  <si>
    <t>837312221</t>
  </si>
  <si>
    <t>Montáž kameninových tvarovek jednoosých s integrovaným těsněním otevřený výkop DN 150</t>
  </si>
  <si>
    <t>-230930415</t>
  </si>
  <si>
    <t>66</t>
  </si>
  <si>
    <t>59710964</t>
  </si>
  <si>
    <t>koleno kameninové glazované DN 150 30° spojovací systém F</t>
  </si>
  <si>
    <t>-294001228</t>
  </si>
  <si>
    <t>2*2*1,015</t>
  </si>
  <si>
    <t>67</t>
  </si>
  <si>
    <t>59711024</t>
  </si>
  <si>
    <t>koleno kameninové glazované DN 150 90° spojovací systém F</t>
  </si>
  <si>
    <t>-1261328873</t>
  </si>
  <si>
    <t>68</t>
  </si>
  <si>
    <t>895941343</t>
  </si>
  <si>
    <t>Osazení vpusti uliční DN 500 z betonových dílců dno vysoké s kalištěm</t>
  </si>
  <si>
    <t>-1095961218</t>
  </si>
  <si>
    <t>69</t>
  </si>
  <si>
    <t>59224470</t>
  </si>
  <si>
    <t>vpusť uliční DN 500 kaliště vysoké 500/525x65mm</t>
  </si>
  <si>
    <t>-1489494889</t>
  </si>
  <si>
    <t>2*1,01</t>
  </si>
  <si>
    <t>70</t>
  </si>
  <si>
    <t>895941351</t>
  </si>
  <si>
    <t>Osazení vpusti uliční DN 500 z betonových dílců skruž horní pro čtvercovou vtokovou mříž</t>
  </si>
  <si>
    <t>-1425342721</t>
  </si>
  <si>
    <t>71</t>
  </si>
  <si>
    <t>59224460</t>
  </si>
  <si>
    <t>vpusť uliční DN 500 betonová 500x190x65mm čtvercový poklop</t>
  </si>
  <si>
    <t>56597637</t>
  </si>
  <si>
    <t>72</t>
  </si>
  <si>
    <t>895941361</t>
  </si>
  <si>
    <t>Osazení vpusti uliční DN 500 z betonových dílců skruž středová 290 mm</t>
  </si>
  <si>
    <t>-987403688</t>
  </si>
  <si>
    <t>73</t>
  </si>
  <si>
    <t>59224461</t>
  </si>
  <si>
    <t>vpusť uliční DN 500 skruž průběžná nízká betonová 500/290x65mm</t>
  </si>
  <si>
    <t>-930809972</t>
  </si>
  <si>
    <t>74</t>
  </si>
  <si>
    <t>895941362</t>
  </si>
  <si>
    <t>Osazení vpusti uliční DN 500 z betonových dílců skruž středová 590 mm</t>
  </si>
  <si>
    <t>-1142763398</t>
  </si>
  <si>
    <t>75</t>
  </si>
  <si>
    <t>PFB.1110004</t>
  </si>
  <si>
    <t>Dílce dešťové vpustě  50/59 SV</t>
  </si>
  <si>
    <t>486808855</t>
  </si>
  <si>
    <t>76</t>
  </si>
  <si>
    <t>895941366</t>
  </si>
  <si>
    <t>Osazení vpusti uliční DN 500 z betonových dílců skruž průběžná s výtokem</t>
  </si>
  <si>
    <t>-739694686</t>
  </si>
  <si>
    <t>77</t>
  </si>
  <si>
    <t>59224463</t>
  </si>
  <si>
    <t>vpusť uliční DN 500 skruž průběžná 500/590x65mm betonová s odtokem 150mm</t>
  </si>
  <si>
    <t>1323928118</t>
  </si>
  <si>
    <t>78</t>
  </si>
  <si>
    <t>899204112</t>
  </si>
  <si>
    <t>Osazení mříží litinových včetně rámů a košů na bahno pro třídu zatížení D400, E600</t>
  </si>
  <si>
    <t>-1938376754</t>
  </si>
  <si>
    <t>79</t>
  </si>
  <si>
    <t>59224481</t>
  </si>
  <si>
    <t>mříž vtoková s rámem pro uliční vpusť 500x500, zatížení 40 tun</t>
  </si>
  <si>
    <t>1050119062</t>
  </si>
  <si>
    <t>80</t>
  </si>
  <si>
    <t>899623141</t>
  </si>
  <si>
    <t>Obetonování potrubí nebo zdiva stok betonem prostým tř. C 12/15 otevřený výkop</t>
  </si>
  <si>
    <t>1665641308</t>
  </si>
  <si>
    <t>- DN 300</t>
  </si>
  <si>
    <t>- UV1</t>
  </si>
  <si>
    <t>(0,1+0,021+0,2+0,021)*0,7*4,8</t>
  </si>
  <si>
    <t>0,15*0,7*(1/2)*4,8</t>
  </si>
  <si>
    <t>-3,14*0,121*0,121*4,8</t>
  </si>
  <si>
    <t>vpusT</t>
  </si>
  <si>
    <t>0,5</t>
  </si>
  <si>
    <t>(0,1+0,021+0,2+0,021)*0,7*2,9</t>
  </si>
  <si>
    <t>0,15*0,7*(1/2)*2,9</t>
  </si>
  <si>
    <t>-3,14*0,121*0,121*2,9</t>
  </si>
  <si>
    <t>vpust</t>
  </si>
  <si>
    <t>(0,1+0,021+0,2+0,021)*0,7*6</t>
  </si>
  <si>
    <t>0,15*0,7*(1/2)*6</t>
  </si>
  <si>
    <t>-3,14*0,121*0,121*6</t>
  </si>
  <si>
    <t>81</t>
  </si>
  <si>
    <t>899643111</t>
  </si>
  <si>
    <t>Bednění pro obetonování potrubí otevřený výkop</t>
  </si>
  <si>
    <t>1955607354</t>
  </si>
  <si>
    <t>(0,1+0,021+0,2+0,021)*4,8</t>
  </si>
  <si>
    <t>(0,1+0,021+0,2+0,021)*2,9</t>
  </si>
  <si>
    <t>(0,1+0,021+0,2+0,021)*6</t>
  </si>
  <si>
    <t>82</t>
  </si>
  <si>
    <t>894414211</t>
  </si>
  <si>
    <t>Osazení betonových nebo železobetonových dílců pro šachty desek zákrytových</t>
  </si>
  <si>
    <t>311347200</t>
  </si>
  <si>
    <t>83</t>
  </si>
  <si>
    <t>5922407R</t>
  </si>
  <si>
    <t>deska betonová zákrytová k ukončení šachet 1000/800 mm</t>
  </si>
  <si>
    <t>789921018</t>
  </si>
  <si>
    <t>viz. výkres D.1.d</t>
  </si>
  <si>
    <t>84</t>
  </si>
  <si>
    <t>592201201</t>
  </si>
  <si>
    <t>JK00   D+M monolitického dno 1000/965  mm  V max 300</t>
  </si>
  <si>
    <t>2115967887</t>
  </si>
  <si>
    <t xml:space="preserve">v ceně položky </t>
  </si>
  <si>
    <t>- zřízení, odstranění bednění</t>
  </si>
  <si>
    <t>- beton C 20/25 vodotěsný V4</t>
  </si>
  <si>
    <t>- beton C 20/25</t>
  </si>
  <si>
    <t>- dvojřádek kameninových cihel</t>
  </si>
  <si>
    <t>- kameninový žlábek</t>
  </si>
  <si>
    <t>- Ergelit</t>
  </si>
  <si>
    <t>- bobtnavý pásek nalepený na potrubí</t>
  </si>
  <si>
    <t>- oboustraně těsnící pás š. 100 mm tl. 2 mm</t>
  </si>
  <si>
    <t>85</t>
  </si>
  <si>
    <t>894412411</t>
  </si>
  <si>
    <t>Osazení železobetonových dílců pro šachty skruží přechodových</t>
  </si>
  <si>
    <t>-141336722</t>
  </si>
  <si>
    <t>86</t>
  </si>
  <si>
    <t>59224312</t>
  </si>
  <si>
    <t>kónus šachetní betonový kapsové plastové stupadlo 100x62,5x58cm</t>
  </si>
  <si>
    <t>1116858753</t>
  </si>
  <si>
    <t>87</t>
  </si>
  <si>
    <t>894411311</t>
  </si>
  <si>
    <t>Osazení železobetonových dílců pro šachty skruží rovných</t>
  </si>
  <si>
    <t>-134782110</t>
  </si>
  <si>
    <t>88</t>
  </si>
  <si>
    <t>BTL.0006074.URS</t>
  </si>
  <si>
    <t>skruž betonová s ocelová se stupadly +PE povlakem 1000/250/120 SP 100x25x12 cm</t>
  </si>
  <si>
    <t>-1038417785</t>
  </si>
  <si>
    <t>89</t>
  </si>
  <si>
    <t>BTL.0006182.URS</t>
  </si>
  <si>
    <t>skruž betonová s ocelová se stupadly +PE povlakem 1000/500/120 SP 100x50x12 cm</t>
  </si>
  <si>
    <t>1996554194</t>
  </si>
  <si>
    <t>90</t>
  </si>
  <si>
    <t>894414111</t>
  </si>
  <si>
    <t>Osazení železobetonových dílců pro šachty skruží základových (dno)</t>
  </si>
  <si>
    <t>-220084275</t>
  </si>
  <si>
    <t>91</t>
  </si>
  <si>
    <t>PFB.1131001G</t>
  </si>
  <si>
    <t>Dno výšky 800 mm přímé TBZ-Q.1 100/80 V max 50 - výroba na zakázku</t>
  </si>
  <si>
    <t>-627099589</t>
  </si>
  <si>
    <t>92</t>
  </si>
  <si>
    <t>59224348</t>
  </si>
  <si>
    <t>těsnění elastomerové pro spojení šachetních dílů DN 1000</t>
  </si>
  <si>
    <t>-1194111908</t>
  </si>
  <si>
    <t>93</t>
  </si>
  <si>
    <t>20160107</t>
  </si>
  <si>
    <t xml:space="preserve">D+M vymazaní spáry mezi skružemi např.  Ergelitem SD 10 </t>
  </si>
  <si>
    <t>-821170859</t>
  </si>
  <si>
    <t>2*3,14*0,5*4</t>
  </si>
  <si>
    <t>94</t>
  </si>
  <si>
    <t>899104112</t>
  </si>
  <si>
    <t>Osazení poklopů litinových nebo ocelových včetně rámů pro třídu zatížení D400, E600</t>
  </si>
  <si>
    <t>2071000019</t>
  </si>
  <si>
    <t>95</t>
  </si>
  <si>
    <t>44200024</t>
  </si>
  <si>
    <t>Poklop litinový - vzor Brno</t>
  </si>
  <si>
    <t>-1553636814</t>
  </si>
  <si>
    <t>Ostatní konstrukce a práce, bourání</t>
  </si>
  <si>
    <t>96</t>
  </si>
  <si>
    <t>919735114</t>
  </si>
  <si>
    <t>Řezání stávajícího živičného krytu hl přes 150 do 200 mm</t>
  </si>
  <si>
    <t>-846513174</t>
  </si>
  <si>
    <t>2*4-1,35</t>
  </si>
  <si>
    <t>2*4-1,35*2</t>
  </si>
  <si>
    <t>(8,85-0,8-1)*2</t>
  </si>
  <si>
    <t>(23,42-1-0,8)*2</t>
  </si>
  <si>
    <t>(1+4,8-0,5)*2</t>
  </si>
  <si>
    <t>(1+2,9-0,5)*2</t>
  </si>
  <si>
    <t>1,2+6*2</t>
  </si>
  <si>
    <t>1*3</t>
  </si>
  <si>
    <t>97</t>
  </si>
  <si>
    <t>997221561</t>
  </si>
  <si>
    <t>Vodorovná doprava suti z kusových materiálů do 1 km</t>
  </si>
  <si>
    <t>-1602492928</t>
  </si>
  <si>
    <t>98</t>
  </si>
  <si>
    <t>997221569</t>
  </si>
  <si>
    <t>Příplatek ZKD 1 km u vodorovné dopravy suti z kusových materiálů</t>
  </si>
  <si>
    <t>1920967455</t>
  </si>
  <si>
    <t>94,656*14</t>
  </si>
  <si>
    <t>99</t>
  </si>
  <si>
    <t>202110105</t>
  </si>
  <si>
    <t>-586827914</t>
  </si>
  <si>
    <t>94,656-31,205</t>
  </si>
  <si>
    <t>100</t>
  </si>
  <si>
    <t>202110104</t>
  </si>
  <si>
    <t>Poplatek za skládku živice</t>
  </si>
  <si>
    <t>488051983</t>
  </si>
  <si>
    <t>31,205</t>
  </si>
  <si>
    <t>101</t>
  </si>
  <si>
    <t>998275101</t>
  </si>
  <si>
    <t>Přesun hmot pro trubní vedení z trub kameninových otevřený výkop</t>
  </si>
  <si>
    <t>-1155717066</t>
  </si>
  <si>
    <t>SO032 - Jednotná přípojka</t>
  </si>
  <si>
    <t>113107344</t>
  </si>
  <si>
    <t>Odstranění podkladu živičného tl přes 150 do 200 mm strojně pl do 50 m2</t>
  </si>
  <si>
    <t>-128777738</t>
  </si>
  <si>
    <t>1,2*10,95</t>
  </si>
  <si>
    <t>0,8*2</t>
  </si>
  <si>
    <t>113107332</t>
  </si>
  <si>
    <t>Odstranění podkladu z betonu prostého tl přes 150 do 300 mm strojně pl do 50 m2</t>
  </si>
  <si>
    <t>134418090</t>
  </si>
  <si>
    <t>14,74</t>
  </si>
  <si>
    <t>113107322</t>
  </si>
  <si>
    <t>Odstranění podkladu z kameniva drceného tl přes 100 do 200 mm strojně pl do 50 m2</t>
  </si>
  <si>
    <t>-1674023543</t>
  </si>
  <si>
    <t>306190857</t>
  </si>
  <si>
    <t>-1076977035</t>
  </si>
  <si>
    <t>17,092</t>
  </si>
  <si>
    <t>132154202</t>
  </si>
  <si>
    <t>Hloubení zapažených rýh š do 2000 mm v hornině třídy těžitelnosti I skupiny 1 a 2 objem do 50 m3, VČETNĚ svislého přemístění do 4 m, započtena lepivost</t>
  </si>
  <si>
    <t>1542979482</t>
  </si>
  <si>
    <t>celková kubatůra</t>
  </si>
  <si>
    <t>((1,65+1,69)/2)*1,2*(9,75+1,2-2)</t>
  </si>
  <si>
    <t>2*2*2</t>
  </si>
  <si>
    <t>odpočet</t>
  </si>
  <si>
    <t>asfaltová vozovka</t>
  </si>
  <si>
    <t>-(0,2+0,25+0,15)*14,74</t>
  </si>
  <si>
    <t>"tř. 2 z 35%"17,092*0,35</t>
  </si>
  <si>
    <t>132254202</t>
  </si>
  <si>
    <t>Hloubení zapažených rýh š do 2000 mm v hornině třídy těžitelnosti I skupiny 3 objem do 50 m3, VČETNĚ svislého přemístění do 4 m, započtena lepivost</t>
  </si>
  <si>
    <t>561100921</t>
  </si>
  <si>
    <t>"tř. 3 z 45%"17,092*0,45</t>
  </si>
  <si>
    <t>132354202</t>
  </si>
  <si>
    <t>Hloubení zapažených rýh š do 2000 mm v hornině třídy těžitelnosti II skupiny 4 objem do 50 m3, VČETNĚ svislého přemístění do 4 m, započtena lepivost</t>
  </si>
  <si>
    <t>-2040028689</t>
  </si>
  <si>
    <t>"tř. 4 z 20%"17,092*0,2</t>
  </si>
  <si>
    <t>-23692879</t>
  </si>
  <si>
    <t>((1,65+1,69)/2)*(9,75+1,2-2)*2</t>
  </si>
  <si>
    <t>-1916396611</t>
  </si>
  <si>
    <t>37,893</t>
  </si>
  <si>
    <t>-1966578272</t>
  </si>
  <si>
    <t>5,982</t>
  </si>
  <si>
    <t>7,691</t>
  </si>
  <si>
    <t>-260811286</t>
  </si>
  <si>
    <t>13,673*5</t>
  </si>
  <si>
    <t>-631663512</t>
  </si>
  <si>
    <t>3,418</t>
  </si>
  <si>
    <t>1608937394</t>
  </si>
  <si>
    <t>3,418*5</t>
  </si>
  <si>
    <t>1971235308</t>
  </si>
  <si>
    <t>1190122810</t>
  </si>
  <si>
    <t>"z 80%"17,092*0,8</t>
  </si>
  <si>
    <t>1897425300</t>
  </si>
  <si>
    <t>"z 20%"17,092*0,2</t>
  </si>
  <si>
    <t>-2107208076</t>
  </si>
  <si>
    <t>provizorní zapravení komunikace</t>
  </si>
  <si>
    <t>-0,05*14,74</t>
  </si>
  <si>
    <t>obetonování + potrubí</t>
  </si>
  <si>
    <t>-(0,1+0,075)*1,1*9,05</t>
  </si>
  <si>
    <t>-(0,075+0,15)*(1/2)*1,1*9,05</t>
  </si>
  <si>
    <t>-0,05*1,2*10,95</t>
  </si>
  <si>
    <t>-0,05*0,8*2</t>
  </si>
  <si>
    <t>-0,05*2*2</t>
  </si>
  <si>
    <t>-0,1*1,2*10,95</t>
  </si>
  <si>
    <t>-0,1*0,8*2</t>
  </si>
  <si>
    <t>šachat</t>
  </si>
  <si>
    <t>-(0,12+0,04+0,1*4)*3,14*0,42*0,42</t>
  </si>
  <si>
    <t>-(0,2+0,8)*3,14*0,0,5*0,5</t>
  </si>
  <si>
    <t>1022996676</t>
  </si>
  <si>
    <t>19,616*1,1*1,05*1,8</t>
  </si>
  <si>
    <t>26266434</t>
  </si>
  <si>
    <t>19,616*1,1*1,05</t>
  </si>
  <si>
    <t>1709324360</t>
  </si>
  <si>
    <t>22,656</t>
  </si>
  <si>
    <t>-408940189</t>
  </si>
  <si>
    <t>zbytkový beton</t>
  </si>
  <si>
    <t>0,35</t>
  </si>
  <si>
    <t>997013211</t>
  </si>
  <si>
    <t>Vnitrostaveništní doprava suti a vybouraných hmot pro budovy v do 6 m ručně, s vodorovným přemístěním do 50 m</t>
  </si>
  <si>
    <t>531506441</t>
  </si>
  <si>
    <t>0,35*2,2</t>
  </si>
  <si>
    <t>915820730</t>
  </si>
  <si>
    <t>0,77</t>
  </si>
  <si>
    <t>-1775501126</t>
  </si>
  <si>
    <t>0,77*14</t>
  </si>
  <si>
    <t>1467567375</t>
  </si>
  <si>
    <t>848886600</t>
  </si>
  <si>
    <t>0,1*1,2*10,95</t>
  </si>
  <si>
    <t>0,1*0,8*2</t>
  </si>
  <si>
    <t>1383028088</t>
  </si>
  <si>
    <t>1,474</t>
  </si>
  <si>
    <t>1346081111</t>
  </si>
  <si>
    <t>-517570562</t>
  </si>
  <si>
    <t>0,05*1,2*10,95</t>
  </si>
  <si>
    <t>0,05*0,8*2</t>
  </si>
  <si>
    <t>0,05*2*2</t>
  </si>
  <si>
    <t>1573459704</t>
  </si>
  <si>
    <t>9*2</t>
  </si>
  <si>
    <t>podkladek trouby DN 150, DN 200</t>
  </si>
  <si>
    <t>138100495</t>
  </si>
  <si>
    <t>18*1,01</t>
  </si>
  <si>
    <t>320226687</t>
  </si>
  <si>
    <t>1+4</t>
  </si>
  <si>
    <t>59224184</t>
  </si>
  <si>
    <t>prstenec šachtový vyrovnávací betonový 625x120x40mm</t>
  </si>
  <si>
    <t>-173179857</t>
  </si>
  <si>
    <t>-367649285</t>
  </si>
  <si>
    <t>4*1,01</t>
  </si>
  <si>
    <t>-1258632253</t>
  </si>
  <si>
    <t>1442755089</t>
  </si>
  <si>
    <t>202115012</t>
  </si>
  <si>
    <t>Jádrový vývrt, těsnění Forscheda, tvarovka DN 200</t>
  </si>
  <si>
    <t>kpl</t>
  </si>
  <si>
    <t>-828278917</t>
  </si>
  <si>
    <t>2110097173</t>
  </si>
  <si>
    <t>9,25</t>
  </si>
  <si>
    <t>1050504345</t>
  </si>
  <si>
    <t>9,25*1,015</t>
  </si>
  <si>
    <t>-329580963</t>
  </si>
  <si>
    <t>59224075</t>
  </si>
  <si>
    <t>deska betonová zákrytová k ukončení šachet 1000/625x200mm</t>
  </si>
  <si>
    <t>-160156727</t>
  </si>
  <si>
    <t>-1790562500</t>
  </si>
  <si>
    <t>1160320928</t>
  </si>
  <si>
    <t>-191370381</t>
  </si>
  <si>
    <t>Dno výšky 800 mm přímé TBZ-Q.1 100/80 V max 50</t>
  </si>
  <si>
    <t>1715719114</t>
  </si>
  <si>
    <t>1616755635</t>
  </si>
  <si>
    <t>-1132053520</t>
  </si>
  <si>
    <t>2*3,14*0,5*(2)</t>
  </si>
  <si>
    <t>891355321</t>
  </si>
  <si>
    <t>Montáž zpětných klapek DN 200 Včetně D+M těsnění spoje</t>
  </si>
  <si>
    <t>26939163</t>
  </si>
  <si>
    <t>42284018R</t>
  </si>
  <si>
    <t>klapka zpětná  litinová pro odpadní vodu DN 200</t>
  </si>
  <si>
    <t>1505165225</t>
  </si>
  <si>
    <t>-1638439055</t>
  </si>
  <si>
    <t>(0,1+0,075)*1,1*9,05</t>
  </si>
  <si>
    <t>(0,075+0,15)*(1/2)*1,1*9,05</t>
  </si>
  <si>
    <t>-3,14*0,075*0,075*9,05</t>
  </si>
  <si>
    <t>734967376</t>
  </si>
  <si>
    <t>2023361896</t>
  </si>
  <si>
    <t>837217542</t>
  </si>
  <si>
    <t>10,95*2</t>
  </si>
  <si>
    <t>1,2+0,4+0,4+2</t>
  </si>
  <si>
    <t>-195862109</t>
  </si>
  <si>
    <t>2029419847</t>
  </si>
  <si>
    <t>20,12*14</t>
  </si>
  <si>
    <t>-804880320</t>
  </si>
  <si>
    <t>20,12-6,633</t>
  </si>
  <si>
    <t>-382495038</t>
  </si>
  <si>
    <t>6,633</t>
  </si>
  <si>
    <t>-1703271901</t>
  </si>
  <si>
    <t>SO301 - Hlavní sběrač</t>
  </si>
  <si>
    <t xml:space="preserve">    2 - Zakládání</t>
  </si>
  <si>
    <t xml:space="preserve">    6 - Úpravy povrchů, podlahy a osazování výplní</t>
  </si>
  <si>
    <t>113107141</t>
  </si>
  <si>
    <t>Odstranění podkladu živičného tl 50 mm ručně</t>
  </si>
  <si>
    <t>748978920</t>
  </si>
  <si>
    <t>Přepojení Areálové kanalizace</t>
  </si>
  <si>
    <t>Č. 2</t>
  </si>
  <si>
    <t>1,35*2,5</t>
  </si>
  <si>
    <t>Č. 3</t>
  </si>
  <si>
    <t>1,35*3,3</t>
  </si>
  <si>
    <t>Č. 4</t>
  </si>
  <si>
    <t>1,35*2,2</t>
  </si>
  <si>
    <t>Rušené šachty mimo výkop</t>
  </si>
  <si>
    <t>RŠ 899479</t>
  </si>
  <si>
    <t>1,6*1,6</t>
  </si>
  <si>
    <t>RŠ 899477</t>
  </si>
  <si>
    <t>RŠ 899476</t>
  </si>
  <si>
    <t>Š35X</t>
  </si>
  <si>
    <t>113106151</t>
  </si>
  <si>
    <t>Rozebrání dlažeb vozovek z velkých kostek s ložem z kameniva ručně</t>
  </si>
  <si>
    <t>599362469</t>
  </si>
  <si>
    <t>21,04</t>
  </si>
  <si>
    <t>113107122</t>
  </si>
  <si>
    <t>Odstranění podkladu z kameniva drceného tl přes 100 do 200 mm ručně</t>
  </si>
  <si>
    <t>-500702778</t>
  </si>
  <si>
    <t>štěrková cesta</t>
  </si>
  <si>
    <t>RŠ 899475</t>
  </si>
  <si>
    <t>RŠ 899474</t>
  </si>
  <si>
    <t>113107125</t>
  </si>
  <si>
    <t>Odstranění podkladu z kameniva drceného tl přes 400 do 500 mm ručně</t>
  </si>
  <si>
    <t>-1181716384</t>
  </si>
  <si>
    <t>113107241</t>
  </si>
  <si>
    <t>Odstranění podkladu živičného tl 50 mm strojně pl přes 200 m2</t>
  </si>
  <si>
    <t>-1045106576</t>
  </si>
  <si>
    <t>DN 1000</t>
  </si>
  <si>
    <t>2,55*(4,95-1,61)</t>
  </si>
  <si>
    <t>2,55*(53,15-4,95)</t>
  </si>
  <si>
    <t>DN 800</t>
  </si>
  <si>
    <t>2,15*(113,9-3,9-1,95)</t>
  </si>
  <si>
    <t>Š32</t>
  </si>
  <si>
    <t>3,9*3,9</t>
  </si>
  <si>
    <t>Š34</t>
  </si>
  <si>
    <t>3,9*3,95</t>
  </si>
  <si>
    <t>DN 600</t>
  </si>
  <si>
    <t>1,6*(123,95-4,6-1,6)</t>
  </si>
  <si>
    <t xml:space="preserve">   0,5*2*(1)</t>
  </si>
  <si>
    <t>Š 35</t>
  </si>
  <si>
    <t>4,6*4,3</t>
  </si>
  <si>
    <t>Š 37</t>
  </si>
  <si>
    <t>3,2*3,37</t>
  </si>
  <si>
    <t>DN 500</t>
  </si>
  <si>
    <t>1,5*(103,75-1,6)</t>
  </si>
  <si>
    <t xml:space="preserve">  0,6*2*(2)</t>
  </si>
  <si>
    <t xml:space="preserve">  0,6*1*(1) </t>
  </si>
  <si>
    <t>DN 400</t>
  </si>
  <si>
    <t>1,4*(6,75+1)</t>
  </si>
  <si>
    <t xml:space="preserve">  0,7*1*(1)</t>
  </si>
  <si>
    <t xml:space="preserve">  0,7*2*(1)</t>
  </si>
  <si>
    <t xml:space="preserve">  zeleň</t>
  </si>
  <si>
    <t>-(4,12*1,4+0,7*2)</t>
  </si>
  <si>
    <t>113106511</t>
  </si>
  <si>
    <t>Rozebrání dlažeb vozovek z velkých kostek s ložem z kameniva strojně pl přes 200 m2</t>
  </si>
  <si>
    <t>1094691237</t>
  </si>
  <si>
    <t>776,321</t>
  </si>
  <si>
    <t>113107225</t>
  </si>
  <si>
    <t>Odstranění podkladu z kameniva drceného tl přes 400 do 500 mm strojně pl přes 200 m2</t>
  </si>
  <si>
    <t>-1820702692</t>
  </si>
  <si>
    <t>121112003</t>
  </si>
  <si>
    <t>Sejmutí ornice tl vrstvy do 200 mm ručně</t>
  </si>
  <si>
    <t>-1731680170</t>
  </si>
  <si>
    <t>Š 899484</t>
  </si>
  <si>
    <t>Š 899483</t>
  </si>
  <si>
    <t>Š 899482</t>
  </si>
  <si>
    <t>Š 899481</t>
  </si>
  <si>
    <t>Š 1859036</t>
  </si>
  <si>
    <t>Š 899480</t>
  </si>
  <si>
    <t>Š 899479</t>
  </si>
  <si>
    <t>Š 1859041</t>
  </si>
  <si>
    <t>4,12*1,4+0,7*2</t>
  </si>
  <si>
    <t>Č. 1</t>
  </si>
  <si>
    <t>1,6*1,8</t>
  </si>
  <si>
    <t>-139003234</t>
  </si>
  <si>
    <t>250</t>
  </si>
  <si>
    <t>voda z přívalových deštů</t>
  </si>
  <si>
    <t>200</t>
  </si>
  <si>
    <t>spodní vody</t>
  </si>
  <si>
    <t>16 týdnů 24 hodin</t>
  </si>
  <si>
    <t>24*7*16</t>
  </si>
  <si>
    <t>115101202</t>
  </si>
  <si>
    <t>Čerpání vody na dopravní výšku do 10 m průměrný přítok přes 500 do 1 000 l/min</t>
  </si>
  <si>
    <t>-231577290</t>
  </si>
  <si>
    <t>24*7*3</t>
  </si>
  <si>
    <t>24*7*1</t>
  </si>
  <si>
    <t>115101203</t>
  </si>
  <si>
    <t>Čerpání vody na dopravní výšku do 10 m průměrný přítok přes 1 000 do 2 000 l/min</t>
  </si>
  <si>
    <t>394685368</t>
  </si>
  <si>
    <t>115101301</t>
  </si>
  <si>
    <t xml:space="preserve">Pohotovost čerpací soupravy pro dopravní výšku do 10 m přítok do 500 l/min </t>
  </si>
  <si>
    <t>den</t>
  </si>
  <si>
    <t>1199018881</t>
  </si>
  <si>
    <t>7*16</t>
  </si>
  <si>
    <t>115101302</t>
  </si>
  <si>
    <t>Pohotovost čerpací soupravy pro dopravní výšku do 10 m přítok přes 500 do 1 000 l/min</t>
  </si>
  <si>
    <t>-1338224396</t>
  </si>
  <si>
    <t>7*3</t>
  </si>
  <si>
    <t>7*1</t>
  </si>
  <si>
    <t>115101303</t>
  </si>
  <si>
    <t>Pohotovost čerpací soupravy pro dopravní výšku do 10 m přítok přes 1 000 do 2 000 l/min</t>
  </si>
  <si>
    <t>-238827977</t>
  </si>
  <si>
    <t>115,1-R</t>
  </si>
  <si>
    <t>Zřízení, odstranění  - čerpací studny  trouba DN 600 , hl. do 1m vč. dodávky zkruže a zemních prací tj. hloubení, svislé přemístění, vodorovné, poplatek, zásyp se zhutnění + dodávka náhradního zásypového materiálu</t>
  </si>
  <si>
    <t>57114442</t>
  </si>
  <si>
    <t>831831PR</t>
  </si>
  <si>
    <t>Provizorní přepojení stávající přípojky DN 150 např. plastovou flexibilní troubou, včetně včech souvisejích praci</t>
  </si>
  <si>
    <t>-564093114</t>
  </si>
  <si>
    <t>8+6+5</t>
  </si>
  <si>
    <t>831832PR</t>
  </si>
  <si>
    <t>Provizorní přepojení stávající přípojky DN 200 např. plastovou flexibilní troubou, včetně včech souvisejích praci</t>
  </si>
  <si>
    <t>997871229</t>
  </si>
  <si>
    <t>3+2</t>
  </si>
  <si>
    <t>-697947749</t>
  </si>
  <si>
    <t>2,55*1</t>
  </si>
  <si>
    <t>2,15*1</t>
  </si>
  <si>
    <t>1,6*1</t>
  </si>
  <si>
    <t>1,5*3</t>
  </si>
  <si>
    <t>2,15*3</t>
  </si>
  <si>
    <t>1,5*2</t>
  </si>
  <si>
    <t>1,4*1</t>
  </si>
  <si>
    <t>119001402</t>
  </si>
  <si>
    <t>Dočasné zajištění potrubí ocelového nebo litinového DN přes 200 do 500 mm</t>
  </si>
  <si>
    <t>1622164450</t>
  </si>
  <si>
    <t>-943917967</t>
  </si>
  <si>
    <t>2,55*5</t>
  </si>
  <si>
    <t>1,5*6</t>
  </si>
  <si>
    <t>-1957869381</t>
  </si>
  <si>
    <t>3*5</t>
  </si>
  <si>
    <t>3*3</t>
  </si>
  <si>
    <t>2*6</t>
  </si>
  <si>
    <t>460751112</t>
  </si>
  <si>
    <t>Osazení kabelových kanálů do rýhy z prefabrikovaných betonových žlabů vnější šířky do 25 cm, včetně osazení víka</t>
  </si>
  <si>
    <t>837266964</t>
  </si>
  <si>
    <t>59213345</t>
  </si>
  <si>
    <t>poklop kabelového žlabu betonový 500x230x40mm</t>
  </si>
  <si>
    <t>-58429108</t>
  </si>
  <si>
    <t>44*2*1,01</t>
  </si>
  <si>
    <t>59213011</t>
  </si>
  <si>
    <t>žlab kabelový betonový k ochraně zemního drátovodného vedení 100x23x19cm</t>
  </si>
  <si>
    <t>-1716150491</t>
  </si>
  <si>
    <t>44*1,01</t>
  </si>
  <si>
    <t>2008460227</t>
  </si>
  <si>
    <t>"15%"(1219,76+990,98)*0,15</t>
  </si>
  <si>
    <t>131113711</t>
  </si>
  <si>
    <t>Hloubení zapažených jam v soudržných horninách třídy těžitelnosti I skupiny 1 a 2 ručně</t>
  </si>
  <si>
    <t>241597115</t>
  </si>
  <si>
    <t>celková kabatůra</t>
  </si>
  <si>
    <t>1*1,6*1,6</t>
  </si>
  <si>
    <t>zeleň</t>
  </si>
  <si>
    <t>-0,2*1,6*1,6</t>
  </si>
  <si>
    <t>skruže</t>
  </si>
  <si>
    <t>0,2-0,12=0,08</t>
  </si>
  <si>
    <t>-(0,6-0,08)*((3,14*0,42*0,42+3,14*0,62*0,62)/2)</t>
  </si>
  <si>
    <t>-(1-0,12-0,6)*3,14*0,62*0,62</t>
  </si>
  <si>
    <t>"zeleň"</t>
  </si>
  <si>
    <t>Š 899478</t>
  </si>
  <si>
    <t>"silnice"</t>
  </si>
  <si>
    <t>-(0,04+0,12+0,5)*1,6*1,6</t>
  </si>
  <si>
    <t>"výška vozovky"0,04+0,12+0,5 = 0,66</t>
  </si>
  <si>
    <t>0,12+0,6-0,66=0,06</t>
  </si>
  <si>
    <t>-(0,6-(0,04+0,12+0,5-0,12))*((3,14*0,42*0,42+3,14*0,62*0,62)/2)</t>
  </si>
  <si>
    <t>Š 899477</t>
  </si>
  <si>
    <t>Š 899476</t>
  </si>
  <si>
    <t>Š 899475</t>
  </si>
  <si>
    <t>štěrk</t>
  </si>
  <si>
    <t>-0,15*1,6*1,6</t>
  </si>
  <si>
    <t>-(0,6-0,03)*((3,14*0,42*0,42+3,14*0,62*0,62)/2)</t>
  </si>
  <si>
    <t>Š 899474</t>
  </si>
  <si>
    <t>Š 35X</t>
  </si>
  <si>
    <t>"tř. 2 z 35%"14,604*0,35</t>
  </si>
  <si>
    <t>131213711</t>
  </si>
  <si>
    <t>Hloubení zapažených jam v soudržných horninách třídy těžitelnosti I skupiny 3 ručně</t>
  </si>
  <si>
    <t>386679721</t>
  </si>
  <si>
    <t>"tř. 3 z 45%"14,604*0,45</t>
  </si>
  <si>
    <t>131313711</t>
  </si>
  <si>
    <t>Hloubení zapažených jam v soudržných horninách třídy těžitelnosti II skupiny 4 ručně</t>
  </si>
  <si>
    <t>1557735164</t>
  </si>
  <si>
    <t>"tř. 4 z 20%"14,604*0,20</t>
  </si>
  <si>
    <t>131151206</t>
  </si>
  <si>
    <t>Hloubení jam zapažených v hornině třídy těžitelnosti I skupiny 1 a 2 objem do 5000 m3 strojně, VČETNĚ svislého přemístění do 4 m, započtena lepivost</t>
  </si>
  <si>
    <t>-1760634971</t>
  </si>
  <si>
    <t>Celková kubatůra</t>
  </si>
  <si>
    <t>3,51*2,55*(4,95-1,61)</t>
  </si>
  <si>
    <t>3,4*2,55*(53,15-4,95)</t>
  </si>
  <si>
    <t>3,5*2,15*(113,9-3,9-1,95)</t>
  </si>
  <si>
    <t>3,84*3,9*3,9</t>
  </si>
  <si>
    <t>3,95*3,9*3,95</t>
  </si>
  <si>
    <t>4,28*4,6*4,3</t>
  </si>
  <si>
    <t>3,73*3,2*3,37</t>
  </si>
  <si>
    <t>asfaltová cesta</t>
  </si>
  <si>
    <t>-(0,04+0,12+0,5)*2,55*(4,95-1,61)</t>
  </si>
  <si>
    <t>-(0,04+0,12+0,5)*2,55*(53,15-4,95)</t>
  </si>
  <si>
    <t>-(0,04+0,12+0,5)*2,15*(113,9-3,9-1,95)</t>
  </si>
  <si>
    <t>-(0,04+0,12+0,5)*3,9*3,9</t>
  </si>
  <si>
    <t>-(0,04+0,12+0,5)*3,9*3,95</t>
  </si>
  <si>
    <t>-(0,04+0,12+0,5)*4,6*4,3</t>
  </si>
  <si>
    <t>-(0,04+0,12+0,5)*3,2*3,37</t>
  </si>
  <si>
    <t>rušené potrubí</t>
  </si>
  <si>
    <t>DN 600/800</t>
  </si>
  <si>
    <t>-(0,2+0,8+0,2)*(0,2+0,6+0,2)*4</t>
  </si>
  <si>
    <t>"tř. 2 z 35%"1219,76*0,35</t>
  </si>
  <si>
    <t>131251206</t>
  </si>
  <si>
    <t>Hloubení jam zapažených v hornině třídy těžitelnosti I skupiny 3 objem do 5000 m3 strojně, VČETNĚ svislého přemístění do 4 m, započtena lepivost</t>
  </si>
  <si>
    <t>-1475840451</t>
  </si>
  <si>
    <t>"tř. 3 z 45%"1219,76*0,45</t>
  </si>
  <si>
    <t>131351206</t>
  </si>
  <si>
    <t>Hloubení jam zapažených v hornině třídy těžitelnosti II skupiny 4 objem do 5000 m3 strojně, VČETNĚ svislého přemístění do 4 m, započtena lepivost</t>
  </si>
  <si>
    <t>1446623933</t>
  </si>
  <si>
    <t>"tř. 4 z 20%"1219,76*0,20</t>
  </si>
  <si>
    <t>132154205</t>
  </si>
  <si>
    <t>Hloubení zapažených rýh š do 2000 mm v hornině třídy těžitelnosti I skupiny 1 a 2 objem do 1000 m3, VČETNĚ svislého přemístění do 4 m, započtena lepivost</t>
  </si>
  <si>
    <t>-1765477231</t>
  </si>
  <si>
    <t>3,92*1,6*(123,95-4,6-1,6)</t>
  </si>
  <si>
    <t xml:space="preserve">  3,92* 0,5*2*(1)</t>
  </si>
  <si>
    <t>3,04*1,5*(103,75-1,6)</t>
  </si>
  <si>
    <t xml:space="preserve">  3,04*0,6*2*(2)</t>
  </si>
  <si>
    <t xml:space="preserve">  3,04*0,6*1*(1) </t>
  </si>
  <si>
    <t>2,465*1,4*(6,75+1)</t>
  </si>
  <si>
    <t xml:space="preserve">  2,465*0,7*1*(1)</t>
  </si>
  <si>
    <t xml:space="preserve">  2,465*0,7*2*(1)</t>
  </si>
  <si>
    <t>Č.1</t>
  </si>
  <si>
    <t>2,92*1,6*1,8</t>
  </si>
  <si>
    <t>2,72*1,35*2,5</t>
  </si>
  <si>
    <t>2,65*1,35*3,3</t>
  </si>
  <si>
    <t>2,3*1,35*2,2</t>
  </si>
  <si>
    <t>-(0,04+0,12+0,5)*1,6*(123,95-4,6-1,6)</t>
  </si>
  <si>
    <t xml:space="preserve">   -(0,04+0,12+0,5)*0,5*2*(1)</t>
  </si>
  <si>
    <t>-(0,04+0,12+0,5)*1,5*(103,75-1,6)</t>
  </si>
  <si>
    <t>-(0,04+0,12+0,5)*0,6*2*(2)</t>
  </si>
  <si>
    <t xml:space="preserve">  -(0,04+0,12+0,5)*0,6*1*(1) </t>
  </si>
  <si>
    <t>-(0,04+0,12+0,5)*1,4*(6,75+1-4,12)</t>
  </si>
  <si>
    <t xml:space="preserve"> -(0,04+0,12+0,5)* 0,7*1*(1)</t>
  </si>
  <si>
    <t xml:space="preserve"> -(0,04+0,12+0,5)*1,35*2,5</t>
  </si>
  <si>
    <t xml:space="preserve"> -(0,04+0,12+0,5)*1,35*3,3</t>
  </si>
  <si>
    <t xml:space="preserve"> -(0,04+0,12+0,5)*1,35*2,2</t>
  </si>
  <si>
    <t>-0,2*(4,12*1,4+0,7*2)</t>
  </si>
  <si>
    <t>-0,2*(1,6*1,8)</t>
  </si>
  <si>
    <t>Rušené potrubí</t>
  </si>
  <si>
    <t>-(3,14*(0,3+0,105)*(0,3+0,105))*15</t>
  </si>
  <si>
    <t>-0,758*15</t>
  </si>
  <si>
    <t>-(3,14*(0,2+0,08)*(0,2+0,08))*8</t>
  </si>
  <si>
    <t>-0,535*8</t>
  </si>
  <si>
    <t>-(0,12+0,043+0,2)*1,4*21,38</t>
  </si>
  <si>
    <t>-(0,2+0,043+0,12)*1,4*(1/2)*21,38</t>
  </si>
  <si>
    <t>-(0,12+0,038+0,15)*1,35*3,76</t>
  </si>
  <si>
    <t>-(0,15+0,038+0,1)*1,35*(1/2)*3,76</t>
  </si>
  <si>
    <t>DN 250</t>
  </si>
  <si>
    <t>-(0,12+0,0275+0,125)*1,3*2</t>
  </si>
  <si>
    <t>-(0,125+0,0275+0,1)*1,3*(1/2)*2</t>
  </si>
  <si>
    <t>zbytkový beton ve výkopu</t>
  </si>
  <si>
    <t>-8,5</t>
  </si>
  <si>
    <t>"tř. 2 z 35%"990,98*0,35</t>
  </si>
  <si>
    <t>132254205</t>
  </si>
  <si>
    <t>Hloubení zapažených rýh š do 2000 mm v hornině třídy těžitelnosti I skupiny 3 objem do 1000 m3, VČETNĚ svislého přemístění do 4 m, započtena lepivost</t>
  </si>
  <si>
    <t>1068797292</t>
  </si>
  <si>
    <t>"tř.3 z 45%"990,98*0,45</t>
  </si>
  <si>
    <t>132354205</t>
  </si>
  <si>
    <t>Hloubení zapažených rýh š do 2000 mm v hornině třídy těžitelnosti II skupiny 4 objem do 1000 m3, VČETNĚ svislého přemístění do 4 m, započtena lepivost</t>
  </si>
  <si>
    <t>1786514425</t>
  </si>
  <si>
    <t>"tř. 4 z 20%"990,98*0,20</t>
  </si>
  <si>
    <t>151101201</t>
  </si>
  <si>
    <t>Zřízení příložného pažení stěn výkopu hl do 4 m</t>
  </si>
  <si>
    <t>-315255525</t>
  </si>
  <si>
    <t>1*1,6*4*(14)</t>
  </si>
  <si>
    <t>151101211</t>
  </si>
  <si>
    <t>Odstranění příložného pažení stěn hl do 4 m</t>
  </si>
  <si>
    <t>-2033505685</t>
  </si>
  <si>
    <t>89,6</t>
  </si>
  <si>
    <t>151101301</t>
  </si>
  <si>
    <t>Zřízení rozepření stěn při pažení příložném hl do 4 m</t>
  </si>
  <si>
    <t>-2102064679</t>
  </si>
  <si>
    <t>1,0*1,6*1,6*14</t>
  </si>
  <si>
    <t>151101311</t>
  </si>
  <si>
    <t>Odstranění rozepření stěn při pažení příložném hl do 4 m</t>
  </si>
  <si>
    <t>1139477939</t>
  </si>
  <si>
    <t>35,84</t>
  </si>
  <si>
    <t>151201201</t>
  </si>
  <si>
    <t>Zřízení zátažného pažení stěn výkopu hl do 4 m</t>
  </si>
  <si>
    <t>613676156</t>
  </si>
  <si>
    <t>3,51*(4,95-1,61)*2</t>
  </si>
  <si>
    <t>3,4*(53,15-4,95)*2</t>
  </si>
  <si>
    <t>3,5*(113,9-3,9-1,95)*2</t>
  </si>
  <si>
    <t>3,84*3,9*4</t>
  </si>
  <si>
    <t>3,95*(3,9*2+3,95*2)</t>
  </si>
  <si>
    <t>3,73*(3,2*2+3,37*2)</t>
  </si>
  <si>
    <t>151201211</t>
  </si>
  <si>
    <t>Odstranění pažení stěn zátažného hl do 4 m</t>
  </si>
  <si>
    <t>-469739100</t>
  </si>
  <si>
    <t>1278,488</t>
  </si>
  <si>
    <t>151201301</t>
  </si>
  <si>
    <t>Zřízení rozepření stěn při pažení zátažném hl do 4 m</t>
  </si>
  <si>
    <t>1792172665</t>
  </si>
  <si>
    <t>151201311</t>
  </si>
  <si>
    <t>Odstranění rozepření stěn při pažení zátažném hl do 4 m</t>
  </si>
  <si>
    <t>-533137771</t>
  </si>
  <si>
    <t>1420,345</t>
  </si>
  <si>
    <t>151201202</t>
  </si>
  <si>
    <t>Zřízení zátažného pažení stěn výkopu hl přes 4 do 8 m</t>
  </si>
  <si>
    <t>-1799557898</t>
  </si>
  <si>
    <t>4,28*(4,6*2+4,3*2)</t>
  </si>
  <si>
    <t>151201212</t>
  </si>
  <si>
    <t>Odstranění pažení stěn zátažného hl přes 4 do 8 m</t>
  </si>
  <si>
    <t>-632954431</t>
  </si>
  <si>
    <t>76,184</t>
  </si>
  <si>
    <t>151201302</t>
  </si>
  <si>
    <t>Zřízení rozepření stěn při pažení zátažném hl přes 4 do 8 m</t>
  </si>
  <si>
    <t>1495236637</t>
  </si>
  <si>
    <t>151201312</t>
  </si>
  <si>
    <t>Odstranění rozepření stěn při pažení zátažném hl přes 4 do 8 m</t>
  </si>
  <si>
    <t>923313319</t>
  </si>
  <si>
    <t>84,658</t>
  </si>
  <si>
    <t>783326500</t>
  </si>
  <si>
    <t>3,92*(123,95-4,6-1,6)*2</t>
  </si>
  <si>
    <t xml:space="preserve">  3,92* 0,5*2</t>
  </si>
  <si>
    <t>3,04*(103,75-1,6)*2</t>
  </si>
  <si>
    <t xml:space="preserve">  3,04*0,6*5</t>
  </si>
  <si>
    <t>2,465*(6,75+1)*2</t>
  </si>
  <si>
    <t xml:space="preserve">  2,465*0,7*3</t>
  </si>
  <si>
    <t>2,92*1,8*2</t>
  </si>
  <si>
    <t>2,72*2,5*2</t>
  </si>
  <si>
    <t>2,65*3,3*2</t>
  </si>
  <si>
    <t>2,3*2,2*2</t>
  </si>
  <si>
    <t>-1832478477</t>
  </si>
  <si>
    <t>1652,379</t>
  </si>
  <si>
    <t>161151103</t>
  </si>
  <si>
    <t>Svislé přemístění výkopku z horniny třídy těžitelnosti I skupiny 1 až 3 hl výkopu přes 4 do 8 m</t>
  </si>
  <si>
    <t>1002978083</t>
  </si>
  <si>
    <t>"tř. 2 z 35% + tř. 3 z 45%"71,603*(0,35+0,45)</t>
  </si>
  <si>
    <t>161151113</t>
  </si>
  <si>
    <t>Svislé přemístění výkopku z horniny třídy těžitelnosti II skupiny 4 a 5 hl výkopu přes 4 do 8 m</t>
  </si>
  <si>
    <t>-1519949313</t>
  </si>
  <si>
    <t>" tř. 4 z 20%"71,603*0,2</t>
  </si>
  <si>
    <t>1707987810</t>
  </si>
  <si>
    <t>0,2*30,528</t>
  </si>
  <si>
    <t>5,111+6,572</t>
  </si>
  <si>
    <t>426,916+548,892</t>
  </si>
  <si>
    <t>346,843+445,941</t>
  </si>
  <si>
    <t>1276742237</t>
  </si>
  <si>
    <t>1786,381*5</t>
  </si>
  <si>
    <t>-1906421437</t>
  </si>
  <si>
    <t>2,921</t>
  </si>
  <si>
    <t>243,952</t>
  </si>
  <si>
    <t>198,196</t>
  </si>
  <si>
    <t>-42982642</t>
  </si>
  <si>
    <t>445,069*5</t>
  </si>
  <si>
    <t>-1410366143</t>
  </si>
  <si>
    <t>6,106</t>
  </si>
  <si>
    <t>14,604</t>
  </si>
  <si>
    <t>1219,76</t>
  </si>
  <si>
    <t>990,98</t>
  </si>
  <si>
    <t>1766091204</t>
  </si>
  <si>
    <t>"80%"2225,344*0,8</t>
  </si>
  <si>
    <t>215405121</t>
  </si>
  <si>
    <t>"20%"2225,344*0,2</t>
  </si>
  <si>
    <t>174111101</t>
  </si>
  <si>
    <t>Zásyp jam, šachet rýh nebo kolem objektů sypaninou se zhutněním ručně</t>
  </si>
  <si>
    <t>-1965982616</t>
  </si>
  <si>
    <t>-0,05*1,6*1,6</t>
  </si>
  <si>
    <t>-427762785</t>
  </si>
  <si>
    <t>1505,003</t>
  </si>
  <si>
    <t>1285,521</t>
  </si>
  <si>
    <t>provizorní zpevnění</t>
  </si>
  <si>
    <t>-0,05*797,361</t>
  </si>
  <si>
    <t>nezpevněno</t>
  </si>
  <si>
    <t>-0,2*30,528</t>
  </si>
  <si>
    <t>-187,908</t>
  </si>
  <si>
    <t>potrubí</t>
  </si>
  <si>
    <t>-(74,734+33,761+1,252+0,989)</t>
  </si>
  <si>
    <t>obsyp</t>
  </si>
  <si>
    <t>-245,761</t>
  </si>
  <si>
    <t>-(72,709+100,46)</t>
  </si>
  <si>
    <t>sedlo</t>
  </si>
  <si>
    <t>-181,514</t>
  </si>
  <si>
    <t>-72,444</t>
  </si>
  <si>
    <t>-82,779</t>
  </si>
  <si>
    <t>spádová beton</t>
  </si>
  <si>
    <t>-1,316</t>
  </si>
  <si>
    <t>-0,25*3,14*(0,6+0,2)*(0,6+0,2)*1</t>
  </si>
  <si>
    <t>-0,25*3,14*(0,75+0,2)*(0,75+0,2)*3</t>
  </si>
  <si>
    <t>-0,6*((3,14*0,42*0,42+3,14*0,62*0,62)/2)*9</t>
  </si>
  <si>
    <t>-0,25*3,14*0,62*0,62*4</t>
  </si>
  <si>
    <t>-0,5*3,14*0,62*0,62*3</t>
  </si>
  <si>
    <t>-1*3,14*0,62*0,62*3</t>
  </si>
  <si>
    <t>-0,5*3,14*0,87*0,87*3</t>
  </si>
  <si>
    <t>-(0,2+0,725)*3,14*0,75*0,75*1</t>
  </si>
  <si>
    <t>-(0,2+0,575)*3,14*0,75*0,75*1</t>
  </si>
  <si>
    <t>-(0,27+1,005)*3,14*0,8*0,8*1</t>
  </si>
  <si>
    <t>-(0,3+1,388)*3,14*0,95*0,95*2</t>
  </si>
  <si>
    <t>-(0,3+1,288)*3,14*0,95*0,95*1</t>
  </si>
  <si>
    <t>-(0,25+0,875)*3,14*0,85*0,85*1</t>
  </si>
  <si>
    <t>-(0,25+0,775)*3,14*0,85*0,85*1</t>
  </si>
  <si>
    <t>-0,25*3,14*0,62*0,62*1</t>
  </si>
  <si>
    <t>-0,17*3,14*(0,5+0,2)*(0,5+0,2)*1</t>
  </si>
  <si>
    <t>-0,6*((3,14*0,42*0,42+3,14*0,62*0,62)/2)*3</t>
  </si>
  <si>
    <t>-2,85*(2,5*(2,4+2,704)/2)</t>
  </si>
  <si>
    <t>-2,8*(2,5*(2,635+2,46)/2)</t>
  </si>
  <si>
    <t>-3,08*((2,82*(2,47+2,19)/2)-0,9*0,75*(1/2))</t>
  </si>
  <si>
    <t>-2,62*0,45*1,97</t>
  </si>
  <si>
    <t>-2,62*(1,8-0,45)*((1,97+1,79)/2)</t>
  </si>
  <si>
    <t>-1933760477</t>
  </si>
  <si>
    <t>30,464*1,1*1,05*1,8</t>
  </si>
  <si>
    <t>1580,493*1,1*1,05*1,8</t>
  </si>
  <si>
    <t>175151101</t>
  </si>
  <si>
    <t>Obsypání potrubí strojně sypaninou bez prohození, uloženou do 3 m</t>
  </si>
  <si>
    <t>1371948614</t>
  </si>
  <si>
    <t>(0,1+0,16+1+0,16+0,3)*2,55*53,15</t>
  </si>
  <si>
    <t>-1,3*53,15</t>
  </si>
  <si>
    <t>-1,368*53,15</t>
  </si>
  <si>
    <t>(0,1+0,15+0,8+0,15+0,3)*2,15*113,9</t>
  </si>
  <si>
    <t>-0,987*113,9</t>
  </si>
  <si>
    <t>-0,882*113,9</t>
  </si>
  <si>
    <t>58981120VL</t>
  </si>
  <si>
    <t>náhradní zásypový materiál - frakce 0/16</t>
  </si>
  <si>
    <t>-686344471</t>
  </si>
  <si>
    <t>245,761*1,1*1,05*1,8</t>
  </si>
  <si>
    <t>167151111</t>
  </si>
  <si>
    <t>Nakládání výkopku z hornin třídy těžitelnosti I skupiny 1 až 3 přes 100 m3</t>
  </si>
  <si>
    <t>-439791653</t>
  </si>
  <si>
    <t>245,761*1,1*1,05</t>
  </si>
  <si>
    <t>30,464*1,1*1,05</t>
  </si>
  <si>
    <t>1580,493*1,1*1,05</t>
  </si>
  <si>
    <t>2110200701</t>
  </si>
  <si>
    <t>2150,615</t>
  </si>
  <si>
    <t>181311103</t>
  </si>
  <si>
    <t>Rozprostření ornice tl vrstvy do 200 mm v rovině nebo ve svahu do 1:5 ručně</t>
  </si>
  <si>
    <t>-1992712477</t>
  </si>
  <si>
    <t>30,528</t>
  </si>
  <si>
    <t>10364101vl</t>
  </si>
  <si>
    <t>zemina pro terénní úpravy -  ornice</t>
  </si>
  <si>
    <t>193724647</t>
  </si>
  <si>
    <t>0,2*30,528*1,6</t>
  </si>
  <si>
    <t>181411131</t>
  </si>
  <si>
    <t>Založení parkového trávníku výsevem plochy do 1000 m2 v rovině a ve svahu do 1:5</t>
  </si>
  <si>
    <t>-468024170</t>
  </si>
  <si>
    <t>00572410</t>
  </si>
  <si>
    <t>osivo směs travní parková</t>
  </si>
  <si>
    <t>kg</t>
  </si>
  <si>
    <t>-409914644</t>
  </si>
  <si>
    <t>30,528*0,03*1,05</t>
  </si>
  <si>
    <t>1814111391.1</t>
  </si>
  <si>
    <t>Trávníku - předseťové přípravy, zálivky hnojení, ošetřování</t>
  </si>
  <si>
    <t>342039453</t>
  </si>
  <si>
    <t>Zakládání</t>
  </si>
  <si>
    <t>212752401</t>
  </si>
  <si>
    <t>Trativod z drenážních trubek korugovaných PE-HD SN 8 perforace 360° včetně lože otevřený výkop DN 100 pro liniové stavby</t>
  </si>
  <si>
    <t>1480781111</t>
  </si>
  <si>
    <t>412,24</t>
  </si>
  <si>
    <t>358235114</t>
  </si>
  <si>
    <t>Bourání stoky kompletní nebo vybourání otvorů ze zdiva cihelného plochy do 4 m2</t>
  </si>
  <si>
    <t>-840214012</t>
  </si>
  <si>
    <t>- Rušené potrubí</t>
  </si>
  <si>
    <t>DN 600/800.....80% cihla</t>
  </si>
  <si>
    <t>((0,2+0,8+0,2)*(0,2+0,6+0,2)-0,6*0,8)*4*(0,8)</t>
  </si>
  <si>
    <t>871395811</t>
  </si>
  <si>
    <t>Bourání stávajícího potrubí z PVC nebo PP DN přes 250 do 400</t>
  </si>
  <si>
    <t>998954632</t>
  </si>
  <si>
    <t>2,5</t>
  </si>
  <si>
    <t>-1668962559</t>
  </si>
  <si>
    <t>(3,14*(0,3+0,105)*(0,3+0,105)-3,14*0,3*0,3)*15</t>
  </si>
  <si>
    <t>0,758*15</t>
  </si>
  <si>
    <t>(3,14*(0,2+0,08)*(0,2+0,08)-3,14*0,2*0,2)*8</t>
  </si>
  <si>
    <t>0,535*8</t>
  </si>
  <si>
    <t>(3,14*(0,2+0,043)*(0,2+0,043)-3,14*0,2*0,2)*21,38</t>
  </si>
  <si>
    <t>(0,12+0,043+0,2)*1,4*21,38</t>
  </si>
  <si>
    <t>(0,2+0,043+0,12)*1,4*(1/2)*21,38</t>
  </si>
  <si>
    <t>-3,14*(0,2+0,043)*(0,2+0,043)*21,38</t>
  </si>
  <si>
    <t>(3,14*(0,15+0,038)*(0,2+0,038)-3,14*0,15*0,15)*3,76</t>
  </si>
  <si>
    <t>(0,12+0,038+0,15)*1,35*3,76</t>
  </si>
  <si>
    <t>(0,15+0,038+0,1)*1,35*(1/2)*3,76</t>
  </si>
  <si>
    <t>-3,14*(0,15+0,038)*(0,15+0,038)*3,76</t>
  </si>
  <si>
    <t>(3,14*(0,125+0,0275)*(0,125+0,0275)-3,14*0,125*0,125)*2</t>
  </si>
  <si>
    <t>(0,12+0,0275+0,125)*1,3*2</t>
  </si>
  <si>
    <t>(0,125+0,0275+0,1)*1,3*(1/2)*2</t>
  </si>
  <si>
    <t>-3,14*(0,125+0,0275)*(0,125+0,0275)*2</t>
  </si>
  <si>
    <t>DN 600/800.....20% beton</t>
  </si>
  <si>
    <t>((0,2+0,8+0,2)*(0,2+0,6+0,2)-0,6*0,8)*4*(0,2)</t>
  </si>
  <si>
    <t>8,5</t>
  </si>
  <si>
    <t>- bourání šachet do hloubky  1 m</t>
  </si>
  <si>
    <t>0,247+(1-0,12-0,6)*(3,14*0,62*0,62-3,14*0,5*0,5)</t>
  </si>
  <si>
    <t>Š21</t>
  </si>
  <si>
    <t>3,2</t>
  </si>
  <si>
    <t>358325114</t>
  </si>
  <si>
    <t>Bourání stoky kompletní nebo vybourání otvorů z železobetonu plochy do 4 m2</t>
  </si>
  <si>
    <t>-391674705</t>
  </si>
  <si>
    <t>0,93</t>
  </si>
  <si>
    <t>978059241</t>
  </si>
  <si>
    <t>Odsekání obkladů stěn z desek z kamene plochy přes 1 m2</t>
  </si>
  <si>
    <t>-1287233170</t>
  </si>
  <si>
    <t>978059311</t>
  </si>
  <si>
    <t>Bourání obkladů dlaždic z čediče plochy přes 1 m2</t>
  </si>
  <si>
    <t>-190162520</t>
  </si>
  <si>
    <t>2,3</t>
  </si>
  <si>
    <t>976083141</t>
  </si>
  <si>
    <t>Vybourání škrabáků, stoupacích želez nebo komínových konzol ze zdiva betonového</t>
  </si>
  <si>
    <t>-2018061370</t>
  </si>
  <si>
    <t>-1154450716</t>
  </si>
  <si>
    <t>977211113</t>
  </si>
  <si>
    <t>Řezání stěnovou pilou betonových nebo ŽB kcí s výztuží průměru do 16 mm hl přes 350 do 420 mm</t>
  </si>
  <si>
    <t>-976857903</t>
  </si>
  <si>
    <t>1,66+1,4+1,66+1,4</t>
  </si>
  <si>
    <t>Vnitrostaveništní doprava suti a vybouraných hmot pro budovy v do 6 m s omezením mechanizace, vodorovně do 50 m</t>
  </si>
  <si>
    <t>996424585</t>
  </si>
  <si>
    <t>2,304*1,95</t>
  </si>
  <si>
    <t>2,5*0,03</t>
  </si>
  <si>
    <t>54,18*2,2</t>
  </si>
  <si>
    <t>0,93*2,4</t>
  </si>
  <si>
    <t>0,169*5</t>
  </si>
  <si>
    <t>0,078*2,3</t>
  </si>
  <si>
    <t>0,0065*7</t>
  </si>
  <si>
    <t>14*0,1</t>
  </si>
  <si>
    <t>-1107505370</t>
  </si>
  <si>
    <t>128,466</t>
  </si>
  <si>
    <t>-1412412874</t>
  </si>
  <si>
    <t>128,466*14</t>
  </si>
  <si>
    <t>-2015907505</t>
  </si>
  <si>
    <t>899910202</t>
  </si>
  <si>
    <t>Výplň potrubí spádem cementopopílkovou suspenzí délky potrubí do 50 m VČETNĚ všech souvisejích úkanů</t>
  </si>
  <si>
    <t>1176513525</t>
  </si>
  <si>
    <t>- Rušené šachty</t>
  </si>
  <si>
    <t>22,315</t>
  </si>
  <si>
    <t>899910212</t>
  </si>
  <si>
    <t>Výplň potrubí pod tlakem cementopopílkovou suspenzí délky potrubí do 50 m VČETNĚ všech souvísejících úkonů</t>
  </si>
  <si>
    <t>144947006</t>
  </si>
  <si>
    <t>- potrubí v šachetním úseku</t>
  </si>
  <si>
    <t>108,4</t>
  </si>
  <si>
    <t>497097257</t>
  </si>
  <si>
    <t>0,1*2,55*(4,95-1,61)</t>
  </si>
  <si>
    <t>0,1*2,55*(53,15-4,95)</t>
  </si>
  <si>
    <t>0,1*2,15*(113,9-3,9-1,95)</t>
  </si>
  <si>
    <t>0,15*3,9*3,9</t>
  </si>
  <si>
    <t>0,15*3,9*3,95</t>
  </si>
  <si>
    <t>0,1*1,6*(123,95-4,6-1,6)</t>
  </si>
  <si>
    <t xml:space="preserve">   0,1*0,5*2*(1)</t>
  </si>
  <si>
    <t>0,15*4,6*4,3</t>
  </si>
  <si>
    <t>0,15*3,2*3,37</t>
  </si>
  <si>
    <t>0,1*1,5*(103,75-1,6)</t>
  </si>
  <si>
    <t xml:space="preserve">  0,1*0,6*2*(2)</t>
  </si>
  <si>
    <t xml:space="preserve">  0,1*0,6*1*(1) </t>
  </si>
  <si>
    <t>0,1*1,4*(6,75+1)</t>
  </si>
  <si>
    <t xml:space="preserve">  0,1*0,7*1*(1)</t>
  </si>
  <si>
    <t xml:space="preserve">  0,1*0,7*2*(1)</t>
  </si>
  <si>
    <t>0,1*1,6*1,8</t>
  </si>
  <si>
    <t>0,1*1,35*2,5</t>
  </si>
  <si>
    <t>0,1*1,35*3,3</t>
  </si>
  <si>
    <t>0,1*1,35*2,2</t>
  </si>
  <si>
    <t>-1401088324</t>
  </si>
  <si>
    <t>82,779</t>
  </si>
  <si>
    <t>-1314122028</t>
  </si>
  <si>
    <t>2042472044</t>
  </si>
  <si>
    <t>0,08*2,55*(4,95-1,61)</t>
  </si>
  <si>
    <t>0,08*2,55*(53,15-4,95)</t>
  </si>
  <si>
    <t>0,08*2,15*(113,9-3,9-1,95)</t>
  </si>
  <si>
    <t>0,1*3,9*3,9</t>
  </si>
  <si>
    <t>0,1*3,9*3,95</t>
  </si>
  <si>
    <t>0,1*4,6*4,3</t>
  </si>
  <si>
    <t>0,1*3,2*3,37</t>
  </si>
  <si>
    <t>45231214V</t>
  </si>
  <si>
    <t>Sedlové lože z betonu prostého na prostředí tř. C 16/20 - X0 - CI 1,0 - Dmax 22 - S1 (ČSN EN 206 - 1) otevřený výkop</t>
  </si>
  <si>
    <t>-1176527330</t>
  </si>
  <si>
    <t>1,3*53,15</t>
  </si>
  <si>
    <t>0,987*113,9</t>
  </si>
  <si>
    <t>865786432</t>
  </si>
  <si>
    <t>(103,75/2,5)*2+14</t>
  </si>
  <si>
    <t>(6,75/2,5)*2</t>
  </si>
  <si>
    <t>(8,91/2,5)*2</t>
  </si>
  <si>
    <t>5922373R</t>
  </si>
  <si>
    <t>800992642</t>
  </si>
  <si>
    <t>97*1,01</t>
  </si>
  <si>
    <t>6*1,01</t>
  </si>
  <si>
    <t>8*1,01</t>
  </si>
  <si>
    <t>452111121</t>
  </si>
  <si>
    <t>Osazení betonových pražců otevřený výkop pl přes 25000 do 50000 mm2</t>
  </si>
  <si>
    <t>-1491259667</t>
  </si>
  <si>
    <t>(53,15/2,5)*2</t>
  </si>
  <si>
    <t>(113,9/2,5)*2</t>
  </si>
  <si>
    <t>(125,78/2,5)*2+12</t>
  </si>
  <si>
    <t>59223734V</t>
  </si>
  <si>
    <t>podkladek pod trouby DN 600-800</t>
  </si>
  <si>
    <t>2120116583</t>
  </si>
  <si>
    <t>91,12*1,01</t>
  </si>
  <si>
    <t>112,624*1,01</t>
  </si>
  <si>
    <t>59223735V</t>
  </si>
  <si>
    <t>podkladek pod trouby DN 1000-1200</t>
  </si>
  <si>
    <t>-1674533722</t>
  </si>
  <si>
    <t>42,52*1,01</t>
  </si>
  <si>
    <t>920240793</t>
  </si>
  <si>
    <t>1+3+2+4</t>
  </si>
  <si>
    <t>PFB.1120100OZ</t>
  </si>
  <si>
    <t>Prstenec šachtový vyrovnávací (OZ) TBW-Q.1 63/4</t>
  </si>
  <si>
    <t>686207123</t>
  </si>
  <si>
    <t>PFB.1120101OZ</t>
  </si>
  <si>
    <t>Prstenec šachtový vyrovnávací (OZ) TBW-Q.1 63/6</t>
  </si>
  <si>
    <t>-800745895</t>
  </si>
  <si>
    <t>3*1,01</t>
  </si>
  <si>
    <t>PFB.1120102OZ</t>
  </si>
  <si>
    <t>Prstenec šachtový vyrovnávací (OZ) TBW-Q.1 63/8</t>
  </si>
  <si>
    <t>-1628829810</t>
  </si>
  <si>
    <t>PFB.1120103OZ</t>
  </si>
  <si>
    <t>Prstenec šachtový vyrovnávací (OZ) TBW-Q.1 63/10</t>
  </si>
  <si>
    <t>-8839207</t>
  </si>
  <si>
    <t>452112122</t>
  </si>
  <si>
    <t>Osazení betonových prstenců nebo rámů v přes 100 do 200 mm pod poklopy a mříže</t>
  </si>
  <si>
    <t>-438787632</t>
  </si>
  <si>
    <t>102</t>
  </si>
  <si>
    <t>PFB.1120104OZ</t>
  </si>
  <si>
    <t>Prstenec šachtový vyrovnávací (OZ) TBW-Q.1 63/12</t>
  </si>
  <si>
    <t>-790682023</t>
  </si>
  <si>
    <t>103</t>
  </si>
  <si>
    <t>564851011</t>
  </si>
  <si>
    <t>Podklad ze štěrkodrtě ŠD plochy do 100 m2 tl 150 mm</t>
  </si>
  <si>
    <t>-768634453</t>
  </si>
  <si>
    <t>104</t>
  </si>
  <si>
    <t>-1298825939</t>
  </si>
  <si>
    <t>797,361</t>
  </si>
  <si>
    <t>105</t>
  </si>
  <si>
    <t>-1637609924</t>
  </si>
  <si>
    <t>Úpravy povrchů, podlahy a osazování výplní</t>
  </si>
  <si>
    <t>106</t>
  </si>
  <si>
    <t>631311214</t>
  </si>
  <si>
    <t>Mazanina tl přes 50 do 80 mm z betonu prostého se zvýšenými nároky na prostředí tř. C 25/30</t>
  </si>
  <si>
    <t>48135203</t>
  </si>
  <si>
    <t>spádová cementová mazani</t>
  </si>
  <si>
    <t>Š 32</t>
  </si>
  <si>
    <t>0,075*(2,5*(2,4+2,704)/2)</t>
  </si>
  <si>
    <t>-0,075*3,14*0,62*0,62</t>
  </si>
  <si>
    <t>Š 34</t>
  </si>
  <si>
    <t>0,075*(2,5*(2,635+2,46)/2)</t>
  </si>
  <si>
    <t>0,075*((2,82*(2,47+2,19)/2)-0,9*0,75*(1/2))</t>
  </si>
  <si>
    <t>0,075*0,45*1,97</t>
  </si>
  <si>
    <t>0,075*(1,8-0,45)*((1,97+1,79)/2)</t>
  </si>
  <si>
    <t>107</t>
  </si>
  <si>
    <t>822492212</t>
  </si>
  <si>
    <t>Montáž potrubí z trub TZH s integrovaným pryžovým těsněním a čedičovou výstelkou otevřený výkop sklon do 20 % DN 1000</t>
  </si>
  <si>
    <t>-23796996</t>
  </si>
  <si>
    <t>53,15</t>
  </si>
  <si>
    <t>108</t>
  </si>
  <si>
    <t>PFB.1022501</t>
  </si>
  <si>
    <t>Trouba hrdlová železobetonová TZH-Q 100/250 CV 120°</t>
  </si>
  <si>
    <t>87734337</t>
  </si>
  <si>
    <t>(53,15/2,5)*1,01</t>
  </si>
  <si>
    <t>109</t>
  </si>
  <si>
    <t>822472212</t>
  </si>
  <si>
    <t>Montáž potrubí z trub TZH s integrovaným pryžovým těsněním a čedičovou výstelkou otevřený výkop sklon do 20 % DN 800</t>
  </si>
  <si>
    <t>-1558842685</t>
  </si>
  <si>
    <t>113,9</t>
  </si>
  <si>
    <t>110</t>
  </si>
  <si>
    <t>PFB.1022401</t>
  </si>
  <si>
    <t>Trouba hrdlová železobetonová TZH-Q 80/250 CV 120°</t>
  </si>
  <si>
    <t>977314251</t>
  </si>
  <si>
    <t>(113,9/2,5)*1,01</t>
  </si>
  <si>
    <t>111</t>
  </si>
  <si>
    <t>8013775</t>
  </si>
  <si>
    <t>D+M spáry mezi skružemi vyplněny vhodnou cementovou maltou např. Ergelit</t>
  </si>
  <si>
    <t>489444493</t>
  </si>
  <si>
    <t>2*3,14*0,5*(21)</t>
  </si>
  <si>
    <t>2*3,14*0,4*(46)</t>
  </si>
  <si>
    <t>112</t>
  </si>
  <si>
    <t>22111R</t>
  </si>
  <si>
    <t>D+M nátěr úchytů anikorozní barvou a vyplnění místa úchytu mazaninou</t>
  </si>
  <si>
    <t>498490606</t>
  </si>
  <si>
    <t>21,5*2</t>
  </si>
  <si>
    <t>46*2</t>
  </si>
  <si>
    <t>113</t>
  </si>
  <si>
    <t>831442121</t>
  </si>
  <si>
    <t>Montáž potrubí z trub kameninových hrdlových s integrovaným těsněním výkop sklon do 20 % DN 600</t>
  </si>
  <si>
    <t>1211421770</t>
  </si>
  <si>
    <t>125,78</t>
  </si>
  <si>
    <t>114</t>
  </si>
  <si>
    <t>59710710</t>
  </si>
  <si>
    <t>trouba kameninová glazovaná DN 600 dl 2,50m spojovací systém C Třída 160</t>
  </si>
  <si>
    <t>2123794148</t>
  </si>
  <si>
    <t>125,78*1,015</t>
  </si>
  <si>
    <t>115</t>
  </si>
  <si>
    <t>837441221</t>
  </si>
  <si>
    <t>Montáž kameninových tvarovek odbočných s integrovaným těsněním otevřený výkop DN 600</t>
  </si>
  <si>
    <t>-488334747</t>
  </si>
  <si>
    <t>116</t>
  </si>
  <si>
    <t>59711820</t>
  </si>
  <si>
    <t>odbočka kameninová glazovaná jednoduchá kolmá DN 600/150 dl 1000mm spojovací systém C/F tř.160/-</t>
  </si>
  <si>
    <t>1499974416</t>
  </si>
  <si>
    <t>6*1,015</t>
  </si>
  <si>
    <t>117</t>
  </si>
  <si>
    <t>831422121</t>
  </si>
  <si>
    <t>Montáž potrubí z trub kameninových hrdlových s integrovaným těsněním výkop sklon do 20 % DN 500</t>
  </si>
  <si>
    <t>1817454767</t>
  </si>
  <si>
    <t>103,75</t>
  </si>
  <si>
    <t>118</t>
  </si>
  <si>
    <t>59710709</t>
  </si>
  <si>
    <t>trouba kameninová glazovaná DN 500 dl 2,50m spojovací systém C Třída 160</t>
  </si>
  <si>
    <t>773665330</t>
  </si>
  <si>
    <t>103,75*1,015</t>
  </si>
  <si>
    <t>119</t>
  </si>
  <si>
    <t>837421221</t>
  </si>
  <si>
    <t>Montáž kameninových tvarovek odbočných s integrovaným těsněním otevřený výkop DN 500</t>
  </si>
  <si>
    <t>1051258197</t>
  </si>
  <si>
    <t>5+2</t>
  </si>
  <si>
    <t>120</t>
  </si>
  <si>
    <t>59711810</t>
  </si>
  <si>
    <t>odbočka kameninová glazovaná jednoduchá kolmá DN 500/150 dl 1000mm spojovací systém C/F tř.160/-</t>
  </si>
  <si>
    <t>-1031515583</t>
  </si>
  <si>
    <t>5*1,015</t>
  </si>
  <si>
    <t>121</t>
  </si>
  <si>
    <t>597118310</t>
  </si>
  <si>
    <t>odbočka kameninová glazovaná jednoduchá kolmá DN 500/200 dl 1000mm spojovací systém C/F tř.160/-</t>
  </si>
  <si>
    <t>425136839</t>
  </si>
  <si>
    <t>122</t>
  </si>
  <si>
    <t>831392121</t>
  </si>
  <si>
    <t>Montáž potrubí z trub kameninových hrdlových s integrovaným těsněním výkop sklon do 20 % DN 400</t>
  </si>
  <si>
    <t>-88712183</t>
  </si>
  <si>
    <t>6,75</t>
  </si>
  <si>
    <t>123</t>
  </si>
  <si>
    <t>59710706</t>
  </si>
  <si>
    <t>trouba kameninová glazovaná DN 400 dl 2,50m spojovací systém C Třída 200</t>
  </si>
  <si>
    <t>928620431</t>
  </si>
  <si>
    <t>6,75*1,015</t>
  </si>
  <si>
    <t>124</t>
  </si>
  <si>
    <t>1468022110</t>
  </si>
  <si>
    <t>8,91</t>
  </si>
  <si>
    <t>125</t>
  </si>
  <si>
    <t>-2077600702</t>
  </si>
  <si>
    <t>8,91*1,015</t>
  </si>
  <si>
    <t>126</t>
  </si>
  <si>
    <t>202115011</t>
  </si>
  <si>
    <t>Jádrový vývrt, těsnění Forscheda, tvarovka DN 150</t>
  </si>
  <si>
    <t>666066946</t>
  </si>
  <si>
    <t>127</t>
  </si>
  <si>
    <t>-517281249</t>
  </si>
  <si>
    <t>horská vpust</t>
  </si>
  <si>
    <t>128</t>
  </si>
  <si>
    <t>871355241</t>
  </si>
  <si>
    <t>Kanalizační potrubí z tvrdého PVC vícevrstvé tuhost třídy SN12 DN 200</t>
  </si>
  <si>
    <t>856082726</t>
  </si>
  <si>
    <t>2,0</t>
  </si>
  <si>
    <t>129</t>
  </si>
  <si>
    <t>877350310</t>
  </si>
  <si>
    <t>Montáž kolen na kanalizačním potrubí z PP nebo tvrdého PVC trub hladkých plnostěnných DN 200</t>
  </si>
  <si>
    <t>2101172083</t>
  </si>
  <si>
    <t>Horská vpust</t>
  </si>
  <si>
    <t>130</t>
  </si>
  <si>
    <t>28617163</t>
  </si>
  <si>
    <t>koleno kanalizační PP SN16 15° DN 200</t>
  </si>
  <si>
    <t>-792074920</t>
  </si>
  <si>
    <t>1*1,015</t>
  </si>
  <si>
    <t>131</t>
  </si>
  <si>
    <t>28617183</t>
  </si>
  <si>
    <t>koleno kanalizační PP SN16 45° DN 200</t>
  </si>
  <si>
    <t>750346648</t>
  </si>
  <si>
    <t>132</t>
  </si>
  <si>
    <t>28611544</t>
  </si>
  <si>
    <t>přechod kanalizační PVC na kameninové hrdlo DN 200</t>
  </si>
  <si>
    <t>-1885215374</t>
  </si>
  <si>
    <t>133</t>
  </si>
  <si>
    <t>HZS1292</t>
  </si>
  <si>
    <t>Hodinová zúčtovací sazba stavební dělník</t>
  </si>
  <si>
    <t>-1127573804</t>
  </si>
  <si>
    <t>- přepojení horské vpustu</t>
  </si>
  <si>
    <t>např. výkop, zásyp a jiná souvisejí činost</t>
  </si>
  <si>
    <t>9,5*2</t>
  </si>
  <si>
    <t>134</t>
  </si>
  <si>
    <t>899623141V</t>
  </si>
  <si>
    <t>Obetonování potrubí nebo zdiva stok betonem prostým tř. C 12/15  X0 - CI 1,0 - Dmax 22 - S1 (ČSN EN 206 - 1) otevřený výkop</t>
  </si>
  <si>
    <t>-1110491035</t>
  </si>
  <si>
    <t>(0,15+0,135+0,3)*1,6*125,78</t>
  </si>
  <si>
    <t>(0,3+0,135+0,15)*(1/2)*1,6*125,78</t>
  </si>
  <si>
    <t>-3,14*(0,3+0,135)*(0,3+0,135)*125,78</t>
  </si>
  <si>
    <t>(0,15+0,072+0,25)*1,5*103,75</t>
  </si>
  <si>
    <t>(0,25+0,072+0,15)*(1/2)*1,5*103,7</t>
  </si>
  <si>
    <t>-3,14*(0,25+0,072)*(0,25+0,072)*103,7</t>
  </si>
  <si>
    <t>(0,1+0,043+0,2)*1,4*6,75</t>
  </si>
  <si>
    <t>(0,2+0,043+0,12)*(1/2)*1,4*6,75</t>
  </si>
  <si>
    <t>-3,14*(0,2+0,043)*(0,2+0,043)*6,75</t>
  </si>
  <si>
    <t>(0,1+0,038+0,15)*1,35*8,91</t>
  </si>
  <si>
    <t>(0,15+0,038+0,1)*1,35*8,91</t>
  </si>
  <si>
    <t>-3,14*(0,15+0,038)*(0,15+0,038)*8,91</t>
  </si>
  <si>
    <t>135</t>
  </si>
  <si>
    <t>Osazení betonových nebo železobetonových dílců pro šachty skruží přechodových</t>
  </si>
  <si>
    <t>-2023694984</t>
  </si>
  <si>
    <t>136</t>
  </si>
  <si>
    <t>BTL.0006185.URS</t>
  </si>
  <si>
    <t>skruž betonová přechodová TBR-Q 625/600/120 SPK 62,5/100x60x12cm</t>
  </si>
  <si>
    <t>-1328022299</t>
  </si>
  <si>
    <t>9*1,01</t>
  </si>
  <si>
    <t>137</t>
  </si>
  <si>
    <t>-1721724686</t>
  </si>
  <si>
    <t>4+3+3+3</t>
  </si>
  <si>
    <t>138</t>
  </si>
  <si>
    <t>PFB.1122173A</t>
  </si>
  <si>
    <t>Skruž výšky 250 mm TBS-Q.1 100/25/10 PS, ocelová stupadla s PE povlakem</t>
  </si>
  <si>
    <t>645312304</t>
  </si>
  <si>
    <t>139</t>
  </si>
  <si>
    <t>PFB.1122183A</t>
  </si>
  <si>
    <t>Skruž výšky 500 mm TBS-Q.1 100/50/10 PS, ocelová stupadla s PE povlakem</t>
  </si>
  <si>
    <t>1571087973</t>
  </si>
  <si>
    <t>140</t>
  </si>
  <si>
    <t>PFB.1122193A</t>
  </si>
  <si>
    <t>Skruž výšky 1000 mm TBS-Q.1 100/100/10 PS, ocelová stupadla s PE povlakem</t>
  </si>
  <si>
    <t>14677082</t>
  </si>
  <si>
    <t>141</t>
  </si>
  <si>
    <t>PFB.1122163J</t>
  </si>
  <si>
    <t>Skruž TBS-Q.1 150/50 PS, ocelová stupadla s PE povlakem</t>
  </si>
  <si>
    <t>-226803270</t>
  </si>
  <si>
    <t>142</t>
  </si>
  <si>
    <t>-530869300</t>
  </si>
  <si>
    <t>1+3</t>
  </si>
  <si>
    <t>143</t>
  </si>
  <si>
    <t>PFB.1121601</t>
  </si>
  <si>
    <t>Deska zákrytováTZK-Q.1 100-63/17</t>
  </si>
  <si>
    <t>-638389889</t>
  </si>
  <si>
    <t>144</t>
  </si>
  <si>
    <t>PFB.1121651</t>
  </si>
  <si>
    <t>Deska přechodováTZK-Q.1 120-100/25 typ Q.1</t>
  </si>
  <si>
    <t>570339853</t>
  </si>
  <si>
    <t>145</t>
  </si>
  <si>
    <t>PFB.1121561</t>
  </si>
  <si>
    <t>Deska přechodováTZK-Q.1 150-100/25 typ Q.1</t>
  </si>
  <si>
    <t>-772401764</t>
  </si>
  <si>
    <t>146</t>
  </si>
  <si>
    <t>-412460416</t>
  </si>
  <si>
    <t>1+1+1+2+1+1+2</t>
  </si>
  <si>
    <t>147</t>
  </si>
  <si>
    <t>PFB.1135105R</t>
  </si>
  <si>
    <t>Dno jednolité šachtové  - VÝROBA NA ZAKÁZKU TBZ-Q.1 100/725 KOM tl. 150 mm</t>
  </si>
  <si>
    <t>695482813</t>
  </si>
  <si>
    <t>148</t>
  </si>
  <si>
    <t>PFB.1135102R</t>
  </si>
  <si>
    <t xml:space="preserve">Dno jednolité šachtové - VÝROBA NA ZAKÁZKU TBZ-Q.1 100/575 KOM tl. 150 mm </t>
  </si>
  <si>
    <t>-1047442523</t>
  </si>
  <si>
    <t>149</t>
  </si>
  <si>
    <t>PFB.1135601R</t>
  </si>
  <si>
    <t>Dno jednolité šachtové  - VÝROBA NA ZAKÁZKU TBZ-Q.1 120/1005 KOM</t>
  </si>
  <si>
    <t>-889816023</t>
  </si>
  <si>
    <t>PFB.1135651R</t>
  </si>
  <si>
    <t xml:space="preserve">Dno jednolité šachtové  - VÝROBA NA ZAKÁZKU TBZ-Q.1 150/1388 KOM </t>
  </si>
  <si>
    <t>-334342501</t>
  </si>
  <si>
    <t>151</t>
  </si>
  <si>
    <t>PFB.1135651V</t>
  </si>
  <si>
    <t xml:space="preserve">Dno jednolité šachtové  - VÝROBA NA ZAKÁZKU TBZ-Q.1 150/1288 KOM </t>
  </si>
  <si>
    <t>-298027296</t>
  </si>
  <si>
    <t>152</t>
  </si>
  <si>
    <t>PFB.1135106R</t>
  </si>
  <si>
    <t>Dno jednolité šachtové  - VÝROBA NA ZAKÁZKU TBZ-Q.1 100/875 KOM tl. 250 mm</t>
  </si>
  <si>
    <t>1575388042</t>
  </si>
  <si>
    <t>153</t>
  </si>
  <si>
    <t>PFB.1135105V</t>
  </si>
  <si>
    <t>Dno jednolité šachtové  - VÝROBA NA ZAKÁZKU TBZ-Q.1 100/775 KOM tl. 250 mm</t>
  </si>
  <si>
    <t>-2090270904</t>
  </si>
  <si>
    <t>154</t>
  </si>
  <si>
    <t>PFB.0006002OZ</t>
  </si>
  <si>
    <t>Těsnění elastomerové pro spojení šachtových dílů  EMT DN 1000</t>
  </si>
  <si>
    <t>11102339</t>
  </si>
  <si>
    <t>(1+1+3)*1,01</t>
  </si>
  <si>
    <t>19*1,01</t>
  </si>
  <si>
    <t>155</t>
  </si>
  <si>
    <t>PFB.0006003OZ</t>
  </si>
  <si>
    <t>Těsnění elastomerové pro spojení šachtových dílů  EMT DN 1200</t>
  </si>
  <si>
    <t>1968646052</t>
  </si>
  <si>
    <t>156</t>
  </si>
  <si>
    <t>PFB.0006004OZ</t>
  </si>
  <si>
    <t>Těsnění elastomerové pro spojení šachtových dílů  EMT DN 1500</t>
  </si>
  <si>
    <t>1854833817</t>
  </si>
  <si>
    <t>157</t>
  </si>
  <si>
    <t>2125265841</t>
  </si>
  <si>
    <t>2*3,14*0,5*24</t>
  </si>
  <si>
    <t>2*3,14*0,6*1</t>
  </si>
  <si>
    <t>2*3,14*0,75*6</t>
  </si>
  <si>
    <t>158</t>
  </si>
  <si>
    <t>89442318R</t>
  </si>
  <si>
    <t>Osaz. bet. dílců šachet, dna, na kroužek, do 23,0 t</t>
  </si>
  <si>
    <t>269224701</t>
  </si>
  <si>
    <t>159</t>
  </si>
  <si>
    <t>Š32DNO</t>
  </si>
  <si>
    <t xml:space="preserve">TBZ 290/250/255 V2x80 Bet CV, V40 kam, vzor Brno + NS + skluz, tl. stěny 200 mm, beton C 40/50 </t>
  </si>
  <si>
    <t>-2087747692</t>
  </si>
  <si>
    <t>viz. výkres SO301.05.2</t>
  </si>
  <si>
    <t>160</t>
  </si>
  <si>
    <t>Š34DNO</t>
  </si>
  <si>
    <t xml:space="preserve">TBZ 270/250/255 V80 Bet CV, V60 kam, V80 otvor, vzor Brno + NS + skluz, tl. stěny 200 mm, beton C 40/50 </t>
  </si>
  <si>
    <t>916077739</t>
  </si>
  <si>
    <t>viz. výkres SO301.05.3</t>
  </si>
  <si>
    <t>161</t>
  </si>
  <si>
    <t>Š35DNO</t>
  </si>
  <si>
    <t xml:space="preserve">TBZ 280/250/275 V60/60/60/30/30 kam, vzor Brno + NS + skluz, tl. stěny 200 mm, beton C 40/50 </t>
  </si>
  <si>
    <t>1589012796</t>
  </si>
  <si>
    <t>viz. výkres SO301.05.4</t>
  </si>
  <si>
    <t>162</t>
  </si>
  <si>
    <t>Š37DNO</t>
  </si>
  <si>
    <t xml:space="preserve">TBZ 200/180/230 V60/50/30 kam, vzor Brno + NS + skluz, tl. stěny 200 mm, beton C 40/50 </t>
  </si>
  <si>
    <t>1587119755</t>
  </si>
  <si>
    <t>viz. výkres SO301.05.5</t>
  </si>
  <si>
    <t>163</t>
  </si>
  <si>
    <t>89442314R</t>
  </si>
  <si>
    <t>Osaz. bet. dílců šachet, stropní dílec, do 5,0 t</t>
  </si>
  <si>
    <t>-1892556572</t>
  </si>
  <si>
    <t>164</t>
  </si>
  <si>
    <t>Š32DESKA</t>
  </si>
  <si>
    <t>TZK 290/250/25 V 100 falc, beton C 40/50</t>
  </si>
  <si>
    <t>-371192805</t>
  </si>
  <si>
    <t>165</t>
  </si>
  <si>
    <t>Š34DESKA</t>
  </si>
  <si>
    <t>1350679292</t>
  </si>
  <si>
    <t>166</t>
  </si>
  <si>
    <t>Š35DESKA</t>
  </si>
  <si>
    <t>TZK 280/250/25 V 100 falc, beton C 40/50</t>
  </si>
  <si>
    <t>-1331778310</t>
  </si>
  <si>
    <t>167</t>
  </si>
  <si>
    <t>Š37DESKA</t>
  </si>
  <si>
    <t>TZK 200/180/25 V 100 falc, beton C 40/50</t>
  </si>
  <si>
    <t>579300496</t>
  </si>
  <si>
    <t>168</t>
  </si>
  <si>
    <t>971766719</t>
  </si>
  <si>
    <t>169</t>
  </si>
  <si>
    <t>-1977072667</t>
  </si>
  <si>
    <t>170</t>
  </si>
  <si>
    <t>899485</t>
  </si>
  <si>
    <t>Š21   D+M úprava revizní šachty</t>
  </si>
  <si>
    <t>-1857750196</t>
  </si>
  <si>
    <t>v ceně pložky:</t>
  </si>
  <si>
    <t>- zapravení otvoru nového potrubí  vodostavebním</t>
  </si>
  <si>
    <t>betonem C 25/30 XA2, XF2, XD1, XC2</t>
  </si>
  <si>
    <t>- utěsnění otvoru plošné aplikace sananční malty</t>
  </si>
  <si>
    <t xml:space="preserve"> např. Egelit + bobtnavý posek</t>
  </si>
  <si>
    <t>- vybetonování nové části kynety dna RŠ - 1/2 DN</t>
  </si>
  <si>
    <t>vodostavebním betonem C 25/30 XA2, XF2, XD1, XC2</t>
  </si>
  <si>
    <t>- osazení čedičového obkladu (kyneta)  a dlažba (nástupnice)</t>
  </si>
  <si>
    <t>- zapravení spáry sanační maltou např. Ergelit</t>
  </si>
  <si>
    <t>- umití stěn, stropu a vlezu tlakovou vodou</t>
  </si>
  <si>
    <t xml:space="preserve">- zapravení stěn, strop a vlezu sanační maltou </t>
  </si>
  <si>
    <t xml:space="preserve">  např. Ergelit do tl. 10 mm</t>
  </si>
  <si>
    <t>viz. výkres SO 301.050.1</t>
  </si>
  <si>
    <t>171</t>
  </si>
  <si>
    <t>899501411</t>
  </si>
  <si>
    <t>Stupadla do šachet ocelová PE povlak vidlicová s vysekáním otvoru v betonu</t>
  </si>
  <si>
    <t>1896950905</t>
  </si>
  <si>
    <t>172</t>
  </si>
  <si>
    <t>919735111</t>
  </si>
  <si>
    <t>Řezání stávajícího živičného krytu hl do 50 mm</t>
  </si>
  <si>
    <t>-2039211742</t>
  </si>
  <si>
    <t>2,55+(4,95-1,61)*2</t>
  </si>
  <si>
    <t>(53,15-4,95)*2</t>
  </si>
  <si>
    <t>(2,55-2,15)+(113,9-3,9-1,95)*2</t>
  </si>
  <si>
    <t>3,9*4-2,15*2</t>
  </si>
  <si>
    <t>3,9*2+3,95*2-2,14*2</t>
  </si>
  <si>
    <t>(2,15-1,6)+(123,95-4,6-1,6)*2</t>
  </si>
  <si>
    <t xml:space="preserve">   0,5*2+2</t>
  </si>
  <si>
    <t>4,6*2+4,3*2-1,6*2</t>
  </si>
  <si>
    <t>3,2*2+3,37*2-1,6*2</t>
  </si>
  <si>
    <t>(1,6-1,5)+(103,75-1,6)*2</t>
  </si>
  <si>
    <t xml:space="preserve">  (0,6*2)*2+2*2</t>
  </si>
  <si>
    <t xml:space="preserve">  0,6+1</t>
  </si>
  <si>
    <t>(1,5-1,4)+(6,75+1-4,12)*2</t>
  </si>
  <si>
    <t xml:space="preserve">  0,7+1</t>
  </si>
  <si>
    <t>1,35+2,5*2</t>
  </si>
  <si>
    <t>1,35+3,3*2</t>
  </si>
  <si>
    <t>1,35+2,2*2</t>
  </si>
  <si>
    <t>1,6*4</t>
  </si>
  <si>
    <t>173</t>
  </si>
  <si>
    <t>926133294</t>
  </si>
  <si>
    <t>1010,174</t>
  </si>
  <si>
    <t>174</t>
  </si>
  <si>
    <t>-820853321</t>
  </si>
  <si>
    <t>1010,174*14</t>
  </si>
  <si>
    <t>175</t>
  </si>
  <si>
    <t>1725346258</t>
  </si>
  <si>
    <t>1010,174-78,141</t>
  </si>
  <si>
    <t>176</t>
  </si>
  <si>
    <t>-348006326</t>
  </si>
  <si>
    <t>2,062+76,079</t>
  </si>
  <si>
    <t>177</t>
  </si>
  <si>
    <t>1573862367</t>
  </si>
  <si>
    <t>SO302 - Domovní přípojky</t>
  </si>
  <si>
    <t>113107131</t>
  </si>
  <si>
    <t>Odstranění podkladu z betonu prostého tl přes 100 do 150 mm ručně</t>
  </si>
  <si>
    <t>2030233162</t>
  </si>
  <si>
    <t>beton</t>
  </si>
  <si>
    <t>1,3*11,97</t>
  </si>
  <si>
    <t>113106121</t>
  </si>
  <si>
    <t>Rozebrání dlažeb z betonových nebo kamenných dlaždic komunikací pro pěší ručně</t>
  </si>
  <si>
    <t>-1433620075</t>
  </si>
  <si>
    <t>betonová dlažba 30x30</t>
  </si>
  <si>
    <t>1,3*1,81</t>
  </si>
  <si>
    <t>113106123</t>
  </si>
  <si>
    <t>Rozebrání dlažeb ze zámkových dlaždic komunikací pro pěší ručně</t>
  </si>
  <si>
    <t>1140531504</t>
  </si>
  <si>
    <t>zámková dlažba</t>
  </si>
  <si>
    <t>1,3*4,83</t>
  </si>
  <si>
    <t>1395040495</t>
  </si>
  <si>
    <t>15,561</t>
  </si>
  <si>
    <t>1,3*23,74</t>
  </si>
  <si>
    <t>113107123</t>
  </si>
  <si>
    <t>Odstranění podkladu z kameniva drceného tl přes 200 do 300 mm ručně</t>
  </si>
  <si>
    <t>320011162</t>
  </si>
  <si>
    <t>6,279</t>
  </si>
  <si>
    <t>2,353</t>
  </si>
  <si>
    <t>16,874</t>
  </si>
  <si>
    <t>113106171</t>
  </si>
  <si>
    <t>Rozebrání dlažeb vozovek ze zámkové dlažby s ložem z kameniva ručně</t>
  </si>
  <si>
    <t>-458418673</t>
  </si>
  <si>
    <t>zámková dlažba sjezd</t>
  </si>
  <si>
    <t>1,3*12,98</t>
  </si>
  <si>
    <t>113107341</t>
  </si>
  <si>
    <t>Odstranění podkladu živičného tl 50 mm strojně pl do 50 m2</t>
  </si>
  <si>
    <t>1404471409</t>
  </si>
  <si>
    <t>asfaltová vozovka + místní komunikace</t>
  </si>
  <si>
    <t>1,3*(80,9+2,54)</t>
  </si>
  <si>
    <t>afaltový chodník</t>
  </si>
  <si>
    <t>1,3*18,4</t>
  </si>
  <si>
    <t>113106183</t>
  </si>
  <si>
    <t>Rozebrání dlažeb vozovek z velkých kostek s ložem z kameniva strojně pl do 50 m2</t>
  </si>
  <si>
    <t>-985266080</t>
  </si>
  <si>
    <t>108,472</t>
  </si>
  <si>
    <t>-770177298</t>
  </si>
  <si>
    <t>23,92</t>
  </si>
  <si>
    <t>113107325</t>
  </si>
  <si>
    <t>Odstranění podkladu z kameniva drceného tl přes 400 do 500 mm strojně pl do 50 m2</t>
  </si>
  <si>
    <t>1952887753</t>
  </si>
  <si>
    <t>113202111</t>
  </si>
  <si>
    <t>Vytrhání obrub krajníků obrubníků stojatých</t>
  </si>
  <si>
    <t>-2093972155</t>
  </si>
  <si>
    <t>38+2</t>
  </si>
  <si>
    <t>113204111</t>
  </si>
  <si>
    <t>Vytrhání obrub záhonových</t>
  </si>
  <si>
    <t>172549393</t>
  </si>
  <si>
    <t>-867516465</t>
  </si>
  <si>
    <t>1,3*68,25</t>
  </si>
  <si>
    <t>1,5*1,5</t>
  </si>
  <si>
    <t>-477721703</t>
  </si>
  <si>
    <t>deštové vody</t>
  </si>
  <si>
    <t>24*7*6</t>
  </si>
  <si>
    <t>-124641411</t>
  </si>
  <si>
    <t>6*24</t>
  </si>
  <si>
    <t>872244059</t>
  </si>
  <si>
    <t>806692682</t>
  </si>
  <si>
    <t>12910919</t>
  </si>
  <si>
    <t>1,3*1</t>
  </si>
  <si>
    <t>1,3*15</t>
  </si>
  <si>
    <t>-1826535745</t>
  </si>
  <si>
    <t>1,3*1,6</t>
  </si>
  <si>
    <t>1897996693</t>
  </si>
  <si>
    <t>1,3*92</t>
  </si>
  <si>
    <t>-1577472544</t>
  </si>
  <si>
    <t>2*92</t>
  </si>
  <si>
    <t>474613977</t>
  </si>
  <si>
    <t>63268513</t>
  </si>
  <si>
    <t>92*2*1,01</t>
  </si>
  <si>
    <t>-118168029</t>
  </si>
  <si>
    <t>92*1,01</t>
  </si>
  <si>
    <t>-707722301</t>
  </si>
  <si>
    <t>627,097</t>
  </si>
  <si>
    <t>-646753672</t>
  </si>
  <si>
    <t>výkop 9 sond</t>
  </si>
  <si>
    <t>1,1*2*3*(9)</t>
  </si>
  <si>
    <t>"tř. 2 z 35%"59,4*0,35</t>
  </si>
  <si>
    <t>-1165052843</t>
  </si>
  <si>
    <t>"tř. 3 z 45%"59,4*0,45</t>
  </si>
  <si>
    <t>1690897403</t>
  </si>
  <si>
    <t>"tř. 4 z 20%"59,4*0,20</t>
  </si>
  <si>
    <t>-1941557581</t>
  </si>
  <si>
    <t>jednotná přípojka č.p. 527</t>
  </si>
  <si>
    <t>((2,92+2,8)/2)*1,3*(5,63+4,41)</t>
  </si>
  <si>
    <t>deštová přípojka  č.p. 516</t>
  </si>
  <si>
    <t>((2,94+2,02)/2)*1,3*(4,33+4,24)</t>
  </si>
  <si>
    <t>deštová přípojka č.p. 516a</t>
  </si>
  <si>
    <t>((2,91+1,92)/2)*1,3*(4,31+3,31+1,81)</t>
  </si>
  <si>
    <t>deštová přípojka č.p. 493</t>
  </si>
  <si>
    <t>((2,98+2,74)/2)*1,3*(3,36+4,3+3,71)</t>
  </si>
  <si>
    <t>jednotnotná přípojka č.p. 498</t>
  </si>
  <si>
    <t>((2,97+2,12)/2)*1,3*(2,77+8,26+7,68)</t>
  </si>
  <si>
    <t>jednotná přípojka KN p.č. 438/2</t>
  </si>
  <si>
    <t>((3,09+2,94)/2)*1,3*(3,5+4,02)</t>
  </si>
  <si>
    <t>jednotná přípojka KN 442/4</t>
  </si>
  <si>
    <t>((3,1+2,95)/2)*1,3*(3,62+4,1)</t>
  </si>
  <si>
    <t>jednotá přípojka KN 443/3</t>
  </si>
  <si>
    <t>((3,09+2,32)/2)*1,3*(4,35+8,48)</t>
  </si>
  <si>
    <t>jednotná přípojka č.p. 1143</t>
  </si>
  <si>
    <t>((3,19+2,08)/2)*1,3*(4,3+8,74)</t>
  </si>
  <si>
    <t>jednotná přípojka č.p. 1150</t>
  </si>
  <si>
    <t>((3,25+2,51)/2)*1,3*(4,54+8,93)</t>
  </si>
  <si>
    <t>jednotá přípojka ČS Polní</t>
  </si>
  <si>
    <t>((3,16+2,22)/2)*1,3*(4,99+3,94+1,26)</t>
  </si>
  <si>
    <t>deštová přípojka p.č. 535/2</t>
  </si>
  <si>
    <t>((3,98+1,87)/2)*1,3*(0,77+2,54+1,7+1,93)</t>
  </si>
  <si>
    <t>deštová přípojka p.č. 692a</t>
  </si>
  <si>
    <t>((3,88+1,84)/2)*1,3*(1,96+4,7)</t>
  </si>
  <si>
    <t>jednotná přípojka p.č. 692b</t>
  </si>
  <si>
    <t>((3,88+1,81)/2)*1,3*(2,59+4,08)</t>
  </si>
  <si>
    <t>jednotná přípojka p.č. 692c</t>
  </si>
  <si>
    <t>((3,69+1,62)/2)*1,3*(3,08+3,72)</t>
  </si>
  <si>
    <t>deštová přípojka p.č. 692d</t>
  </si>
  <si>
    <t>((3,53+1,51)/2)*1,3*(1,24+3,8+2,9)</t>
  </si>
  <si>
    <t>deštová přípojka p.č. 529/1</t>
  </si>
  <si>
    <t>((3,24+1,28)/2)*1,3*(1,39+3,41+1,99)</t>
  </si>
  <si>
    <t>jednotná přípojka ČS Masarykova</t>
  </si>
  <si>
    <t>((3,22+3,02)/2)*1,3*(5,23+7,88+1,64)</t>
  </si>
  <si>
    <t>3,02*1,5*1,5</t>
  </si>
  <si>
    <t>deštová přípojka č.p. 221a</t>
  </si>
  <si>
    <t>((2,99+1,56)/2)*1,3*(1,61+3,61+1,01)</t>
  </si>
  <si>
    <t>jednotná přípojka č.p. 221b</t>
  </si>
  <si>
    <t>((2,9+1,89)/2)*1,3*(1,67+1,03)</t>
  </si>
  <si>
    <t>jednotná přípojka č.p. 1027</t>
  </si>
  <si>
    <t>((2,84+2,52)/2)*1,3*(4,68+0,99)</t>
  </si>
  <si>
    <t>jednotná přípojka č.p.  221c</t>
  </si>
  <si>
    <t>((2,75+1,5)/2)*1,3*(1,88+1,12)</t>
  </si>
  <si>
    <t>jednotná přípojka č.p. 1026</t>
  </si>
  <si>
    <t>((2,59+2,08)/2)*1,3*(4,45+1,92+4,63)</t>
  </si>
  <si>
    <t>jednotná přípojka č.p. 1025</t>
  </si>
  <si>
    <t>((2,44+2,09)/2)*1,3*(4,65+1,72+4,83)</t>
  </si>
  <si>
    <t>-(0,04+0,12+0,5)*1,3*(80,9+2,54)</t>
  </si>
  <si>
    <t>-0,2*1,3*68,25</t>
  </si>
  <si>
    <t>-0,2*1,5*1,5</t>
  </si>
  <si>
    <t>-(0,05+0,15)*1,3*18,4</t>
  </si>
  <si>
    <t>-(0,06+0,04+0,23)*1,3*4,83</t>
  </si>
  <si>
    <t>-(0,03+0,04+0,23)*1,3*1,81</t>
  </si>
  <si>
    <t>-(0,15+0,15)*1,3*11,97</t>
  </si>
  <si>
    <t>-(0,08+0,04+0,23)*1,3*12,98</t>
  </si>
  <si>
    <t>-0,15*1,3*23,74</t>
  </si>
  <si>
    <t>bourání + vzduch</t>
  </si>
  <si>
    <t>DN 100</t>
  </si>
  <si>
    <t>-0,6*0,6*5</t>
  </si>
  <si>
    <t>-(3,14*(0,075+0,015)*(0,075+0,015))*47,9</t>
  </si>
  <si>
    <t>-0,18*0,6*47,9</t>
  </si>
  <si>
    <t>-(3,14*(0,01+0,021)*(0,01+0,021))*10,84</t>
  </si>
  <si>
    <t>-0,23*0,6*10,84</t>
  </si>
  <si>
    <t>zrušená šachta</t>
  </si>
  <si>
    <t>-0,6*((3,14*0,42*0,42+3,14*0,62*0,62)/2)</t>
  </si>
  <si>
    <t>-(0,5+1)*3,14*0,62*0,62</t>
  </si>
  <si>
    <t>-0,73*3,14*0,7*0,7</t>
  </si>
  <si>
    <t>-7,35</t>
  </si>
  <si>
    <t>Zrušená kanalizace vyplěná KOPOSEM</t>
  </si>
  <si>
    <t>kříží výkop</t>
  </si>
  <si>
    <t>DN 600.....2x.....zasahuje do výkopu z 1/2</t>
  </si>
  <si>
    <t>-3,14*(0,3+0,105)*(0,3+0,105)*1,3*(2)*(1/2)</t>
  </si>
  <si>
    <t>-0,758*1,3*(2)*(1/2)</t>
  </si>
  <si>
    <t>DN 600.....1x.....zasahuje do výkopu z 3/4</t>
  </si>
  <si>
    <t>-3,14*(0,3+0,105)*(0,3+0,105)*1,3*(1)*(3/4)</t>
  </si>
  <si>
    <t>-0,758*1,3*(1)*(3/4)</t>
  </si>
  <si>
    <t>DN 600.....1x.....zasahuje ze 100%</t>
  </si>
  <si>
    <t>-3,14*(0,3+0,105)*(0,3+0,105)*1,3*(1)</t>
  </si>
  <si>
    <t>-0,758*1,3*(1)</t>
  </si>
  <si>
    <t>DN 400.....5x....zasahuje do výkopu z 1/2</t>
  </si>
  <si>
    <t>-(0,12+0,043+0,2)*1,3*(5)*(1/2)</t>
  </si>
  <si>
    <t>-(0,2+0,043+0,12)*1,3*(1/2)*(5)*(1/2)</t>
  </si>
  <si>
    <t>DN 250.....2x......zasahuje ze 100%</t>
  </si>
  <si>
    <t>-(0,12+0,0275+0,125)*1,3*(2)</t>
  </si>
  <si>
    <t>-(0,125+0,0275+0,1)*1,3*(1/2)*(2)</t>
  </si>
  <si>
    <t>"tř. 2 z 35%"627,097*0,35</t>
  </si>
  <si>
    <t>1416232543</t>
  </si>
  <si>
    <t>"tř. 3 z 45%"627,097*0,45</t>
  </si>
  <si>
    <t>2071317497</t>
  </si>
  <si>
    <t>"tř. 4 z 20%"627,097*0,20</t>
  </si>
  <si>
    <t>-107584233</t>
  </si>
  <si>
    <t>2*3*2*(9)</t>
  </si>
  <si>
    <t>-845241515</t>
  </si>
  <si>
    <t>-678165988</t>
  </si>
  <si>
    <t>1,1*2*3*9</t>
  </si>
  <si>
    <t>-1628617035</t>
  </si>
  <si>
    <t>59,4</t>
  </si>
  <si>
    <t>68053499</t>
  </si>
  <si>
    <t>((2,92+2,8)/2)*(5,63+4,41)*2</t>
  </si>
  <si>
    <t>((2,94+2,02)/2)*(4,33+4,24)*2</t>
  </si>
  <si>
    <t>((2,91+1,92)/2)*(4,31+3,31+1,81)*2</t>
  </si>
  <si>
    <t>((2,98+2,74)/2)*(3,36+4,3+3,71)*2</t>
  </si>
  <si>
    <t>((2,97+2,12)/2)*(2,77+8,26+7,68)*2</t>
  </si>
  <si>
    <t>((3,09+2,94)/2)*(3,5+4,02)*2</t>
  </si>
  <si>
    <t>((3,1+2,95)/2)*(3,62+4,1)*2</t>
  </si>
  <si>
    <t>((3,09+2,32)/2)*(4,35+8,48)*2</t>
  </si>
  <si>
    <t>((3,19+2,08)/2)*(4,3+8,74)*2</t>
  </si>
  <si>
    <t>((3,25+2,51)/2)*(4,54+8,93)*2</t>
  </si>
  <si>
    <t>((3,16+2,22)/2)*(4,99+3,94+1,26)*2</t>
  </si>
  <si>
    <t>((3,98+1,87)/2)*(0,77+2,54+1,7+1,93)*2</t>
  </si>
  <si>
    <t>((3,88+1,84)/2)*(1,96+4,7)*2</t>
  </si>
  <si>
    <t>((3,88+1,81)/2)*(2,59+4,08)*2</t>
  </si>
  <si>
    <t>((3,69+1,62)/2)*(3,08+3,72)*2</t>
  </si>
  <si>
    <t>((3,53+1,51)/2)*(1,24+3,8+2,9)*2</t>
  </si>
  <si>
    <t>((3,24+1,28)/2)*(1,39+3,41+1,99)*2</t>
  </si>
  <si>
    <t>((3,22+3,02)/2)*(5,23+7,88+1,64)*2</t>
  </si>
  <si>
    <t>3,02*1,5*2</t>
  </si>
  <si>
    <t>((2,99+1,56)/2)*(1,61+3,61+1,01)*2</t>
  </si>
  <si>
    <t>((2,9+1,89)/2)*(1,67+1,03)*2</t>
  </si>
  <si>
    <t>((2,84+2,52)/2)*(4,68+0,99)*2</t>
  </si>
  <si>
    <t>((2,75+1,5)/2)*(1,88+1,12)*2</t>
  </si>
  <si>
    <t>((2,59+2,08)/2)*(4,45+1,92+4,63)*2</t>
  </si>
  <si>
    <t>((2,44+2,09)/2)*(4,65+1,72+4,83)*2</t>
  </si>
  <si>
    <t>1811100700</t>
  </si>
  <si>
    <t>1179,435</t>
  </si>
  <si>
    <t>1236427310</t>
  </si>
  <si>
    <t>219,484</t>
  </si>
  <si>
    <t>282,194</t>
  </si>
  <si>
    <t>0,2*90,975</t>
  </si>
  <si>
    <t>-809339262</t>
  </si>
  <si>
    <t>519,873*5</t>
  </si>
  <si>
    <t>2004459001</t>
  </si>
  <si>
    <t>125,419</t>
  </si>
  <si>
    <t>-1788912950</t>
  </si>
  <si>
    <t>125,419*5</t>
  </si>
  <si>
    <t>2119883002</t>
  </si>
  <si>
    <t>219,484+282,194+125,419</t>
  </si>
  <si>
    <t>18,195</t>
  </si>
  <si>
    <t>-1018405703</t>
  </si>
  <si>
    <t>"80%"627,097*0,8</t>
  </si>
  <si>
    <t>292666946</t>
  </si>
  <si>
    <t>"20%"627,097*0,2</t>
  </si>
  <si>
    <t>1258843344</t>
  </si>
  <si>
    <t xml:space="preserve">- zásyp ručně kopaných sond </t>
  </si>
  <si>
    <t xml:space="preserve">  původním vytěženým materiálem</t>
  </si>
  <si>
    <t>-1188010843</t>
  </si>
  <si>
    <t>767,539</t>
  </si>
  <si>
    <t>-0,05*1,3*(80,9+2,54)</t>
  </si>
  <si>
    <t>-(0,03+0,03+0,24)*1,3*1,81</t>
  </si>
  <si>
    <t>-(0,08+0,05+0,22)*1,3*12,98</t>
  </si>
  <si>
    <t>-(0,1+0,021+0,1)*1,3*45,35</t>
  </si>
  <si>
    <t>-(0,1+0,021+0,1)*1,3*(1/2)*45,35</t>
  </si>
  <si>
    <t>-(0,1+0,018+0,075)*1,3*181,09</t>
  </si>
  <si>
    <t>-(0,075+0,018+0,1)*1,3*(1/2)*181,09</t>
  </si>
  <si>
    <t>-11,44*0,6*0,6</t>
  </si>
  <si>
    <t>podkladní beton</t>
  </si>
  <si>
    <t>-29,663</t>
  </si>
  <si>
    <t>šachta</t>
  </si>
  <si>
    <t>-0,1*3,14*0,42*0,42</t>
  </si>
  <si>
    <t>-(0,25+1)*3,14*0,62*0,62</t>
  </si>
  <si>
    <t>-(0,575+0,2)*3,14*0,75*0,75</t>
  </si>
  <si>
    <t>1335588243</t>
  </si>
  <si>
    <t>566,553*1,1*1,05*1,8</t>
  </si>
  <si>
    <t>854523046</t>
  </si>
  <si>
    <t>566,553*1,1*1,05</t>
  </si>
  <si>
    <t>1124593105</t>
  </si>
  <si>
    <t>672,564</t>
  </si>
  <si>
    <t>1401131903</t>
  </si>
  <si>
    <t>90,975</t>
  </si>
  <si>
    <t>423110437</t>
  </si>
  <si>
    <t>0,2*90,975*1,6</t>
  </si>
  <si>
    <t>1138550905</t>
  </si>
  <si>
    <t>640785340</t>
  </si>
  <si>
    <t>90,975*0,03*1,05</t>
  </si>
  <si>
    <t>-1175024454</t>
  </si>
  <si>
    <t>-166798634</t>
  </si>
  <si>
    <t>0,6*0,6*5</t>
  </si>
  <si>
    <t>-3,14*0,05*0,05*5</t>
  </si>
  <si>
    <t>(3,14*(0,075+0,015)*(0,075+0,015)-3,14*0,075*0,075)*47,9</t>
  </si>
  <si>
    <t>0,18*0,6*47,9</t>
  </si>
  <si>
    <t>(3,14*(0,01+0,021)*(0,01+0,021)-3,14*0,01*0,01)*10,84</t>
  </si>
  <si>
    <t>0,23*0,6*10,84</t>
  </si>
  <si>
    <t>0,247+0,211+0,422+0,685</t>
  </si>
  <si>
    <t>7,35</t>
  </si>
  <si>
    <t>3,14*(0,3+0,105)*(0,3+0,105)*1,3*(2)*(1/2)</t>
  </si>
  <si>
    <t>0,758*1,3*(2)*(1/2)</t>
  </si>
  <si>
    <t>3,14*(0,3+0,105)*(0,3+0,105)*1,3*(1)*(3/4)</t>
  </si>
  <si>
    <t>0,758*1,3*(1)*(3/4)</t>
  </si>
  <si>
    <t>3,14*(0,3+0,105)*(0,3+0,105)*1,3*(1)</t>
  </si>
  <si>
    <t>0,758*1,3*(1)</t>
  </si>
  <si>
    <t>(0,12+0,043+0,2)*1,3*(5)*(1/2)</t>
  </si>
  <si>
    <t>(0,2+0,043+0,12)*1,3*(1/2)*(5)*(1/2)</t>
  </si>
  <si>
    <t>(0,12+0,0275+0,125)*1,3*(2)</t>
  </si>
  <si>
    <t>(0,125+0,0275+0,1)*1,3*(1/2)*(2)</t>
  </si>
  <si>
    <t>96902111V</t>
  </si>
  <si>
    <t>Vybourání  litinového potrubí do DN 100</t>
  </si>
  <si>
    <t>-1135853509</t>
  </si>
  <si>
    <t>89930181V</t>
  </si>
  <si>
    <t>Demontáž lapače splaveni DN 100</t>
  </si>
  <si>
    <t>-1396642231</t>
  </si>
  <si>
    <t>335687862</t>
  </si>
  <si>
    <t>-774671901</t>
  </si>
  <si>
    <t>25,104*2,2</t>
  </si>
  <si>
    <t>0,038*3</t>
  </si>
  <si>
    <t>0,0215*3</t>
  </si>
  <si>
    <t>0,1*1</t>
  </si>
  <si>
    <t>1474221470</t>
  </si>
  <si>
    <t>55,508</t>
  </si>
  <si>
    <t>1031853951</t>
  </si>
  <si>
    <t>55,508*14</t>
  </si>
  <si>
    <t>765808706</t>
  </si>
  <si>
    <t>-1517066767</t>
  </si>
  <si>
    <t>0,1*1,3*45,35</t>
  </si>
  <si>
    <t>0,1*1,3*181,09</t>
  </si>
  <si>
    <t>š 1503923</t>
  </si>
  <si>
    <t>0,1*1,5*1,5</t>
  </si>
  <si>
    <t>48198373</t>
  </si>
  <si>
    <t>29,663</t>
  </si>
  <si>
    <t>-422469156</t>
  </si>
  <si>
    <t>1013813931</t>
  </si>
  <si>
    <t>Š 1503923</t>
  </si>
  <si>
    <t>1332786186</t>
  </si>
  <si>
    <t>(45,35/1)*2</t>
  </si>
  <si>
    <t>(181,09/1)*2</t>
  </si>
  <si>
    <t>-653365635</t>
  </si>
  <si>
    <t>452,88*1,01</t>
  </si>
  <si>
    <t>-1287910652</t>
  </si>
  <si>
    <t>177773659</t>
  </si>
  <si>
    <t>-922353794</t>
  </si>
  <si>
    <t>-1934715984</t>
  </si>
  <si>
    <t>564861013</t>
  </si>
  <si>
    <t>Podklad ze štěrkodrtě ŠD plochy do 100 m2 tl 220 mm</t>
  </si>
  <si>
    <t>896496223</t>
  </si>
  <si>
    <t>564861014</t>
  </si>
  <si>
    <t>Podklad ze štěrkodrtě ŠD plochy do 100 m2 tl 230 mm</t>
  </si>
  <si>
    <t>1262886023</t>
  </si>
  <si>
    <t>564861015</t>
  </si>
  <si>
    <t>Podklad ze štěrkodrtě ŠD plochy do 100 m2 tl 240 mm</t>
  </si>
  <si>
    <t>-1769259834</t>
  </si>
  <si>
    <t>581124115</t>
  </si>
  <si>
    <t>Kryt z betonu komunikace pro pěší tl. 150 mm</t>
  </si>
  <si>
    <t>-918544899</t>
  </si>
  <si>
    <t>596211110</t>
  </si>
  <si>
    <t>Kladení zámkové dlažby komunikací pro pěší tl 60 mm skupiny A pl do 50 m2, lože tl. 40 mm</t>
  </si>
  <si>
    <t>328289626</t>
  </si>
  <si>
    <t>596212210</t>
  </si>
  <si>
    <t>Kladení zámkové dlažby pozemních komunikací ručně tl 80 mm skupiny A pl do 50 m2, lože tl. 50 mm</t>
  </si>
  <si>
    <t>826765240</t>
  </si>
  <si>
    <t>596811120</t>
  </si>
  <si>
    <t>Kladení betonové dlažby komunikací pro pěší do lože z kameniva velikosti do 0,09 m2 pl do 50 m2, lože tlouštky 30 mm</t>
  </si>
  <si>
    <t>1589380671</t>
  </si>
  <si>
    <t>1950786872</t>
  </si>
  <si>
    <t>25,168</t>
  </si>
  <si>
    <t>189447312</t>
  </si>
  <si>
    <t>599141111V</t>
  </si>
  <si>
    <t>Vyplnění spár  živičnou zálivkou - bez prořezu</t>
  </si>
  <si>
    <t>725035126</t>
  </si>
  <si>
    <t>asfaltový chodník</t>
  </si>
  <si>
    <t>18,4*2</t>
  </si>
  <si>
    <t>2124739869</t>
  </si>
  <si>
    <t>45,35</t>
  </si>
  <si>
    <t>522891213</t>
  </si>
  <si>
    <t>45,35*1,015</t>
  </si>
  <si>
    <t>-1243819001</t>
  </si>
  <si>
    <t>831312121</t>
  </si>
  <si>
    <t>Montáž potrubí z trub kameninových hrdlových s integrovaným těsněním výkop sklon do 20 % DN 150</t>
  </si>
  <si>
    <t>-675777671</t>
  </si>
  <si>
    <t>181,09</t>
  </si>
  <si>
    <t>59710632</t>
  </si>
  <si>
    <t>trouba kameninová glazovaná DN 150 dl 1,00m spojovací systém F</t>
  </si>
  <si>
    <t>1704820943</t>
  </si>
  <si>
    <t>181,09*1,015</t>
  </si>
  <si>
    <t>831312193</t>
  </si>
  <si>
    <t>Příplatek k montáži kameninového potrubí za napojení dvou dříků trub pomocí převlečné manžety DN 150</t>
  </si>
  <si>
    <t>-1131928297</t>
  </si>
  <si>
    <t>831262121</t>
  </si>
  <si>
    <t>Montáž potrubí z trub kameninových hrdlových s integrovaným těsněním výkop sklon do 20 % DN 100</t>
  </si>
  <si>
    <t>1997812912</t>
  </si>
  <si>
    <t>11,44</t>
  </si>
  <si>
    <t>831262191</t>
  </si>
  <si>
    <t>Příplatek za práce na potrubí z trub kameninových s integrovaným těsněním sklon přes 20 % DN do 300</t>
  </si>
  <si>
    <t>1763320357</t>
  </si>
  <si>
    <t>59710649</t>
  </si>
  <si>
    <t>trouba kameninová glazovaná DN 100 dl 1,25m spojovací systém F</t>
  </si>
  <si>
    <t>185535993</t>
  </si>
  <si>
    <t>11,44*1,015</t>
  </si>
  <si>
    <t>837351221</t>
  </si>
  <si>
    <t>Montáž kameninových tvarovek odbočných s integrovaným těsněním otevřený výkop DN 200</t>
  </si>
  <si>
    <t>1634047288</t>
  </si>
  <si>
    <t>59711743</t>
  </si>
  <si>
    <t>odbočka kameninová glazovaná jednoduchá kolmá DN 200/150 dl 500mm spojovací systém F/F tř.160/-</t>
  </si>
  <si>
    <t>299055362</t>
  </si>
  <si>
    <t>1,015*1,01 'Přepočtené koeficientem množství</t>
  </si>
  <si>
    <t>837311221</t>
  </si>
  <si>
    <t>Montáž kameninových tvarovek odbočných s integrovaným těsněním otevřený výkop DN 150</t>
  </si>
  <si>
    <t>1545532950</t>
  </si>
  <si>
    <t>59711540</t>
  </si>
  <si>
    <t>odbočka kameninová glazovaná jednoduchá šikmá DN 150/150 pryžové těsnění (spojovací systém F/F) dl 500mm</t>
  </si>
  <si>
    <t>-919651305</t>
  </si>
  <si>
    <t>1398209207</t>
  </si>
  <si>
    <t>6+1+6</t>
  </si>
  <si>
    <t>59710944</t>
  </si>
  <si>
    <t>koleno kameninové glazované DN 150 15° spojovací systém F</t>
  </si>
  <si>
    <t>-1116192693</t>
  </si>
  <si>
    <t>59710984</t>
  </si>
  <si>
    <t>koleno kameninové glazované DN 150 45° spojovací systém F</t>
  </si>
  <si>
    <t>-698483903</t>
  </si>
  <si>
    <t>59712507</t>
  </si>
  <si>
    <t>přechod kameninový glazovaná DN 100/150 spojovací systém F/F</t>
  </si>
  <si>
    <t>-451530320</t>
  </si>
  <si>
    <t>837262221</t>
  </si>
  <si>
    <t>Montáž kameninových tvarovek jednoosých s integrovaným těsněním otevřený výkop DN 100</t>
  </si>
  <si>
    <t>-1365334306</t>
  </si>
  <si>
    <t>2+16</t>
  </si>
  <si>
    <t>59710940</t>
  </si>
  <si>
    <t>koleno kameninové glazované DN 100 15° spojovací systém F</t>
  </si>
  <si>
    <t>777520055</t>
  </si>
  <si>
    <t>59710980</t>
  </si>
  <si>
    <t>koleno kameninové glazované DN 100 45° spojovací systém F</t>
  </si>
  <si>
    <t>-542946799</t>
  </si>
  <si>
    <t>16*1,015</t>
  </si>
  <si>
    <t>1948631462</t>
  </si>
  <si>
    <t>(0,1+0,021+0,1)*1,3*45,35</t>
  </si>
  <si>
    <t>(0,1+0,021+0,1)*1,3*(1/2)*45,35</t>
  </si>
  <si>
    <t>-3,14*(0,1+0,021)*(0,1+0,031)*45,35</t>
  </si>
  <si>
    <t>(0,1+0,018+0,075)*1,3*181,09</t>
  </si>
  <si>
    <t>(0,075+0,018+0,1)*1,3*(1/2)*181,09</t>
  </si>
  <si>
    <t>-3,14*(0,075+0,018)*(0,075*0,018)*181,09</t>
  </si>
  <si>
    <t>11,44*0,6*0,6</t>
  </si>
  <si>
    <t>-3,14*(0,05+0,015)*(0,05+0,015)*11,44</t>
  </si>
  <si>
    <t>917814078</t>
  </si>
  <si>
    <t>11,44*(0,6+0,6+0,6)</t>
  </si>
  <si>
    <t>827311021</t>
  </si>
  <si>
    <t>D+M  U kroužek těsnící DN 100</t>
  </si>
  <si>
    <t>898900989</t>
  </si>
  <si>
    <t>8572611316</t>
  </si>
  <si>
    <t>Montáž litinových tvarovek - lapač  střešních slavenin DN 100 vč. těsnění</t>
  </si>
  <si>
    <t>-681805763</t>
  </si>
  <si>
    <t>5524410006</t>
  </si>
  <si>
    <t>lapač střešních splavenin - geiger DN 100 mm</t>
  </si>
  <si>
    <t>-1902791553</t>
  </si>
  <si>
    <t>721141103</t>
  </si>
  <si>
    <t>Potrubí kanalizační litinové odpadní spojované spojkami DN 100</t>
  </si>
  <si>
    <t>-291546034</t>
  </si>
  <si>
    <t>1*8</t>
  </si>
  <si>
    <t>-1688615224</t>
  </si>
  <si>
    <t>-538900367</t>
  </si>
  <si>
    <t>1906180353</t>
  </si>
  <si>
    <t>1739025685</t>
  </si>
  <si>
    <t>832981068</t>
  </si>
  <si>
    <t>1543160323</t>
  </si>
  <si>
    <t>-1914581697</t>
  </si>
  <si>
    <t>1666385672</t>
  </si>
  <si>
    <t>-315369169</t>
  </si>
  <si>
    <t>2*3,14*0,5*3</t>
  </si>
  <si>
    <t>1614134828</t>
  </si>
  <si>
    <t>RŠ 1503923</t>
  </si>
  <si>
    <t>888712195</t>
  </si>
  <si>
    <t>89950101</t>
  </si>
  <si>
    <t>D+M  tří půlených chrániček o celkové délce 8 m</t>
  </si>
  <si>
    <t>178474489</t>
  </si>
  <si>
    <t>Chráničky jsou navrženy šestihranné, DN 125 z oceli,</t>
  </si>
  <si>
    <t>povrch bude chráněn antikorotním nátěrem. Součástí</t>
  </si>
  <si>
    <t>chrániček jsou distanční objímky (dle potrubí) a těsnění</t>
  </si>
  <si>
    <t>EPDM, pro spojení budou použity nerezové šrouby.</t>
  </si>
  <si>
    <t>892201301</t>
  </si>
  <si>
    <t>D+M  čichačka vyvedná nad terén plus poklop, podložka pod poklop</t>
  </si>
  <si>
    <t>-911853899</t>
  </si>
  <si>
    <t>HZS4231</t>
  </si>
  <si>
    <t>Hodinová zúčtovací sazba technik</t>
  </si>
  <si>
    <t>-992707237</t>
  </si>
  <si>
    <t>Jednání s provozovatelem plynovodní síte GasNet s.r.o.</t>
  </si>
  <si>
    <t>včetně souvisejících výkonů</t>
  </si>
  <si>
    <t>916131213</t>
  </si>
  <si>
    <t>Osazení silničního obrubníku betonového stojatého s boční opěrou do lože z betonu prostého</t>
  </si>
  <si>
    <t>-1753268027</t>
  </si>
  <si>
    <t>59217026V</t>
  </si>
  <si>
    <t xml:space="preserve">obrubník betonový silniční </t>
  </si>
  <si>
    <t>-20292875</t>
  </si>
  <si>
    <t>40*1,01</t>
  </si>
  <si>
    <t>916231212</t>
  </si>
  <si>
    <t>Osazení chodníkového obrubníku betonového stojatého bez boční opěry do lože z betonu prostého</t>
  </si>
  <si>
    <t>13702954</t>
  </si>
  <si>
    <t>59217017V</t>
  </si>
  <si>
    <t xml:space="preserve">obrubník betonový chodníkový </t>
  </si>
  <si>
    <t>1695402883</t>
  </si>
  <si>
    <t>953312122</t>
  </si>
  <si>
    <t>Vložky do svislých dilatačních spár z extrudovaných polystyrénových desek tl. přes 10 do 20 mm</t>
  </si>
  <si>
    <t>-452632161</t>
  </si>
  <si>
    <t>(0,05+0,6+0,05)*11,44</t>
  </si>
  <si>
    <t>-182460726</t>
  </si>
  <si>
    <t>(80,9+2,54)*2</t>
  </si>
  <si>
    <t>prořez před živičnou zálivkou</t>
  </si>
  <si>
    <t>919735123</t>
  </si>
  <si>
    <t>Řezání stávajícího betonového krytu hl přes 100 do 150 mm</t>
  </si>
  <si>
    <t>-322597734</t>
  </si>
  <si>
    <t>11,97*2</t>
  </si>
  <si>
    <t>979054441</t>
  </si>
  <si>
    <t>Očištění vybouraných z desek nebo dlaždic s původním spárováním z kameniva těženého</t>
  </si>
  <si>
    <t>1152279302</t>
  </si>
  <si>
    <t>979054451</t>
  </si>
  <si>
    <t>Očištění vybouraných zámkových dlaždic s původním spárováním z kameniva těženého</t>
  </si>
  <si>
    <t>642849230</t>
  </si>
  <si>
    <t>9972216R2</t>
  </si>
  <si>
    <t>Paletizace zámkové dlažby,  dlažby, naložení a složení, potřebné vodorovné přemístění</t>
  </si>
  <si>
    <t>2107663916</t>
  </si>
  <si>
    <t>0,255*2,353</t>
  </si>
  <si>
    <t>0,26*6,279</t>
  </si>
  <si>
    <t>0,295*16,874</t>
  </si>
  <si>
    <t>-1649292844</t>
  </si>
  <si>
    <t>192,411-7,211</t>
  </si>
  <si>
    <t>-1620607055</t>
  </si>
  <si>
    <t>185,2*14</t>
  </si>
  <si>
    <t>-442254608</t>
  </si>
  <si>
    <t>185,2-12,974</t>
  </si>
  <si>
    <t>527150127</t>
  </si>
  <si>
    <t>12,974</t>
  </si>
  <si>
    <t>186546759</t>
  </si>
  <si>
    <t>SO303 - Přepojení pro Chapel Invest, spol. s.r.o</t>
  </si>
  <si>
    <t>-233558822</t>
  </si>
  <si>
    <t>zámková dlažba chodník</t>
  </si>
  <si>
    <t>1,6*0,75</t>
  </si>
  <si>
    <t>1,35*2,4</t>
  </si>
  <si>
    <t>360249035</t>
  </si>
  <si>
    <t>4,44</t>
  </si>
  <si>
    <t>1548811474</t>
  </si>
  <si>
    <t>8,909</t>
  </si>
  <si>
    <t>1458621363</t>
  </si>
  <si>
    <t>6,017</t>
  </si>
  <si>
    <t>-1190310539</t>
  </si>
  <si>
    <t>-1015916758</t>
  </si>
  <si>
    <t>vozovka</t>
  </si>
  <si>
    <t>1,35*2,79</t>
  </si>
  <si>
    <t>1,3*(2,08+1+0,91)</t>
  </si>
  <si>
    <t>1,35*1,09</t>
  </si>
  <si>
    <t>-498849358</t>
  </si>
  <si>
    <t>-1674963114</t>
  </si>
  <si>
    <t>1,3*(1,98+2,4)</t>
  </si>
  <si>
    <t>1,6*0,93</t>
  </si>
  <si>
    <t>-1269481113</t>
  </si>
  <si>
    <t>24*7*7</t>
  </si>
  <si>
    <t>-712495387</t>
  </si>
  <si>
    <t>1081581174</t>
  </si>
  <si>
    <t>24*7</t>
  </si>
  <si>
    <t>-1868826334</t>
  </si>
  <si>
    <t>657705053</t>
  </si>
  <si>
    <t>-1162756818</t>
  </si>
  <si>
    <t>-283057847</t>
  </si>
  <si>
    <t>1,3*(2+2)</t>
  </si>
  <si>
    <t>1,6*3</t>
  </si>
  <si>
    <t>1,35*(2+2)</t>
  </si>
  <si>
    <t>-1157870711</t>
  </si>
  <si>
    <t>2*(2+2)</t>
  </si>
  <si>
    <t>2*3</t>
  </si>
  <si>
    <t>215087700</t>
  </si>
  <si>
    <t>1552808335</t>
  </si>
  <si>
    <t>22*2*1,01</t>
  </si>
  <si>
    <t>-1571505490</t>
  </si>
  <si>
    <t>22*1,01</t>
  </si>
  <si>
    <t>-687471487</t>
  </si>
  <si>
    <t>36,847</t>
  </si>
  <si>
    <t>474231839</t>
  </si>
  <si>
    <t>Dvě sondy</t>
  </si>
  <si>
    <t>2*3*1,1*(2)</t>
  </si>
  <si>
    <t>"35%"13,2*0,35</t>
  </si>
  <si>
    <t>-1667609983</t>
  </si>
  <si>
    <t>"45%"13,2*0,45</t>
  </si>
  <si>
    <t>-61877514</t>
  </si>
  <si>
    <t>"20%"13,2*0,20</t>
  </si>
  <si>
    <t>Hloubení zapažených rýh š do 2000 mm v hornině třídy těžitelnosti I skupiny 1 a 2 objem do 50 m3</t>
  </si>
  <si>
    <t>1038633918</t>
  </si>
  <si>
    <t>Celková kubatůra výkopu</t>
  </si>
  <si>
    <t>((1,42+1,07)/2)*1,3*(1,98+2,08)</t>
  </si>
  <si>
    <t>jednotá přípojka č.p. 221c</t>
  </si>
  <si>
    <t>((1,5+0,82)/2)*1,3*(2,4+0,91+1)</t>
  </si>
  <si>
    <t>přepojení areálové kanalizace Chapel invest, s.r.o. Č.1</t>
  </si>
  <si>
    <t>2,78*1,6*(0,93+0,75)</t>
  </si>
  <si>
    <t>přepojení areálové kanalizace Chapel invest, s.r.o. Č.3</t>
  </si>
  <si>
    <t>((2,48+2,8)/2)*1,35*2,79</t>
  </si>
  <si>
    <t>2,8*1,5*1,5</t>
  </si>
  <si>
    <t>přepojení areálové kanalizace Chapel invest, s.r.o. Č.4</t>
  </si>
  <si>
    <t>((2,25+2,04)/2)*1,35*(1,09+2,4)</t>
  </si>
  <si>
    <t>2,04*1,5*1,5</t>
  </si>
  <si>
    <t>-(0,04+0,12+0,5)*1,35*2,79</t>
  </si>
  <si>
    <t>-(0,04+0,12+0,5)*1,5*1,5</t>
  </si>
  <si>
    <t>-0,2*1,3*(1,98+2,4)</t>
  </si>
  <si>
    <t>-0,2*1,6*0,93</t>
  </si>
  <si>
    <t>-(0,05+0,15)*1,3*(2,08+1+0,91)</t>
  </si>
  <si>
    <t>-(0,05+0,15)*1,35*1,09</t>
  </si>
  <si>
    <t>-(0,05+0,15)*1,5*1,5</t>
  </si>
  <si>
    <t>-(0,06+0,04+0,23)*1,6*0,75</t>
  </si>
  <si>
    <t>-(0,06+0,04+0,23)*1,35*2,4</t>
  </si>
  <si>
    <t xml:space="preserve"> šachta</t>
  </si>
  <si>
    <t>-(0,2+0,5+0,1)*(0,2+0,7+0,2)*(0,2+0,7+0,2)</t>
  </si>
  <si>
    <t>-(0,2+1,37+0,2)*(0,2+0,8+0,2)*(0,2+0,8+0,2)</t>
  </si>
  <si>
    <t>-3,14*(0,075+0,015)*(0,075+0,015))*0,9</t>
  </si>
  <si>
    <t>-0,18*0,6*0,9</t>
  </si>
  <si>
    <t>-1,85</t>
  </si>
  <si>
    <t>Zrušená kanalizace vyplněná KOPOSEM</t>
  </si>
  <si>
    <t>DN 250.....1x......zasahuje ze 100%</t>
  </si>
  <si>
    <t>-(0,12+0,0275+0,125)*1,3*(1)</t>
  </si>
  <si>
    <t>-(0,125+0,0275+0,1)*1,3*(1/2)*(1)</t>
  </si>
  <si>
    <t>"tř. 2 z 35%" 36,847*0,35</t>
  </si>
  <si>
    <t>Hloubení zapažených rýh š do 2000 mm v hornině třídy těžitelnosti I skupiny 3 objem do 50 m3</t>
  </si>
  <si>
    <t>839671421</t>
  </si>
  <si>
    <t>"tř. 3 z 45%" 36,847*0,45</t>
  </si>
  <si>
    <t>Hloubení zapažených rýh š do 2000 mm v hornině třídy těžitelnosti II skupiny 4 objem do 50 m3</t>
  </si>
  <si>
    <t>1311999734</t>
  </si>
  <si>
    <t>"tř. 4 z 20%" 36,847*0,20</t>
  </si>
  <si>
    <t>455115679</t>
  </si>
  <si>
    <t>2*3*2*(2)</t>
  </si>
  <si>
    <t>1574793339</t>
  </si>
  <si>
    <t>-1708832685</t>
  </si>
  <si>
    <t>2*3*2</t>
  </si>
  <si>
    <t>-242990988</t>
  </si>
  <si>
    <t>-1759238590</t>
  </si>
  <si>
    <t>((1,42+1,07)/2)*(1,98+2,08)*2</t>
  </si>
  <si>
    <t>((1,5+0,82)/2)*(2,4+0,91+1)*2</t>
  </si>
  <si>
    <t>1110408972</t>
  </si>
  <si>
    <t>20,108</t>
  </si>
  <si>
    <t>-1574557104</t>
  </si>
  <si>
    <t>2,78*(0,93+0,75)*2</t>
  </si>
  <si>
    <t>((2,48+2,8)/2)*2,79*2</t>
  </si>
  <si>
    <t>2,8*1,5*2</t>
  </si>
  <si>
    <t>((2,25+2,04)/2)*(1,09+2,4)*2</t>
  </si>
  <si>
    <t>2,04*1,5*2</t>
  </si>
  <si>
    <t>-149792016</t>
  </si>
  <si>
    <t>53,564</t>
  </si>
  <si>
    <t>488220480</t>
  </si>
  <si>
    <t>12,896+16,581</t>
  </si>
  <si>
    <t>0,2*7,182</t>
  </si>
  <si>
    <t>-1442427421</t>
  </si>
  <si>
    <t>30,913*5</t>
  </si>
  <si>
    <t>1288193242</t>
  </si>
  <si>
    <t>7,369</t>
  </si>
  <si>
    <t>-1830903726</t>
  </si>
  <si>
    <t>7,369*5</t>
  </si>
  <si>
    <t>1706646210</t>
  </si>
  <si>
    <t>1,436</t>
  </si>
  <si>
    <t>-935714181</t>
  </si>
  <si>
    <t>"80%"36,847*0,8</t>
  </si>
  <si>
    <t>-1424441588</t>
  </si>
  <si>
    <t>"20%"36,847*0,2</t>
  </si>
  <si>
    <t>492607825</t>
  </si>
  <si>
    <t>- zásyp ručně kopaných sond</t>
  </si>
  <si>
    <t>původně vytěženým materiálem</t>
  </si>
  <si>
    <t>13,2</t>
  </si>
  <si>
    <t>-404032179</t>
  </si>
  <si>
    <t>zásyp celková kubatůra</t>
  </si>
  <si>
    <t>51,483</t>
  </si>
  <si>
    <t>-0,05*6,017</t>
  </si>
  <si>
    <t>-0,2*7,18</t>
  </si>
  <si>
    <t>-(0,05+0,15)*8,909</t>
  </si>
  <si>
    <t>-(0,06+0,04+0,23)*4,44</t>
  </si>
  <si>
    <t>obetonování + vzduch</t>
  </si>
  <si>
    <t>-(0,15+0,135+0,3)*1,6*1,68</t>
  </si>
  <si>
    <t>-(0,3+0,135+0,15)*(1/2)*1,6*1,68</t>
  </si>
  <si>
    <t>-(0,1+0,038+0,15)*1,35*6,28</t>
  </si>
  <si>
    <t>-(0,15+0,038+0,1)*1,35*6,28</t>
  </si>
  <si>
    <t>-(0,1+0,021+0,1)*1,3*3,31</t>
  </si>
  <si>
    <t>-(0,1+0,021+0,1)*1,3*(1/2)*3,31</t>
  </si>
  <si>
    <t>-(0,1+0,018+0,075)*1,3*4,66</t>
  </si>
  <si>
    <t>-(0,075+0,018+0,1)*1,3*(1/2)*4,66</t>
  </si>
  <si>
    <t>-0,6*((3,14*0,42*0,42+3,14*0,62*0,62)/2)*2</t>
  </si>
  <si>
    <t>-(0,25*1+1*1)*3,14*0,62*0,62</t>
  </si>
  <si>
    <t>-(0,2+0,575)*3,14*0,75*0,75</t>
  </si>
  <si>
    <t>1759140874</t>
  </si>
  <si>
    <t>32,142*1,1*1,05*1,8</t>
  </si>
  <si>
    <t>22666000</t>
  </si>
  <si>
    <t>32,142*1,1*1,05</t>
  </si>
  <si>
    <t>Vodorovné přemístění do 500 m výkopku/sypaniny z horniny třídy těžitelnosti I skupiny 1 až 3</t>
  </si>
  <si>
    <t>878182990</t>
  </si>
  <si>
    <t>38,56</t>
  </si>
  <si>
    <t>-1164917487</t>
  </si>
  <si>
    <t>7,182</t>
  </si>
  <si>
    <t>-445824884</t>
  </si>
  <si>
    <t>0,2*7,182*1,6</t>
  </si>
  <si>
    <t>-1808582713</t>
  </si>
  <si>
    <t>1625874707</t>
  </si>
  <si>
    <t>7,182*0,3*1,05</t>
  </si>
  <si>
    <t>-1940503912</t>
  </si>
  <si>
    <t>358215114</t>
  </si>
  <si>
    <t>Bourání stoky kompletní nebo vybourání otvorů ze zdiva kamenného plochy do 4 m2</t>
  </si>
  <si>
    <t>-290944135</t>
  </si>
  <si>
    <t>Š34a</t>
  </si>
  <si>
    <t>0,2*(2*2-0,45*0,45*(1/2)*(4))</t>
  </si>
  <si>
    <t>1255130049</t>
  </si>
  <si>
    <t>0,1*(2*2-0,45*0,45*(1/2)*(4))</t>
  </si>
  <si>
    <t>0,05*0,6*2</t>
  </si>
  <si>
    <t>0,3*(2*0,8-0,45*0,45*(1/2)*2)*(1+1)</t>
  </si>
  <si>
    <t>(3,14*(0,075+0,015)*(0,075+0,015)-3,14*0,075*0,075)*0,9</t>
  </si>
  <si>
    <t>0,18*0,6*0,9</t>
  </si>
  <si>
    <t>1,85</t>
  </si>
  <si>
    <t>0,3*0,8*0,8+0,031</t>
  </si>
  <si>
    <t>(0,12+0,0275+0,125)*1,3*(1)</t>
  </si>
  <si>
    <t>(0,125+0,0275+0,1)*1,3*(1/2)*(1)</t>
  </si>
  <si>
    <t>-1656609831</t>
  </si>
  <si>
    <t>(0,2+0,5+0,1)*(0,2+0,7+0,2)*(0,2+0,7+0,2)-0,7*0,7*0,5</t>
  </si>
  <si>
    <t>(0,2+1,37+0,2)*(0,2+0,8+0,2)*(0,2+0,8+0,2)-1,37*0,8*0,8</t>
  </si>
  <si>
    <t>-583931672</t>
  </si>
  <si>
    <t>Š 34a</t>
  </si>
  <si>
    <t>977151139</t>
  </si>
  <si>
    <t>Jádrové vrty diamantovými korunkami do stavebních materiálů D do 750 mm</t>
  </si>
  <si>
    <t>-2024573554</t>
  </si>
  <si>
    <t>0,4</t>
  </si>
  <si>
    <t>985112111</t>
  </si>
  <si>
    <t>Odsekání degradovaného betonu stěn tl do 10 mm</t>
  </si>
  <si>
    <t>-843143173</t>
  </si>
  <si>
    <t>1,97*0,8*8</t>
  </si>
  <si>
    <t>(0,31+0,1)*2*3,14*0,3</t>
  </si>
  <si>
    <t>985112121</t>
  </si>
  <si>
    <t>Odsekání degradovaného betonu líce kleneb a podhledů tl do 10 mm</t>
  </si>
  <si>
    <t>415830037</t>
  </si>
  <si>
    <t>2*2-0,45*0,45*(1/2)*(4)-3,14*0,3*0,3</t>
  </si>
  <si>
    <t>985112192</t>
  </si>
  <si>
    <t>Příplatek k odsekání degradovaného betonu za práci ve stísněném prostoru</t>
  </si>
  <si>
    <t>-39351650</t>
  </si>
  <si>
    <t>13,38+3,312</t>
  </si>
  <si>
    <t>985131111</t>
  </si>
  <si>
    <t>Očištění ploch stěn, rubu kleneb a podlah tlakovou vodou</t>
  </si>
  <si>
    <t>788833930</t>
  </si>
  <si>
    <t>13,38</t>
  </si>
  <si>
    <t>985132111</t>
  </si>
  <si>
    <t>Očištění ploch líce kleneb a podhledů tlakovou vodou</t>
  </si>
  <si>
    <t>-199127337</t>
  </si>
  <si>
    <t>3,312</t>
  </si>
  <si>
    <t>985139111</t>
  </si>
  <si>
    <t>Příplatek k očištění ploch za práci ve stísněném prostoru</t>
  </si>
  <si>
    <t>-1255060414</t>
  </si>
  <si>
    <t>1824212070</t>
  </si>
  <si>
    <t>-1232979834</t>
  </si>
  <si>
    <t>0,719*2,5</t>
  </si>
  <si>
    <t>3,954*2,2</t>
  </si>
  <si>
    <t>3,114*2,4</t>
  </si>
  <si>
    <t>7*0,01</t>
  </si>
  <si>
    <t>0,4*0,97</t>
  </si>
  <si>
    <t>13,38*0,022</t>
  </si>
  <si>
    <t>3,312*0,022</t>
  </si>
  <si>
    <t>2*0,1</t>
  </si>
  <si>
    <t>-539450297</t>
  </si>
  <si>
    <t>18,996</t>
  </si>
  <si>
    <t>-1168477472</t>
  </si>
  <si>
    <t>18,996*14</t>
  </si>
  <si>
    <t>-75689659</t>
  </si>
  <si>
    <t>945036372</t>
  </si>
  <si>
    <t>0,1*1,6*1,68</t>
  </si>
  <si>
    <t>0,1*1,35*6,28</t>
  </si>
  <si>
    <t>0,1*1,3*3,31</t>
  </si>
  <si>
    <t>0,1*1,3*4,66</t>
  </si>
  <si>
    <t>835549528</t>
  </si>
  <si>
    <t>2,603</t>
  </si>
  <si>
    <t>-1341285641</t>
  </si>
  <si>
    <t>832515242</t>
  </si>
  <si>
    <t>-2082903223</t>
  </si>
  <si>
    <t>(4,66/1)*2</t>
  </si>
  <si>
    <t>(3,31/1)*2</t>
  </si>
  <si>
    <t>12154641</t>
  </si>
  <si>
    <t>15,94*1,01</t>
  </si>
  <si>
    <t>900666143</t>
  </si>
  <si>
    <t>3+4</t>
  </si>
  <si>
    <t>-1379483671</t>
  </si>
  <si>
    <t>7*1,01</t>
  </si>
  <si>
    <t>1737863357</t>
  </si>
  <si>
    <t>2042309245</t>
  </si>
  <si>
    <t>-466024431</t>
  </si>
  <si>
    <t>1+1+2</t>
  </si>
  <si>
    <t>792378236</t>
  </si>
  <si>
    <t>1705863252</t>
  </si>
  <si>
    <t>-147335883</t>
  </si>
  <si>
    <t>1355366071</t>
  </si>
  <si>
    <t>-739353752</t>
  </si>
  <si>
    <t>-1017092706</t>
  </si>
  <si>
    <t>14,926</t>
  </si>
  <si>
    <t>239001452</t>
  </si>
  <si>
    <t>929087634</t>
  </si>
  <si>
    <t>360294971</t>
  </si>
  <si>
    <t>(2,08+1+0,91)*2</t>
  </si>
  <si>
    <t>1,09*2</t>
  </si>
  <si>
    <t>1,5*4-1,35</t>
  </si>
  <si>
    <t>-541887228</t>
  </si>
  <si>
    <t>1,68</t>
  </si>
  <si>
    <t>"v šachtě"0,4</t>
  </si>
  <si>
    <t>33174356</t>
  </si>
  <si>
    <t>Dodá celá trouba, která se zkrátí"</t>
  </si>
  <si>
    <t>-112891307</t>
  </si>
  <si>
    <t>6,28</t>
  </si>
  <si>
    <t>-1195953660</t>
  </si>
  <si>
    <t>6,28*1,015</t>
  </si>
  <si>
    <t>150262232</t>
  </si>
  <si>
    <t>3,31</t>
  </si>
  <si>
    <t>1895782576</t>
  </si>
  <si>
    <t>3,31*1,015</t>
  </si>
  <si>
    <t>1314520556</t>
  </si>
  <si>
    <t>4,66</t>
  </si>
  <si>
    <t>439420906</t>
  </si>
  <si>
    <t>4,66*1,015</t>
  </si>
  <si>
    <t>-1646356334</t>
  </si>
  <si>
    <t>-1429487356</t>
  </si>
  <si>
    <t>59711743R</t>
  </si>
  <si>
    <t>odbočka kameninová glazovaná jednoduchá, šikmá 45 st.  DN 200/150 dl 500mm spojovací systém F/F tř.160/-</t>
  </si>
  <si>
    <t>-1586079543</t>
  </si>
  <si>
    <t>-1520917432</t>
  </si>
  <si>
    <t>2+1+1</t>
  </si>
  <si>
    <t>1912103483</t>
  </si>
  <si>
    <t>-1449806547</t>
  </si>
  <si>
    <t>-1483239513</t>
  </si>
  <si>
    <t>877310310</t>
  </si>
  <si>
    <t>Montáž kolen na kanalizačním potrubí z PP nebo tvrdého PVC trub hladkých plnostěnných DN 150</t>
  </si>
  <si>
    <t>1282802616</t>
  </si>
  <si>
    <t>dle technické zprávy str. 18 č. p. 221c</t>
  </si>
  <si>
    <t>28611528</t>
  </si>
  <si>
    <t>přechod kanalizační KG kamenina-plast DN 160</t>
  </si>
  <si>
    <t>-576875185</t>
  </si>
  <si>
    <t>1831801909</t>
  </si>
  <si>
    <t>(0,15+0,135+0,3)*1,6*1,68</t>
  </si>
  <si>
    <t>(0,3+0,135+0,15)*(1/2)*1,6*1,68</t>
  </si>
  <si>
    <t>-3,14*(0,3+0,135)*(0,3+0,135)*1,68</t>
  </si>
  <si>
    <t>(0,1+0,038+0,15)*1,35*6,28</t>
  </si>
  <si>
    <t>(0,15+0,038+0,1)*1,35*6,28</t>
  </si>
  <si>
    <t>-3,14*(0,15+0,038)*(0,15+0,038)*6,28</t>
  </si>
  <si>
    <t>(0,1+0,021+0,1)*1,3*3,31</t>
  </si>
  <si>
    <t>(0,1+0,021+0,1)*1,3*(1/2)*3,31</t>
  </si>
  <si>
    <t>-3,14*(0,1+0,021)*(0,1+0,031)*3,31</t>
  </si>
  <si>
    <t>(0,1+0,018+0,075)*1,3*4,66</t>
  </si>
  <si>
    <t>(0,075+0,018+0,1)*1,3*(1/2)*4,66</t>
  </si>
  <si>
    <t>-3,14*(0,075+0,018)*(0,075*0,018)*4,66</t>
  </si>
  <si>
    <t>1552960703</t>
  </si>
  <si>
    <t>-875152127</t>
  </si>
  <si>
    <t>905241178</t>
  </si>
  <si>
    <t>-939064315</t>
  </si>
  <si>
    <t>364295591</t>
  </si>
  <si>
    <t>-649853931</t>
  </si>
  <si>
    <t>1717017262</t>
  </si>
  <si>
    <t>-190076435</t>
  </si>
  <si>
    <t>-1853396880</t>
  </si>
  <si>
    <t>2*3,14*0,5*(4)</t>
  </si>
  <si>
    <t>-1600475122</t>
  </si>
  <si>
    <t>689180086</t>
  </si>
  <si>
    <t>-591777552</t>
  </si>
  <si>
    <t>89239212R</t>
  </si>
  <si>
    <t>Provizorní ucpání potrubí DN 400, odstranění</t>
  </si>
  <si>
    <t>1082987062</t>
  </si>
  <si>
    <t>89244212R</t>
  </si>
  <si>
    <t>Provizorní ucpání potrubí DN 600, odstranění</t>
  </si>
  <si>
    <t>1605895443</t>
  </si>
  <si>
    <t>9853201101</t>
  </si>
  <si>
    <t>Š34   D+M  doplnění a úprava dna</t>
  </si>
  <si>
    <t>-1194628430</t>
  </si>
  <si>
    <t>v ceně položka obsaženo:</t>
  </si>
  <si>
    <t>- podsyp štěrkový v tl. 200 mm</t>
  </si>
  <si>
    <t>- vodostavební ŽB C 25/30 XA2, XF2, XD1, XC2</t>
  </si>
  <si>
    <t>- výstuž</t>
  </si>
  <si>
    <t>- kyneta z vodostavebního betonu  C 25/30 XA2, XF2, XD1, XC2</t>
  </si>
  <si>
    <t>- kamaninový žlabek + kanalizační cihle</t>
  </si>
  <si>
    <t>- bobtnavý pásek</t>
  </si>
  <si>
    <t>viz. výkres  SO302.05</t>
  </si>
  <si>
    <t>894102421</t>
  </si>
  <si>
    <t>Stěny šachet z cihel z kyselinovzdorné kameniny tl 510 mm</t>
  </si>
  <si>
    <t>1324294621</t>
  </si>
  <si>
    <t>zazdění potrubí DN 600</t>
  </si>
  <si>
    <t>3,14*0,3*0,3*0,51</t>
  </si>
  <si>
    <t>985311111</t>
  </si>
  <si>
    <t>Reprofilace stěn cementovou sanační maltou tl do 10 mm</t>
  </si>
  <si>
    <t>-1871453327</t>
  </si>
  <si>
    <t>985311211</t>
  </si>
  <si>
    <t>Reprofilace líce kleneb a podhledů cementovou sanační maltou tl do 10 mm</t>
  </si>
  <si>
    <t>781196511</t>
  </si>
  <si>
    <t>985311911</t>
  </si>
  <si>
    <t>Příplatek při reprofilaci sanační maltou za práci ve stísněném prostoru</t>
  </si>
  <si>
    <t>-736457198</t>
  </si>
  <si>
    <t>329753450</t>
  </si>
  <si>
    <t>-680662278</t>
  </si>
  <si>
    <t>1053349456</t>
  </si>
  <si>
    <t>2,79*2</t>
  </si>
  <si>
    <t>prořež před živičnou zálivkou</t>
  </si>
  <si>
    <t>14,81</t>
  </si>
  <si>
    <t>1104110995</t>
  </si>
  <si>
    <t>205473582</t>
  </si>
  <si>
    <t>0,26*4,44</t>
  </si>
  <si>
    <t>-1734078708</t>
  </si>
  <si>
    <t>14,434-1,154</t>
  </si>
  <si>
    <t>-884122495</t>
  </si>
  <si>
    <t>13,28*14</t>
  </si>
  <si>
    <t>460985428</t>
  </si>
  <si>
    <t>13,28-1,463</t>
  </si>
  <si>
    <t>-1393220391</t>
  </si>
  <si>
    <t>1,463</t>
  </si>
  <si>
    <t>-1231320717</t>
  </si>
  <si>
    <t>SO351 - Přeložka vodovodu</t>
  </si>
  <si>
    <t>836430527</t>
  </si>
  <si>
    <t>1,3*(0,5+0,46)</t>
  </si>
  <si>
    <t>1667552795</t>
  </si>
  <si>
    <t>1,3*(9+0,5-0,46)</t>
  </si>
  <si>
    <t>351916555</t>
  </si>
  <si>
    <t>11,752</t>
  </si>
  <si>
    <t>113107321</t>
  </si>
  <si>
    <t>Odstranění podkladu z kameniva drceného tl do 100 mm strojně pl do 50 m2</t>
  </si>
  <si>
    <t>-254286482</t>
  </si>
  <si>
    <t>1570217083</t>
  </si>
  <si>
    <t>Pohotovost čerpací soupravy pro dopravní výšku do 10 m přítok do 500 l/min</t>
  </si>
  <si>
    <t>1680928698</t>
  </si>
  <si>
    <t>132151251</t>
  </si>
  <si>
    <t>Hloubení rýh nezapažených š do 2000 mm v hornině třídy těžitelnosti I skupiny 1 a 2 objem do 20 m3 strojně VČETNĚ svislého přemístění do 4 m, započtena lepivost</t>
  </si>
  <si>
    <t>-1061437851</t>
  </si>
  <si>
    <t>celková kubatůra výkopu</t>
  </si>
  <si>
    <t>((1,84+1,83)/2)*1,3*(0,5+3)</t>
  </si>
  <si>
    <t>((1,83+1,53)/2)*1,3*(3,58-3)</t>
  </si>
  <si>
    <t>((1,53+1,36)/2)*1,3*(7,08-3,58)</t>
  </si>
  <si>
    <t>((1,36+1,74)/2)*1,3*(8-7,08)</t>
  </si>
  <si>
    <t>((1,74+1,92)/2)*1,3*(0,5+9-8)</t>
  </si>
  <si>
    <t>-0,15*1,3*(0,5+0,46)</t>
  </si>
  <si>
    <t>-(0,04+0,12+0,1)*1,3*(9+0,5-0,46)</t>
  </si>
  <si>
    <t>"tř. 2 z 35%"18,371*0,35</t>
  </si>
  <si>
    <t>132251251</t>
  </si>
  <si>
    <t>Hloubení rýh nezapažených š do 2000 mm v hornině třídy těžitelnosti I skupiny 3 objem do 20 m3 strojně VČETNĚ svislého přemístění do 4 m, započtena lepivost</t>
  </si>
  <si>
    <t>1013701093</t>
  </si>
  <si>
    <t>"tř. 3 z 45%"18,371*0,45</t>
  </si>
  <si>
    <t>132351251</t>
  </si>
  <si>
    <t>Hloubení rýh nezapažených š do 2000 mm v hornině třídy těžitelnosti II skupiny 4 objem do 20 m3 strojně VČETNĚ svislého přemístění do 4 m, započtena lepivost</t>
  </si>
  <si>
    <t>-1242547380</t>
  </si>
  <si>
    <t>"tř. 4 z 20%"18,371*0,20</t>
  </si>
  <si>
    <t>571846781</t>
  </si>
  <si>
    <t>((1,84+1,83)/2)*(0,5+3)*2</t>
  </si>
  <si>
    <t>((1,83+1,53)/2)*(3,58-3)*2</t>
  </si>
  <si>
    <t>((1,53+1,36)/2)*(7,08-3,58)*2</t>
  </si>
  <si>
    <t>((1,36+1,74)/2)*(8-7,08)*2</t>
  </si>
  <si>
    <t>((1,74+1,92)/2)*(0,5+9-8)*2</t>
  </si>
  <si>
    <t>-1042136863</t>
  </si>
  <si>
    <t>33,251</t>
  </si>
  <si>
    <t>162751117</t>
  </si>
  <si>
    <t>Vodorovné přemístění přes 9 000 do 10000 m výkopku/sypaniny z horniny třídy těžitelnosti I skupiny 1 až 3</t>
  </si>
  <si>
    <t>1061993371</t>
  </si>
  <si>
    <t>6,43</t>
  </si>
  <si>
    <t>8,267</t>
  </si>
  <si>
    <t>162751119</t>
  </si>
  <si>
    <t>Příplatek k vodorovnému přemístění výkopku/sypaniny z horniny třídy těžitelnosti I skupiny 1 až 3 ZKD 1000 m přes 10000 m</t>
  </si>
  <si>
    <t>1233858763</t>
  </si>
  <si>
    <t>14,697*5</t>
  </si>
  <si>
    <t>Vodorovné přemístění přes 9 000 do 10000 m výkopku/sypaniny z horniny třídy těžitelnosti II skupiny 4 a 5</t>
  </si>
  <si>
    <t>283804026</t>
  </si>
  <si>
    <t>3,674</t>
  </si>
  <si>
    <t>Příplatek k vodorovnému přemístění výkopku/sypaniny z horniny třídy těžitelnosti II skupiny 4 a 5 ZKD 1000 m přes 10000 m</t>
  </si>
  <si>
    <t>1571416142</t>
  </si>
  <si>
    <t>3,674*5</t>
  </si>
  <si>
    <t>-582781263</t>
  </si>
  <si>
    <t>14,694</t>
  </si>
  <si>
    <t>626500645</t>
  </si>
  <si>
    <t>"80%"18,368*0,8</t>
  </si>
  <si>
    <t>2109026435</t>
  </si>
  <si>
    <t>"z 20%"18,368*0,2</t>
  </si>
  <si>
    <t>2100470558</t>
  </si>
  <si>
    <t>-0,05*1,3*(9+0,5-0,46)</t>
  </si>
  <si>
    <t>-(0,1+0,3)*1,3*(0,5+9+0,5)</t>
  </si>
  <si>
    <t>-0,15*1,3*(0,5+9+0,5)</t>
  </si>
  <si>
    <t>58981144,1</t>
  </si>
  <si>
    <t>recyklát betonový frakce 0/63</t>
  </si>
  <si>
    <t>1886574954</t>
  </si>
  <si>
    <t>13,689*1,1*1,05*1,8</t>
  </si>
  <si>
    <t>175111101</t>
  </si>
  <si>
    <t>Obsypání potrubí ručně sypaninou bez prohození, uloženou do 3 m</t>
  </si>
  <si>
    <t>42442211</t>
  </si>
  <si>
    <t>(0,1+0,3)*1,3*(0,5+9+0,5)</t>
  </si>
  <si>
    <t>58331351vl</t>
  </si>
  <si>
    <t>kamenivo těžené drobné frakce 0/8</t>
  </si>
  <si>
    <t>1411678731</t>
  </si>
  <si>
    <t>5,2*1,1*1,05*1,8</t>
  </si>
  <si>
    <t>281299480</t>
  </si>
  <si>
    <t>5,2*1,1*1,05</t>
  </si>
  <si>
    <t>13,689*1,1*1,05</t>
  </si>
  <si>
    <t>1006226349</t>
  </si>
  <si>
    <t>21,817</t>
  </si>
  <si>
    <t>850311811</t>
  </si>
  <si>
    <t>Bourání stávajícího potrubí z trub litinových DN 150</t>
  </si>
  <si>
    <t>-164987589</t>
  </si>
  <si>
    <t>1517628121</t>
  </si>
  <si>
    <t>Vnitrostaveništní doprava suti a vybouraných hmot pro budovy v do 6 m ručně</t>
  </si>
  <si>
    <t>1453590555</t>
  </si>
  <si>
    <t>0,044*9</t>
  </si>
  <si>
    <t>263320714</t>
  </si>
  <si>
    <t>1,116</t>
  </si>
  <si>
    <t>931617351</t>
  </si>
  <si>
    <t>1,116*14</t>
  </si>
  <si>
    <t>-1717461606</t>
  </si>
  <si>
    <t>451572111</t>
  </si>
  <si>
    <t>Lože pod potrubí otevřený výkop z kameniva drobného těženého</t>
  </si>
  <si>
    <t>730283602</t>
  </si>
  <si>
    <t>0,15*1,3*(0,5+9+0,5)</t>
  </si>
  <si>
    <t>200227550</t>
  </si>
  <si>
    <t>1,95</t>
  </si>
  <si>
    <t>-1846365022</t>
  </si>
  <si>
    <t>4523131511</t>
  </si>
  <si>
    <t>Podkladní bloky z betonu prostého tř. C 20/25 XC2 otevřený výkop</t>
  </si>
  <si>
    <t>-706821085</t>
  </si>
  <si>
    <t>0,061+0,106</t>
  </si>
  <si>
    <t>452353101</t>
  </si>
  <si>
    <t>Bednění podkladních bloků otevřený výkop</t>
  </si>
  <si>
    <t>533514419</t>
  </si>
  <si>
    <t>0,46+0,730</t>
  </si>
  <si>
    <t>2087356181</t>
  </si>
  <si>
    <t>1886895885</t>
  </si>
  <si>
    <t>1568901769</t>
  </si>
  <si>
    <t>851261131</t>
  </si>
  <si>
    <t>Montáž potrubí z trub litinových hrdlových s integrovaným těsněním otevřený výkop DN 100</t>
  </si>
  <si>
    <t>-828382031</t>
  </si>
  <si>
    <t>851261292</t>
  </si>
  <si>
    <t>Příplatek za krácení litinové trouby DN/OD 110</t>
  </si>
  <si>
    <t>-987846273</t>
  </si>
  <si>
    <t>552,6-R</t>
  </si>
  <si>
    <t>Y100-580 sek trouby  DN 100</t>
  </si>
  <si>
    <t>-980894115</t>
  </si>
  <si>
    <t>552,7-R</t>
  </si>
  <si>
    <t>Y100-920 sek trouby DN 100</t>
  </si>
  <si>
    <t>1514097559</t>
  </si>
  <si>
    <t>552,8-R</t>
  </si>
  <si>
    <t>Y100-1000 sek trouby DN 100</t>
  </si>
  <si>
    <t>169997871</t>
  </si>
  <si>
    <t>55251005V</t>
  </si>
  <si>
    <t>trouba vodovodní litinová hrdlová Zn+Al (85/15) 400g/m2+modrý epoxid dl 6m DN 100, cementová vystýlka, pro spoj TYTON nebo BRS (Sit Plus)</t>
  </si>
  <si>
    <t>-56846427</t>
  </si>
  <si>
    <t>(9-0,58-0,92-1)*1,01</t>
  </si>
  <si>
    <t>851261218</t>
  </si>
  <si>
    <t>Příplatek za montáž zámkových spojků na potrubí a tvarovkách DN 100</t>
  </si>
  <si>
    <t>1171051199</t>
  </si>
  <si>
    <t>tvarovky</t>
  </si>
  <si>
    <t>DKT.110430</t>
  </si>
  <si>
    <t xml:space="preserve"> těsnící gumový kroužek DN 100 EPDM Sit Plus pro spoj BRS</t>
  </si>
  <si>
    <t>-152954866</t>
  </si>
  <si>
    <t>11*1,01</t>
  </si>
  <si>
    <t>55251277</t>
  </si>
  <si>
    <t>manžeta ochranná vodovodního litinového potrubí DN 110</t>
  </si>
  <si>
    <t>-1672545869</t>
  </si>
  <si>
    <t>852242122</t>
  </si>
  <si>
    <t>Montáž potrubí z trub litinových tlakových přírubových délky do 1 m otevřený výkop DN 80</t>
  </si>
  <si>
    <t>-872562554</t>
  </si>
  <si>
    <t>55253233</t>
  </si>
  <si>
    <t>tvarovka přírubová litinová vodovodní PN10/16 DN 80 dl 100mm</t>
  </si>
  <si>
    <t>-1622967943</t>
  </si>
  <si>
    <t>55253235</t>
  </si>
  <si>
    <t>tvarovka přírubová litinová vodovodní PN10/16 DN 80 dl 200mm</t>
  </si>
  <si>
    <t>-217921597</t>
  </si>
  <si>
    <t>857242122</t>
  </si>
  <si>
    <t>Montáž litinových tvarovek jednoosých přírubových otevřený výkop DN 80</t>
  </si>
  <si>
    <t>1701546882</t>
  </si>
  <si>
    <t>55254047</t>
  </si>
  <si>
    <t>koleno 90° s patkou přírubové litinové vodovodní N-kus PN10/40 DN 80</t>
  </si>
  <si>
    <t>410208251</t>
  </si>
  <si>
    <t>821797401</t>
  </si>
  <si>
    <t xml:space="preserve">D+M  přímá spojka WAGA 100 </t>
  </si>
  <si>
    <t>373310798</t>
  </si>
  <si>
    <t>857261131</t>
  </si>
  <si>
    <t>Montáž litinových tvarovek jednoosých hrdlových otevřený výkop s integrovaným těsněním DN 100</t>
  </si>
  <si>
    <t>-788103906</t>
  </si>
  <si>
    <t>55259432</t>
  </si>
  <si>
    <t>koleno hrdlové z tvárné litiny MMK-kus DN 100-22,5°</t>
  </si>
  <si>
    <t>-923457429</t>
  </si>
  <si>
    <t>857262122</t>
  </si>
  <si>
    <t>Montáž litinových tvarovek jednoosých přírubových otevřený výkop DN 100</t>
  </si>
  <si>
    <t>-804500563</t>
  </si>
  <si>
    <t>55253893</t>
  </si>
  <si>
    <t>tvarovka přírubová s hrdlem z tvárné litiny,práškový epoxid tl 250µm EU-kus dl 130mm DN 100</t>
  </si>
  <si>
    <t>828420147</t>
  </si>
  <si>
    <t>55253490</t>
  </si>
  <si>
    <t>tvarovka přírubová litinová s hladkým koncem,práškový epoxid tl 250µm F-kus DN 100</t>
  </si>
  <si>
    <t>-400460174</t>
  </si>
  <si>
    <t>857264122</t>
  </si>
  <si>
    <t>Montáž litinových tvarovek odbočných přírubových otevřený výkop DN 100</t>
  </si>
  <si>
    <t>-4525127</t>
  </si>
  <si>
    <t>55253515</t>
  </si>
  <si>
    <t>tvarovka přírubová litinová s přírubovou odbočkou,práškový epoxid tl 250µm T-kus DN 100/80</t>
  </si>
  <si>
    <t>1843742287</t>
  </si>
  <si>
    <t>891241112</t>
  </si>
  <si>
    <t>Montáž vodovodních šoupátek otevřený výkop DN 80</t>
  </si>
  <si>
    <t>366946902</t>
  </si>
  <si>
    <t>42221323</t>
  </si>
  <si>
    <t xml:space="preserve">šoupátko pitná voda litina GGG 50 dlouhá stavební dl PN10/16 DN 80x280mm </t>
  </si>
  <si>
    <t>CS ÚRS 2023 00</t>
  </si>
  <si>
    <t>-2089081442</t>
  </si>
  <si>
    <t>42291067R</t>
  </si>
  <si>
    <t>souprava zemní  teleskopická pro šoupátka DN 65-80mm Rd 0,9-1,15m</t>
  </si>
  <si>
    <t>1025776192</t>
  </si>
  <si>
    <t>891247111</t>
  </si>
  <si>
    <t>Montáž hydrantů podzemních DN 80, vč. obsypu perlitem a obalením geotextílií</t>
  </si>
  <si>
    <t>99241162</t>
  </si>
  <si>
    <t>22450,1-R</t>
  </si>
  <si>
    <t>drenáž pro hydrant</t>
  </si>
  <si>
    <t>ks</t>
  </si>
  <si>
    <t>1982479977</t>
  </si>
  <si>
    <t>42273592</t>
  </si>
  <si>
    <t>hydrant podzemní DN 80 PN 16 dvojitý uzávěr s koulí krycí v 1000mm</t>
  </si>
  <si>
    <t>-2125517974</t>
  </si>
  <si>
    <t>899401112</t>
  </si>
  <si>
    <t>Osazení poklopů litinových šoupátkových, vč. podkladové desky</t>
  </si>
  <si>
    <t>1687355374</t>
  </si>
  <si>
    <t>42291352</t>
  </si>
  <si>
    <t>poklop litinový šoupátkový pro zemní soupravy osazení do terénu a do vozovky</t>
  </si>
  <si>
    <t>-13569807</t>
  </si>
  <si>
    <t>422,5b-R</t>
  </si>
  <si>
    <t>podkladová deska universální</t>
  </si>
  <si>
    <t>-151262313</t>
  </si>
  <si>
    <t>899401113</t>
  </si>
  <si>
    <t>Osazení poklopů litinových hydrantových, vč. podkladové desky</t>
  </si>
  <si>
    <t>2103963131</t>
  </si>
  <si>
    <t>42291452</t>
  </si>
  <si>
    <t>poklop litinový hydrantový DN 80</t>
  </si>
  <si>
    <t>-1923367587</t>
  </si>
  <si>
    <t>422,5-R</t>
  </si>
  <si>
    <t>-1333235526</t>
  </si>
  <si>
    <t>899713100R</t>
  </si>
  <si>
    <t>Orientační markery</t>
  </si>
  <si>
    <t>1625241269</t>
  </si>
  <si>
    <t>899713111</t>
  </si>
  <si>
    <t>Orientační tabulky  na sloupku betonovém nebo ocelovémm  v.č. šroubů a čísel</t>
  </si>
  <si>
    <t>2096259871</t>
  </si>
  <si>
    <t>899721111R</t>
  </si>
  <si>
    <t>Signalizační vodič DN do 150 mm na potrubí Cu 4 mm2</t>
  </si>
  <si>
    <t>-1905992413</t>
  </si>
  <si>
    <t>899722113</t>
  </si>
  <si>
    <t xml:space="preserve">Krytí potrubí z plastů výstražnou fólií z PVC 34cm s nápisem "Pozor vodovod" </t>
  </si>
  <si>
    <t>-527659577</t>
  </si>
  <si>
    <t>820230202</t>
  </si>
  <si>
    <t>spojovací materiál pro přírubové spoje - šouby nerez, podložky, mosaz matky</t>
  </si>
  <si>
    <t>2086031855</t>
  </si>
  <si>
    <t>534220959</t>
  </si>
  <si>
    <t>1,3*1+(9+0,5-0,46)*2</t>
  </si>
  <si>
    <t>-433205061</t>
  </si>
  <si>
    <t>8,412</t>
  </si>
  <si>
    <t>1054874731</t>
  </si>
  <si>
    <t>8,412*14</t>
  </si>
  <si>
    <t>-144656634</t>
  </si>
  <si>
    <t>8,412-1,152</t>
  </si>
  <si>
    <t>2120275428</t>
  </si>
  <si>
    <t>1,152</t>
  </si>
  <si>
    <t>998273102</t>
  </si>
  <si>
    <t>Přesun hmot pro trubní vedení z trub litinových otevřený výkop</t>
  </si>
  <si>
    <t>-1919206334</t>
  </si>
  <si>
    <t>SO90 - Ostatní rozpočtové náklady</t>
  </si>
  <si>
    <t>900600002</t>
  </si>
  <si>
    <t>Poplatky a náklady na zařízení staveniště</t>
  </si>
  <si>
    <t>-1469626069</t>
  </si>
  <si>
    <t>900600004</t>
  </si>
  <si>
    <t>Zřízení a údržba dopr. značení po dobu výstavby, vrácení do pův. stavu</t>
  </si>
  <si>
    <t>1377412782</t>
  </si>
  <si>
    <t>900600013</t>
  </si>
  <si>
    <t>Provedení revize kanalizace TV kamerou 2x</t>
  </si>
  <si>
    <t>765282913</t>
  </si>
  <si>
    <t>SO 301</t>
  </si>
  <si>
    <t>53,15*2</t>
  </si>
  <si>
    <t>113,9*2</t>
  </si>
  <si>
    <t>125,78*2</t>
  </si>
  <si>
    <t>103,75*2</t>
  </si>
  <si>
    <t>6,75*2</t>
  </si>
  <si>
    <t>8,91*2</t>
  </si>
  <si>
    <t>SO 302</t>
  </si>
  <si>
    <t>181,09*2</t>
  </si>
  <si>
    <t>45,35*2</t>
  </si>
  <si>
    <t>SO 303</t>
  </si>
  <si>
    <t>4,66*2</t>
  </si>
  <si>
    <t>3,31*2</t>
  </si>
  <si>
    <t>6,28*2</t>
  </si>
  <si>
    <t>2,08*2</t>
  </si>
  <si>
    <t>SO 031</t>
  </si>
  <si>
    <t>32,3*2</t>
  </si>
  <si>
    <t>4,8*2</t>
  </si>
  <si>
    <t>2,9*2</t>
  </si>
  <si>
    <t>6*2</t>
  </si>
  <si>
    <t>SO 032</t>
  </si>
  <si>
    <t>9,25*2</t>
  </si>
  <si>
    <t>900600014</t>
  </si>
  <si>
    <t>Provedení veškerých zkoušek prokazujícíh kvalitu díla např. zkouška zhutnění</t>
  </si>
  <si>
    <t>-1315896128</t>
  </si>
  <si>
    <t>900600016</t>
  </si>
  <si>
    <t>Zpracování dokumentace skutečného provedení stavby</t>
  </si>
  <si>
    <t>2037406343</t>
  </si>
  <si>
    <t>900600118</t>
  </si>
  <si>
    <t>Náhradní zásobování vodou - cisterny s pitnou vodou  2 ks (opakovaně)</t>
  </si>
  <si>
    <t>-1478071623</t>
  </si>
  <si>
    <t>900600019</t>
  </si>
  <si>
    <t>Zpracování geodet. zaměření DSPS pro GIS a MMB OTS</t>
  </si>
  <si>
    <t>2065484337</t>
  </si>
  <si>
    <t>900600022</t>
  </si>
  <si>
    <t>Zalévání a pokos trávníku 1 rok pro přejímce dle podmínek</t>
  </si>
  <si>
    <t>1729164184</t>
  </si>
  <si>
    <t>900600023</t>
  </si>
  <si>
    <t xml:space="preserve">Uvedení do původního stavu dotčených ploch stavbou </t>
  </si>
  <si>
    <t>1742819135</t>
  </si>
  <si>
    <t>900600026</t>
  </si>
  <si>
    <t>Provedení komlex. zkoušek např. Markery</t>
  </si>
  <si>
    <t>-1615188722</t>
  </si>
  <si>
    <t>900600027</t>
  </si>
  <si>
    <t>Provozní vlivy</t>
  </si>
  <si>
    <t>-1043923891</t>
  </si>
  <si>
    <t>900600029</t>
  </si>
  <si>
    <t>Zajištění vytýčení podzemních sítí dotčených stavbou</t>
  </si>
  <si>
    <t>179522154</t>
  </si>
  <si>
    <t>900600032</t>
  </si>
  <si>
    <t>Vícetisky projektové dokumentace po potřeby dodavatele stavby</t>
  </si>
  <si>
    <t>-1058169811</t>
  </si>
  <si>
    <t>900600035</t>
  </si>
  <si>
    <t>Zřízení, odstranění těžkého přemostění včeně všech souvisejích prací</t>
  </si>
  <si>
    <t>976439453</t>
  </si>
  <si>
    <t>900600111</t>
  </si>
  <si>
    <t>Ošetření kořenového systému</t>
  </si>
  <si>
    <t>16111353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</si>
  <si>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</si>
  <si>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</si>
  <si>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</si>
  <si>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</si>
  <si>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</si>
  <si>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</si>
  <si>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</si>
  <si>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900600142</t>
  </si>
  <si>
    <t>Prove. veškerých zkoušek prokazujicí kvalitu díla SO 301 - ZKOUŠKA TĚSNOTI KANALIZAČNÍ STOKY</t>
  </si>
  <si>
    <t>-1728111274</t>
  </si>
  <si>
    <t>900600143</t>
  </si>
  <si>
    <t>Prove. veškerých zkoušek prokazujicí kvalitu díla SO303 - ZKOUŠKA TĚSNOTI KANALIZAČNÍ STOKY</t>
  </si>
  <si>
    <t>-1159609681</t>
  </si>
  <si>
    <t>900600144</t>
  </si>
  <si>
    <t>Prove. veškerých zkoušek prokazujicí kvalitu díla SO31 - ZKOUŠKA TĚSNOTI KANALIZAČNÍ STOKY</t>
  </si>
  <si>
    <t>1346602696</t>
  </si>
  <si>
    <t>900600145</t>
  </si>
  <si>
    <t>Prove. veškerých zkoušek prokazujicí kvalitu díla - ZKOUŠKA TĚSNOTI KANALIZAČNÍ PŘÍPOJKY</t>
  </si>
  <si>
    <t>188335803</t>
  </si>
  <si>
    <t>2+1</t>
  </si>
  <si>
    <t>19+5</t>
  </si>
  <si>
    <t>900600146</t>
  </si>
  <si>
    <t>Prove. veškerých zkoušek prokazující kvalitu díla  SO351 TLAKOVÁ ZKOUŠKA A DESINFEKCE - přeložka vodovodu</t>
  </si>
  <si>
    <t>-709793031</t>
  </si>
  <si>
    <t>900600148</t>
  </si>
  <si>
    <t>SO302 - Ověření funkčnosti kanalizační přípojek pomocí kamery a vody s potravinářským barvivem naleváným do odpadu okolních nemovitostí</t>
  </si>
  <si>
    <t>-471978796</t>
  </si>
  <si>
    <t>- jednání s majitely domů plus</t>
  </si>
  <si>
    <t>všechny související činnosti</t>
  </si>
  <si>
    <t>- vyhotovoní protokolu</t>
  </si>
  <si>
    <t>900600200</t>
  </si>
  <si>
    <t>Zimní údržba chodníků a vjezdů v rámci technologické přestávky v délce tří měsíců</t>
  </si>
  <si>
    <t>513776136</t>
  </si>
  <si>
    <t>900600201</t>
  </si>
  <si>
    <t>Zimní údržba komunikace v rámci technologické přestávky v délce tří měsíců</t>
  </si>
  <si>
    <t>2141263475</t>
  </si>
  <si>
    <t>900600203</t>
  </si>
  <si>
    <t>Provedení pasportizace objektů dotčených stavbou</t>
  </si>
  <si>
    <t>-467585650</t>
  </si>
  <si>
    <t>započteno ve stavbě</t>
  </si>
  <si>
    <t>Modřice, Masarykova - rekonstrukce vodovodu</t>
  </si>
  <si>
    <t>900600205</t>
  </si>
  <si>
    <t>Aktualizace návrhu definit. dopraveního značení. Zajištění včetně projednání  "stanovení místní úpravy dopravního značení".</t>
  </si>
  <si>
    <t>412005944</t>
  </si>
  <si>
    <t>900600301</t>
  </si>
  <si>
    <t>Základní archeologický průzkum</t>
  </si>
  <si>
    <t>-769776564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</si>
</sst>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3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33" t="s">
        <v>5</v>
      </c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42" t="s">
        <v>14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234"/>
      <c r="AJ5" s="234"/>
      <c r="AR5" s="21"/>
      <c r="BE5" s="239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43" t="s">
        <v>17</v>
      </c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R6" s="21"/>
      <c r="BE6" s="240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40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40"/>
      <c r="BS8" s="18" t="s">
        <v>6</v>
      </c>
    </row>
    <row r="9" spans="1:74" s="1" customFormat="1" ht="14.45" customHeight="1">
      <c r="B9" s="21"/>
      <c r="AR9" s="21"/>
      <c r="BE9" s="240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40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40"/>
      <c r="BS11" s="18" t="s">
        <v>6</v>
      </c>
    </row>
    <row r="12" spans="1:74" s="1" customFormat="1" ht="6.95" customHeight="1">
      <c r="B12" s="21"/>
      <c r="AR12" s="21"/>
      <c r="BE12" s="240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40"/>
      <c r="BS13" s="18" t="s">
        <v>6</v>
      </c>
    </row>
    <row r="14" spans="1:74" ht="12.75">
      <c r="B14" s="21"/>
      <c r="E14" s="244" t="s">
        <v>27</v>
      </c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5"/>
      <c r="Z14" s="245"/>
      <c r="AA14" s="245"/>
      <c r="AB14" s="245"/>
      <c r="AC14" s="245"/>
      <c r="AD14" s="245"/>
      <c r="AE14" s="245"/>
      <c r="AF14" s="245"/>
      <c r="AG14" s="245"/>
      <c r="AH14" s="245"/>
      <c r="AI14" s="245"/>
      <c r="AJ14" s="245"/>
      <c r="AK14" s="28" t="s">
        <v>25</v>
      </c>
      <c r="AN14" s="30" t="s">
        <v>27</v>
      </c>
      <c r="AR14" s="21"/>
      <c r="BE14" s="240"/>
      <c r="BS14" s="18" t="s">
        <v>6</v>
      </c>
    </row>
    <row r="15" spans="1:74" s="1" customFormat="1" ht="6.95" customHeight="1">
      <c r="B15" s="21"/>
      <c r="AR15" s="21"/>
      <c r="BE15" s="240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40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40"/>
      <c r="BS17" s="18" t="s">
        <v>29</v>
      </c>
    </row>
    <row r="18" spans="1:71" s="1" customFormat="1" ht="6.95" customHeight="1">
      <c r="B18" s="21"/>
      <c r="AR18" s="21"/>
      <c r="BE18" s="240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40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40"/>
      <c r="BS20" s="18" t="s">
        <v>29</v>
      </c>
    </row>
    <row r="21" spans="1:71" s="1" customFormat="1" ht="6.95" customHeight="1">
      <c r="B21" s="21"/>
      <c r="AR21" s="21"/>
      <c r="BE21" s="240"/>
    </row>
    <row r="22" spans="1:71" s="1" customFormat="1" ht="12" customHeight="1">
      <c r="B22" s="21"/>
      <c r="D22" s="28" t="s">
        <v>32</v>
      </c>
      <c r="AR22" s="21"/>
      <c r="BE22" s="240"/>
    </row>
    <row r="23" spans="1:71" s="1" customFormat="1" ht="16.5" customHeight="1">
      <c r="B23" s="21"/>
      <c r="E23" s="246" t="s">
        <v>1</v>
      </c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R23" s="21"/>
      <c r="BE23" s="240"/>
    </row>
    <row r="24" spans="1:71" s="1" customFormat="1" ht="6.95" customHeight="1">
      <c r="B24" s="21"/>
      <c r="AR24" s="21"/>
      <c r="BE24" s="240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40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30">
        <f>ROUND(AG94,0)</f>
        <v>0</v>
      </c>
      <c r="AL26" s="231"/>
      <c r="AM26" s="231"/>
      <c r="AN26" s="231"/>
      <c r="AO26" s="231"/>
      <c r="AP26" s="33"/>
      <c r="AQ26" s="33"/>
      <c r="AR26" s="34"/>
      <c r="BE26" s="240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40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32" t="s">
        <v>34</v>
      </c>
      <c r="M28" s="232"/>
      <c r="N28" s="232"/>
      <c r="O28" s="232"/>
      <c r="P28" s="232"/>
      <c r="Q28" s="33"/>
      <c r="R28" s="33"/>
      <c r="S28" s="33"/>
      <c r="T28" s="33"/>
      <c r="U28" s="33"/>
      <c r="V28" s="33"/>
      <c r="W28" s="232" t="s">
        <v>35</v>
      </c>
      <c r="X28" s="232"/>
      <c r="Y28" s="232"/>
      <c r="Z28" s="232"/>
      <c r="AA28" s="232"/>
      <c r="AB28" s="232"/>
      <c r="AC28" s="232"/>
      <c r="AD28" s="232"/>
      <c r="AE28" s="232"/>
      <c r="AF28" s="33"/>
      <c r="AG28" s="33"/>
      <c r="AH28" s="33"/>
      <c r="AI28" s="33"/>
      <c r="AJ28" s="33"/>
      <c r="AK28" s="232" t="s">
        <v>36</v>
      </c>
      <c r="AL28" s="232"/>
      <c r="AM28" s="232"/>
      <c r="AN28" s="232"/>
      <c r="AO28" s="232"/>
      <c r="AP28" s="33"/>
      <c r="AQ28" s="33"/>
      <c r="AR28" s="34"/>
      <c r="BE28" s="240"/>
    </row>
    <row r="29" spans="1:71" s="3" customFormat="1" ht="14.45" customHeight="1">
      <c r="B29" s="38"/>
      <c r="D29" s="28" t="s">
        <v>37</v>
      </c>
      <c r="F29" s="28" t="s">
        <v>38</v>
      </c>
      <c r="L29" s="226">
        <v>0.21</v>
      </c>
      <c r="M29" s="225"/>
      <c r="N29" s="225"/>
      <c r="O29" s="225"/>
      <c r="P29" s="225"/>
      <c r="W29" s="224">
        <f>ROUND(AZ94, 0)</f>
        <v>0</v>
      </c>
      <c r="X29" s="225"/>
      <c r="Y29" s="225"/>
      <c r="Z29" s="225"/>
      <c r="AA29" s="225"/>
      <c r="AB29" s="225"/>
      <c r="AC29" s="225"/>
      <c r="AD29" s="225"/>
      <c r="AE29" s="225"/>
      <c r="AK29" s="224">
        <f>ROUND(AV94, 0)</f>
        <v>0</v>
      </c>
      <c r="AL29" s="225"/>
      <c r="AM29" s="225"/>
      <c r="AN29" s="225"/>
      <c r="AO29" s="225"/>
      <c r="AR29" s="38"/>
      <c r="BE29" s="241"/>
    </row>
    <row r="30" spans="1:71" s="3" customFormat="1" ht="14.45" customHeight="1">
      <c r="B30" s="38"/>
      <c r="F30" s="28" t="s">
        <v>39</v>
      </c>
      <c r="L30" s="226">
        <v>0.15</v>
      </c>
      <c r="M30" s="225"/>
      <c r="N30" s="225"/>
      <c r="O30" s="225"/>
      <c r="P30" s="225"/>
      <c r="W30" s="224">
        <f>ROUND(BA94, 0)</f>
        <v>0</v>
      </c>
      <c r="X30" s="225"/>
      <c r="Y30" s="225"/>
      <c r="Z30" s="225"/>
      <c r="AA30" s="225"/>
      <c r="AB30" s="225"/>
      <c r="AC30" s="225"/>
      <c r="AD30" s="225"/>
      <c r="AE30" s="225"/>
      <c r="AK30" s="224">
        <f>ROUND(AW94, 0)</f>
        <v>0</v>
      </c>
      <c r="AL30" s="225"/>
      <c r="AM30" s="225"/>
      <c r="AN30" s="225"/>
      <c r="AO30" s="225"/>
      <c r="AR30" s="38"/>
      <c r="BE30" s="241"/>
    </row>
    <row r="31" spans="1:71" s="3" customFormat="1" ht="14.45" hidden="1" customHeight="1">
      <c r="B31" s="38"/>
      <c r="F31" s="28" t="s">
        <v>40</v>
      </c>
      <c r="L31" s="226">
        <v>0.21</v>
      </c>
      <c r="M31" s="225"/>
      <c r="N31" s="225"/>
      <c r="O31" s="225"/>
      <c r="P31" s="225"/>
      <c r="W31" s="224">
        <f>ROUND(BB94, 0)</f>
        <v>0</v>
      </c>
      <c r="X31" s="225"/>
      <c r="Y31" s="225"/>
      <c r="Z31" s="225"/>
      <c r="AA31" s="225"/>
      <c r="AB31" s="225"/>
      <c r="AC31" s="225"/>
      <c r="AD31" s="225"/>
      <c r="AE31" s="225"/>
      <c r="AK31" s="224">
        <v>0</v>
      </c>
      <c r="AL31" s="225"/>
      <c r="AM31" s="225"/>
      <c r="AN31" s="225"/>
      <c r="AO31" s="225"/>
      <c r="AR31" s="38"/>
      <c r="BE31" s="241"/>
    </row>
    <row r="32" spans="1:71" s="3" customFormat="1" ht="14.45" hidden="1" customHeight="1">
      <c r="B32" s="38"/>
      <c r="F32" s="28" t="s">
        <v>41</v>
      </c>
      <c r="L32" s="226">
        <v>0.15</v>
      </c>
      <c r="M32" s="225"/>
      <c r="N32" s="225"/>
      <c r="O32" s="225"/>
      <c r="P32" s="225"/>
      <c r="W32" s="224">
        <f>ROUND(BC94, 0)</f>
        <v>0</v>
      </c>
      <c r="X32" s="225"/>
      <c r="Y32" s="225"/>
      <c r="Z32" s="225"/>
      <c r="AA32" s="225"/>
      <c r="AB32" s="225"/>
      <c r="AC32" s="225"/>
      <c r="AD32" s="225"/>
      <c r="AE32" s="225"/>
      <c r="AK32" s="224">
        <v>0</v>
      </c>
      <c r="AL32" s="225"/>
      <c r="AM32" s="225"/>
      <c r="AN32" s="225"/>
      <c r="AO32" s="225"/>
      <c r="AR32" s="38"/>
      <c r="BE32" s="241"/>
    </row>
    <row r="33" spans="1:57" s="3" customFormat="1" ht="14.45" hidden="1" customHeight="1">
      <c r="B33" s="38"/>
      <c r="F33" s="28" t="s">
        <v>42</v>
      </c>
      <c r="L33" s="226">
        <v>0</v>
      </c>
      <c r="M33" s="225"/>
      <c r="N33" s="225"/>
      <c r="O33" s="225"/>
      <c r="P33" s="225"/>
      <c r="W33" s="224">
        <f>ROUND(BD94, 0)</f>
        <v>0</v>
      </c>
      <c r="X33" s="225"/>
      <c r="Y33" s="225"/>
      <c r="Z33" s="225"/>
      <c r="AA33" s="225"/>
      <c r="AB33" s="225"/>
      <c r="AC33" s="225"/>
      <c r="AD33" s="225"/>
      <c r="AE33" s="225"/>
      <c r="AK33" s="224">
        <v>0</v>
      </c>
      <c r="AL33" s="225"/>
      <c r="AM33" s="225"/>
      <c r="AN33" s="225"/>
      <c r="AO33" s="225"/>
      <c r="AR33" s="38"/>
      <c r="BE33" s="241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40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38" t="s">
        <v>45</v>
      </c>
      <c r="Y35" s="236"/>
      <c r="Z35" s="236"/>
      <c r="AA35" s="236"/>
      <c r="AB35" s="236"/>
      <c r="AC35" s="41"/>
      <c r="AD35" s="41"/>
      <c r="AE35" s="41"/>
      <c r="AF35" s="41"/>
      <c r="AG35" s="41"/>
      <c r="AH35" s="41"/>
      <c r="AI35" s="41"/>
      <c r="AJ35" s="41"/>
      <c r="AK35" s="235">
        <f>SUM(AK26:AK33)</f>
        <v>0</v>
      </c>
      <c r="AL35" s="236"/>
      <c r="AM35" s="236"/>
      <c r="AN35" s="236"/>
      <c r="AO35" s="237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230046</v>
      </c>
      <c r="AR84" s="52"/>
    </row>
    <row r="85" spans="1:91" s="5" customFormat="1" ht="36.950000000000003" customHeight="1">
      <c r="B85" s="53"/>
      <c r="C85" s="54" t="s">
        <v>16</v>
      </c>
      <c r="L85" s="227" t="str">
        <f>K6</f>
        <v>Sil. III./15278 - rekonstrukce kanalizace na ul. Masarykova</v>
      </c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29" t="str">
        <f>IF(AN8= "","",AN8)</f>
        <v/>
      </c>
      <c r="AN87" s="229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12" t="str">
        <f>IF(E17="","",E17)</f>
        <v xml:space="preserve"> </v>
      </c>
      <c r="AN89" s="213"/>
      <c r="AO89" s="213"/>
      <c r="AP89" s="213"/>
      <c r="AQ89" s="33"/>
      <c r="AR89" s="34"/>
      <c r="AS89" s="208" t="s">
        <v>53</v>
      </c>
      <c r="AT89" s="209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12" t="str">
        <f>IF(E20="","",E20)</f>
        <v xml:space="preserve"> </v>
      </c>
      <c r="AN90" s="213"/>
      <c r="AO90" s="213"/>
      <c r="AP90" s="213"/>
      <c r="AQ90" s="33"/>
      <c r="AR90" s="34"/>
      <c r="AS90" s="210"/>
      <c r="AT90" s="211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10"/>
      <c r="AT91" s="211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14" t="s">
        <v>54</v>
      </c>
      <c r="D92" s="215"/>
      <c r="E92" s="215"/>
      <c r="F92" s="215"/>
      <c r="G92" s="215"/>
      <c r="H92" s="61"/>
      <c r="I92" s="217" t="s">
        <v>55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6" t="s">
        <v>56</v>
      </c>
      <c r="AH92" s="215"/>
      <c r="AI92" s="215"/>
      <c r="AJ92" s="215"/>
      <c r="AK92" s="215"/>
      <c r="AL92" s="215"/>
      <c r="AM92" s="215"/>
      <c r="AN92" s="217" t="s">
        <v>57</v>
      </c>
      <c r="AO92" s="215"/>
      <c r="AP92" s="218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22">
        <f>ROUND(SUM(AG95:AG101),0)</f>
        <v>0</v>
      </c>
      <c r="AH94" s="222"/>
      <c r="AI94" s="222"/>
      <c r="AJ94" s="222"/>
      <c r="AK94" s="222"/>
      <c r="AL94" s="222"/>
      <c r="AM94" s="222"/>
      <c r="AN94" s="223">
        <f t="shared" ref="AN94:AN101" si="0">SUM(AG94,AT94)</f>
        <v>0</v>
      </c>
      <c r="AO94" s="223"/>
      <c r="AP94" s="223"/>
      <c r="AQ94" s="73" t="s">
        <v>1</v>
      </c>
      <c r="AR94" s="69"/>
      <c r="AS94" s="74">
        <f>ROUND(SUM(AS95:AS101),0)</f>
        <v>0</v>
      </c>
      <c r="AT94" s="75">
        <f t="shared" ref="AT94:AT101" si="1">ROUND(SUM(AV94:AW94),0)</f>
        <v>0</v>
      </c>
      <c r="AU94" s="76">
        <f>ROUND(SUM(AU95:AU101),5)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ROUND(SUM(AZ95:AZ101),0)</f>
        <v>0</v>
      </c>
      <c r="BA94" s="75">
        <f>ROUND(SUM(BA95:BA101),0)</f>
        <v>0</v>
      </c>
      <c r="BB94" s="75">
        <f>ROUND(SUM(BB95:BB101),0)</f>
        <v>0</v>
      </c>
      <c r="BC94" s="75">
        <f>ROUND(SUM(BC95:BC101),0)</f>
        <v>0</v>
      </c>
      <c r="BD94" s="77">
        <f>ROUND(SUM(BD95:BD101),0)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24.75" customHeight="1">
      <c r="A95" s="80" t="s">
        <v>77</v>
      </c>
      <c r="B95" s="81"/>
      <c r="C95" s="82"/>
      <c r="D95" s="219" t="s">
        <v>78</v>
      </c>
      <c r="E95" s="219"/>
      <c r="F95" s="219"/>
      <c r="G95" s="219"/>
      <c r="H95" s="219"/>
      <c r="I95" s="83"/>
      <c r="J95" s="219" t="s">
        <v>79</v>
      </c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19"/>
      <c r="AE95" s="219"/>
      <c r="AF95" s="219"/>
      <c r="AG95" s="220">
        <f>'SO031 - Rekonstrukce jedn...'!J30</f>
        <v>0</v>
      </c>
      <c r="AH95" s="221"/>
      <c r="AI95" s="221"/>
      <c r="AJ95" s="221"/>
      <c r="AK95" s="221"/>
      <c r="AL95" s="221"/>
      <c r="AM95" s="221"/>
      <c r="AN95" s="220">
        <f t="shared" si="0"/>
        <v>0</v>
      </c>
      <c r="AO95" s="221"/>
      <c r="AP95" s="221"/>
      <c r="AQ95" s="84" t="s">
        <v>80</v>
      </c>
      <c r="AR95" s="81"/>
      <c r="AS95" s="85">
        <v>0</v>
      </c>
      <c r="AT95" s="86">
        <f t="shared" si="1"/>
        <v>0</v>
      </c>
      <c r="AU95" s="87">
        <f>'SO031 - Rekonstrukce jedn...'!P123</f>
        <v>0</v>
      </c>
      <c r="AV95" s="86">
        <f>'SO031 - Rekonstrukce jedn...'!J33</f>
        <v>0</v>
      </c>
      <c r="AW95" s="86">
        <f>'SO031 - Rekonstrukce jedn...'!J34</f>
        <v>0</v>
      </c>
      <c r="AX95" s="86">
        <f>'SO031 - Rekonstrukce jedn...'!J35</f>
        <v>0</v>
      </c>
      <c r="AY95" s="86">
        <f>'SO031 - Rekonstrukce jedn...'!J36</f>
        <v>0</v>
      </c>
      <c r="AZ95" s="86">
        <f>'SO031 - Rekonstrukce jedn...'!F33</f>
        <v>0</v>
      </c>
      <c r="BA95" s="86">
        <f>'SO031 - Rekonstrukce jedn...'!F34</f>
        <v>0</v>
      </c>
      <c r="BB95" s="86">
        <f>'SO031 - Rekonstrukce jedn...'!F35</f>
        <v>0</v>
      </c>
      <c r="BC95" s="86">
        <f>'SO031 - Rekonstrukce jedn...'!F36</f>
        <v>0</v>
      </c>
      <c r="BD95" s="88">
        <f>'SO031 - Rekonstrukce jedn...'!F37</f>
        <v>0</v>
      </c>
      <c r="BT95" s="89" t="s">
        <v>30</v>
      </c>
      <c r="BV95" s="89" t="s">
        <v>75</v>
      </c>
      <c r="BW95" s="89" t="s">
        <v>81</v>
      </c>
      <c r="BX95" s="89" t="s">
        <v>4</v>
      </c>
      <c r="CL95" s="89" t="s">
        <v>1</v>
      </c>
      <c r="CM95" s="89" t="s">
        <v>82</v>
      </c>
    </row>
    <row r="96" spans="1:91" s="7" customFormat="1" ht="16.5" customHeight="1">
      <c r="A96" s="80" t="s">
        <v>77</v>
      </c>
      <c r="B96" s="81"/>
      <c r="C96" s="82"/>
      <c r="D96" s="219" t="s">
        <v>83</v>
      </c>
      <c r="E96" s="219"/>
      <c r="F96" s="219"/>
      <c r="G96" s="219"/>
      <c r="H96" s="219"/>
      <c r="I96" s="83"/>
      <c r="J96" s="219" t="s">
        <v>84</v>
      </c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20">
        <f>'SO032 - Jednotná přípojka'!J30</f>
        <v>0</v>
      </c>
      <c r="AH96" s="221"/>
      <c r="AI96" s="221"/>
      <c r="AJ96" s="221"/>
      <c r="AK96" s="221"/>
      <c r="AL96" s="221"/>
      <c r="AM96" s="221"/>
      <c r="AN96" s="220">
        <f t="shared" si="0"/>
        <v>0</v>
      </c>
      <c r="AO96" s="221"/>
      <c r="AP96" s="221"/>
      <c r="AQ96" s="84" t="s">
        <v>80</v>
      </c>
      <c r="AR96" s="81"/>
      <c r="AS96" s="85">
        <v>0</v>
      </c>
      <c r="AT96" s="86">
        <f t="shared" si="1"/>
        <v>0</v>
      </c>
      <c r="AU96" s="87">
        <f>'SO032 - Jednotná přípojka'!P123</f>
        <v>0</v>
      </c>
      <c r="AV96" s="86">
        <f>'SO032 - Jednotná přípojka'!J33</f>
        <v>0</v>
      </c>
      <c r="AW96" s="86">
        <f>'SO032 - Jednotná přípojka'!J34</f>
        <v>0</v>
      </c>
      <c r="AX96" s="86">
        <f>'SO032 - Jednotná přípojka'!J35</f>
        <v>0</v>
      </c>
      <c r="AY96" s="86">
        <f>'SO032 - Jednotná přípojka'!J36</f>
        <v>0</v>
      </c>
      <c r="AZ96" s="86">
        <f>'SO032 - Jednotná přípojka'!F33</f>
        <v>0</v>
      </c>
      <c r="BA96" s="86">
        <f>'SO032 - Jednotná přípojka'!F34</f>
        <v>0</v>
      </c>
      <c r="BB96" s="86">
        <f>'SO032 - Jednotná přípojka'!F35</f>
        <v>0</v>
      </c>
      <c r="BC96" s="86">
        <f>'SO032 - Jednotná přípojka'!F36</f>
        <v>0</v>
      </c>
      <c r="BD96" s="88">
        <f>'SO032 - Jednotná přípojka'!F37</f>
        <v>0</v>
      </c>
      <c r="BT96" s="89" t="s">
        <v>30</v>
      </c>
      <c r="BV96" s="89" t="s">
        <v>75</v>
      </c>
      <c r="BW96" s="89" t="s">
        <v>85</v>
      </c>
      <c r="BX96" s="89" t="s">
        <v>4</v>
      </c>
      <c r="CL96" s="89" t="s">
        <v>1</v>
      </c>
      <c r="CM96" s="89" t="s">
        <v>82</v>
      </c>
    </row>
    <row r="97" spans="1:91" s="7" customFormat="1" ht="16.5" customHeight="1">
      <c r="A97" s="80" t="s">
        <v>77</v>
      </c>
      <c r="B97" s="81"/>
      <c r="C97" s="82"/>
      <c r="D97" s="219" t="s">
        <v>86</v>
      </c>
      <c r="E97" s="219"/>
      <c r="F97" s="219"/>
      <c r="G97" s="219"/>
      <c r="H97" s="219"/>
      <c r="I97" s="83"/>
      <c r="J97" s="219" t="s">
        <v>87</v>
      </c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  <c r="AD97" s="219"/>
      <c r="AE97" s="219"/>
      <c r="AF97" s="219"/>
      <c r="AG97" s="220">
        <f>'SO301 - Hlavní sběrač'!J30</f>
        <v>0</v>
      </c>
      <c r="AH97" s="221"/>
      <c r="AI97" s="221"/>
      <c r="AJ97" s="221"/>
      <c r="AK97" s="221"/>
      <c r="AL97" s="221"/>
      <c r="AM97" s="221"/>
      <c r="AN97" s="220">
        <f t="shared" si="0"/>
        <v>0</v>
      </c>
      <c r="AO97" s="221"/>
      <c r="AP97" s="221"/>
      <c r="AQ97" s="84" t="s">
        <v>80</v>
      </c>
      <c r="AR97" s="81"/>
      <c r="AS97" s="85">
        <v>0</v>
      </c>
      <c r="AT97" s="86">
        <f t="shared" si="1"/>
        <v>0</v>
      </c>
      <c r="AU97" s="87">
        <f>'SO301 - Hlavní sběrač'!P125</f>
        <v>0</v>
      </c>
      <c r="AV97" s="86">
        <f>'SO301 - Hlavní sběrač'!J33</f>
        <v>0</v>
      </c>
      <c r="AW97" s="86">
        <f>'SO301 - Hlavní sběrač'!J34</f>
        <v>0</v>
      </c>
      <c r="AX97" s="86">
        <f>'SO301 - Hlavní sběrač'!J35</f>
        <v>0</v>
      </c>
      <c r="AY97" s="86">
        <f>'SO301 - Hlavní sběrač'!J36</f>
        <v>0</v>
      </c>
      <c r="AZ97" s="86">
        <f>'SO301 - Hlavní sběrač'!F33</f>
        <v>0</v>
      </c>
      <c r="BA97" s="86">
        <f>'SO301 - Hlavní sběrač'!F34</f>
        <v>0</v>
      </c>
      <c r="BB97" s="86">
        <f>'SO301 - Hlavní sběrač'!F35</f>
        <v>0</v>
      </c>
      <c r="BC97" s="86">
        <f>'SO301 - Hlavní sběrač'!F36</f>
        <v>0</v>
      </c>
      <c r="BD97" s="88">
        <f>'SO301 - Hlavní sběrač'!F37</f>
        <v>0</v>
      </c>
      <c r="BT97" s="89" t="s">
        <v>30</v>
      </c>
      <c r="BV97" s="89" t="s">
        <v>75</v>
      </c>
      <c r="BW97" s="89" t="s">
        <v>88</v>
      </c>
      <c r="BX97" s="89" t="s">
        <v>4</v>
      </c>
      <c r="CL97" s="89" t="s">
        <v>1</v>
      </c>
      <c r="CM97" s="89" t="s">
        <v>82</v>
      </c>
    </row>
    <row r="98" spans="1:91" s="7" customFormat="1" ht="16.5" customHeight="1">
      <c r="A98" s="80" t="s">
        <v>77</v>
      </c>
      <c r="B98" s="81"/>
      <c r="C98" s="82"/>
      <c r="D98" s="219" t="s">
        <v>89</v>
      </c>
      <c r="E98" s="219"/>
      <c r="F98" s="219"/>
      <c r="G98" s="219"/>
      <c r="H98" s="219"/>
      <c r="I98" s="83"/>
      <c r="J98" s="219" t="s">
        <v>90</v>
      </c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  <c r="AD98" s="219"/>
      <c r="AE98" s="219"/>
      <c r="AF98" s="219"/>
      <c r="AG98" s="220">
        <f>'SO302 - Domovní přípojky'!J30</f>
        <v>0</v>
      </c>
      <c r="AH98" s="221"/>
      <c r="AI98" s="221"/>
      <c r="AJ98" s="221"/>
      <c r="AK98" s="221"/>
      <c r="AL98" s="221"/>
      <c r="AM98" s="221"/>
      <c r="AN98" s="220">
        <f t="shared" si="0"/>
        <v>0</v>
      </c>
      <c r="AO98" s="221"/>
      <c r="AP98" s="221"/>
      <c r="AQ98" s="84" t="s">
        <v>80</v>
      </c>
      <c r="AR98" s="81"/>
      <c r="AS98" s="85">
        <v>0</v>
      </c>
      <c r="AT98" s="86">
        <f t="shared" si="1"/>
        <v>0</v>
      </c>
      <c r="AU98" s="87">
        <f>'SO302 - Domovní přípojky'!P123</f>
        <v>0</v>
      </c>
      <c r="AV98" s="86">
        <f>'SO302 - Domovní přípojky'!J33</f>
        <v>0</v>
      </c>
      <c r="AW98" s="86">
        <f>'SO302 - Domovní přípojky'!J34</f>
        <v>0</v>
      </c>
      <c r="AX98" s="86">
        <f>'SO302 - Domovní přípojky'!J35</f>
        <v>0</v>
      </c>
      <c r="AY98" s="86">
        <f>'SO302 - Domovní přípojky'!J36</f>
        <v>0</v>
      </c>
      <c r="AZ98" s="86">
        <f>'SO302 - Domovní přípojky'!F33</f>
        <v>0</v>
      </c>
      <c r="BA98" s="86">
        <f>'SO302 - Domovní přípojky'!F34</f>
        <v>0</v>
      </c>
      <c r="BB98" s="86">
        <f>'SO302 - Domovní přípojky'!F35</f>
        <v>0</v>
      </c>
      <c r="BC98" s="86">
        <f>'SO302 - Domovní přípojky'!F36</f>
        <v>0</v>
      </c>
      <c r="BD98" s="88">
        <f>'SO302 - Domovní přípojky'!F37</f>
        <v>0</v>
      </c>
      <c r="BT98" s="89" t="s">
        <v>30</v>
      </c>
      <c r="BV98" s="89" t="s">
        <v>75</v>
      </c>
      <c r="BW98" s="89" t="s">
        <v>91</v>
      </c>
      <c r="BX98" s="89" t="s">
        <v>4</v>
      </c>
      <c r="CL98" s="89" t="s">
        <v>1</v>
      </c>
      <c r="CM98" s="89" t="s">
        <v>82</v>
      </c>
    </row>
    <row r="99" spans="1:91" s="7" customFormat="1" ht="16.5" customHeight="1">
      <c r="A99" s="80" t="s">
        <v>77</v>
      </c>
      <c r="B99" s="81"/>
      <c r="C99" s="82"/>
      <c r="D99" s="219" t="s">
        <v>92</v>
      </c>
      <c r="E99" s="219"/>
      <c r="F99" s="219"/>
      <c r="G99" s="219"/>
      <c r="H99" s="219"/>
      <c r="I99" s="83"/>
      <c r="J99" s="219" t="s">
        <v>93</v>
      </c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  <c r="AA99" s="219"/>
      <c r="AB99" s="219"/>
      <c r="AC99" s="219"/>
      <c r="AD99" s="219"/>
      <c r="AE99" s="219"/>
      <c r="AF99" s="219"/>
      <c r="AG99" s="220">
        <f>'SO303 - Přepojení pro Cha...'!J30</f>
        <v>0</v>
      </c>
      <c r="AH99" s="221"/>
      <c r="AI99" s="221"/>
      <c r="AJ99" s="221"/>
      <c r="AK99" s="221"/>
      <c r="AL99" s="221"/>
      <c r="AM99" s="221"/>
      <c r="AN99" s="220">
        <f t="shared" si="0"/>
        <v>0</v>
      </c>
      <c r="AO99" s="221"/>
      <c r="AP99" s="221"/>
      <c r="AQ99" s="84" t="s">
        <v>80</v>
      </c>
      <c r="AR99" s="81"/>
      <c r="AS99" s="85">
        <v>0</v>
      </c>
      <c r="AT99" s="86">
        <f t="shared" si="1"/>
        <v>0</v>
      </c>
      <c r="AU99" s="87">
        <f>'SO303 - Přepojení pro Cha...'!P123</f>
        <v>0</v>
      </c>
      <c r="AV99" s="86">
        <f>'SO303 - Přepojení pro Cha...'!J33</f>
        <v>0</v>
      </c>
      <c r="AW99" s="86">
        <f>'SO303 - Přepojení pro Cha...'!J34</f>
        <v>0</v>
      </c>
      <c r="AX99" s="86">
        <f>'SO303 - Přepojení pro Cha...'!J35</f>
        <v>0</v>
      </c>
      <c r="AY99" s="86">
        <f>'SO303 - Přepojení pro Cha...'!J36</f>
        <v>0</v>
      </c>
      <c r="AZ99" s="86">
        <f>'SO303 - Přepojení pro Cha...'!F33</f>
        <v>0</v>
      </c>
      <c r="BA99" s="86">
        <f>'SO303 - Přepojení pro Cha...'!F34</f>
        <v>0</v>
      </c>
      <c r="BB99" s="86">
        <f>'SO303 - Přepojení pro Cha...'!F35</f>
        <v>0</v>
      </c>
      <c r="BC99" s="86">
        <f>'SO303 - Přepojení pro Cha...'!F36</f>
        <v>0</v>
      </c>
      <c r="BD99" s="88">
        <f>'SO303 - Přepojení pro Cha...'!F37</f>
        <v>0</v>
      </c>
      <c r="BT99" s="89" t="s">
        <v>30</v>
      </c>
      <c r="BV99" s="89" t="s">
        <v>75</v>
      </c>
      <c r="BW99" s="89" t="s">
        <v>94</v>
      </c>
      <c r="BX99" s="89" t="s">
        <v>4</v>
      </c>
      <c r="CL99" s="89" t="s">
        <v>1</v>
      </c>
      <c r="CM99" s="89" t="s">
        <v>82</v>
      </c>
    </row>
    <row r="100" spans="1:91" s="7" customFormat="1" ht="16.5" customHeight="1">
      <c r="A100" s="80" t="s">
        <v>77</v>
      </c>
      <c r="B100" s="81"/>
      <c r="C100" s="82"/>
      <c r="D100" s="219" t="s">
        <v>95</v>
      </c>
      <c r="E100" s="219"/>
      <c r="F100" s="219"/>
      <c r="G100" s="219"/>
      <c r="H100" s="219"/>
      <c r="I100" s="83"/>
      <c r="J100" s="219" t="s">
        <v>96</v>
      </c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  <c r="AA100" s="219"/>
      <c r="AB100" s="219"/>
      <c r="AC100" s="219"/>
      <c r="AD100" s="219"/>
      <c r="AE100" s="219"/>
      <c r="AF100" s="219"/>
      <c r="AG100" s="220">
        <f>'SO351 - Přeložka vodovodu'!J30</f>
        <v>0</v>
      </c>
      <c r="AH100" s="221"/>
      <c r="AI100" s="221"/>
      <c r="AJ100" s="221"/>
      <c r="AK100" s="221"/>
      <c r="AL100" s="221"/>
      <c r="AM100" s="221"/>
      <c r="AN100" s="220">
        <f t="shared" si="0"/>
        <v>0</v>
      </c>
      <c r="AO100" s="221"/>
      <c r="AP100" s="221"/>
      <c r="AQ100" s="84" t="s">
        <v>80</v>
      </c>
      <c r="AR100" s="81"/>
      <c r="AS100" s="85">
        <v>0</v>
      </c>
      <c r="AT100" s="86">
        <f t="shared" si="1"/>
        <v>0</v>
      </c>
      <c r="AU100" s="87">
        <f>'SO351 - Přeložka vodovodu'!P123</f>
        <v>0</v>
      </c>
      <c r="AV100" s="86">
        <f>'SO351 - Přeložka vodovodu'!J33</f>
        <v>0</v>
      </c>
      <c r="AW100" s="86">
        <f>'SO351 - Přeložka vodovodu'!J34</f>
        <v>0</v>
      </c>
      <c r="AX100" s="86">
        <f>'SO351 - Přeložka vodovodu'!J35</f>
        <v>0</v>
      </c>
      <c r="AY100" s="86">
        <f>'SO351 - Přeložka vodovodu'!J36</f>
        <v>0</v>
      </c>
      <c r="AZ100" s="86">
        <f>'SO351 - Přeložka vodovodu'!F33</f>
        <v>0</v>
      </c>
      <c r="BA100" s="86">
        <f>'SO351 - Přeložka vodovodu'!F34</f>
        <v>0</v>
      </c>
      <c r="BB100" s="86">
        <f>'SO351 - Přeložka vodovodu'!F35</f>
        <v>0</v>
      </c>
      <c r="BC100" s="86">
        <f>'SO351 - Přeložka vodovodu'!F36</f>
        <v>0</v>
      </c>
      <c r="BD100" s="88">
        <f>'SO351 - Přeložka vodovodu'!F37</f>
        <v>0</v>
      </c>
      <c r="BT100" s="89" t="s">
        <v>30</v>
      </c>
      <c r="BV100" s="89" t="s">
        <v>75</v>
      </c>
      <c r="BW100" s="89" t="s">
        <v>97</v>
      </c>
      <c r="BX100" s="89" t="s">
        <v>4</v>
      </c>
      <c r="CL100" s="89" t="s">
        <v>1</v>
      </c>
      <c r="CM100" s="89" t="s">
        <v>82</v>
      </c>
    </row>
    <row r="101" spans="1:91" s="7" customFormat="1" ht="16.5" customHeight="1">
      <c r="A101" s="80" t="s">
        <v>77</v>
      </c>
      <c r="B101" s="81"/>
      <c r="C101" s="82"/>
      <c r="D101" s="219" t="s">
        <v>98</v>
      </c>
      <c r="E101" s="219"/>
      <c r="F101" s="219"/>
      <c r="G101" s="219"/>
      <c r="H101" s="219"/>
      <c r="I101" s="83"/>
      <c r="J101" s="219" t="s">
        <v>99</v>
      </c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  <c r="AA101" s="219"/>
      <c r="AB101" s="219"/>
      <c r="AC101" s="219"/>
      <c r="AD101" s="219"/>
      <c r="AE101" s="219"/>
      <c r="AF101" s="219"/>
      <c r="AG101" s="220">
        <f>'SO90 - Ostatní rozpočtové...'!J30</f>
        <v>0</v>
      </c>
      <c r="AH101" s="221"/>
      <c r="AI101" s="221"/>
      <c r="AJ101" s="221"/>
      <c r="AK101" s="221"/>
      <c r="AL101" s="221"/>
      <c r="AM101" s="221"/>
      <c r="AN101" s="220">
        <f t="shared" si="0"/>
        <v>0</v>
      </c>
      <c r="AO101" s="221"/>
      <c r="AP101" s="221"/>
      <c r="AQ101" s="84" t="s">
        <v>80</v>
      </c>
      <c r="AR101" s="81"/>
      <c r="AS101" s="90">
        <v>0</v>
      </c>
      <c r="AT101" s="91">
        <f t="shared" si="1"/>
        <v>0</v>
      </c>
      <c r="AU101" s="92">
        <f>'SO90 - Ostatní rozpočtové...'!P118</f>
        <v>0</v>
      </c>
      <c r="AV101" s="91">
        <f>'SO90 - Ostatní rozpočtové...'!J33</f>
        <v>0</v>
      </c>
      <c r="AW101" s="91">
        <f>'SO90 - Ostatní rozpočtové...'!J34</f>
        <v>0</v>
      </c>
      <c r="AX101" s="91">
        <f>'SO90 - Ostatní rozpočtové...'!J35</f>
        <v>0</v>
      </c>
      <c r="AY101" s="91">
        <f>'SO90 - Ostatní rozpočtové...'!J36</f>
        <v>0</v>
      </c>
      <c r="AZ101" s="91">
        <f>'SO90 - Ostatní rozpočtové...'!F33</f>
        <v>0</v>
      </c>
      <c r="BA101" s="91">
        <f>'SO90 - Ostatní rozpočtové...'!F34</f>
        <v>0</v>
      </c>
      <c r="BB101" s="91">
        <f>'SO90 - Ostatní rozpočtové...'!F35</f>
        <v>0</v>
      </c>
      <c r="BC101" s="91">
        <f>'SO90 - Ostatní rozpočtové...'!F36</f>
        <v>0</v>
      </c>
      <c r="BD101" s="93">
        <f>'SO90 - Ostatní rozpočtové...'!F37</f>
        <v>0</v>
      </c>
      <c r="BT101" s="89" t="s">
        <v>30</v>
      </c>
      <c r="BV101" s="89" t="s">
        <v>75</v>
      </c>
      <c r="BW101" s="89" t="s">
        <v>100</v>
      </c>
      <c r="BX101" s="89" t="s">
        <v>4</v>
      </c>
      <c r="CL101" s="89" t="s">
        <v>1</v>
      </c>
      <c r="CM101" s="89" t="s">
        <v>82</v>
      </c>
    </row>
    <row r="102" spans="1:91" s="2" customFormat="1" ht="30" customHeight="1">
      <c r="A102" s="33"/>
      <c r="B102" s="34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4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</row>
    <row r="103" spans="1:91" s="2" customFormat="1" ht="6.95" customHeight="1">
      <c r="A103" s="33"/>
      <c r="B103" s="48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34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</row>
  </sheetData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AN98:AP98"/>
    <mergeCell ref="AG98:AM98"/>
    <mergeCell ref="J96:AF96"/>
    <mergeCell ref="L85:AJ85"/>
    <mergeCell ref="AM87:AN87"/>
    <mergeCell ref="AM89:AP89"/>
    <mergeCell ref="D100:H100"/>
    <mergeCell ref="J100:AF100"/>
    <mergeCell ref="AN101:AP101"/>
    <mergeCell ref="AG101:AM101"/>
    <mergeCell ref="D101:H101"/>
    <mergeCell ref="J101:AF101"/>
    <mergeCell ref="D98:H98"/>
    <mergeCell ref="J98:AF98"/>
    <mergeCell ref="AN99:AP99"/>
    <mergeCell ref="AG99:AM99"/>
    <mergeCell ref="D99:H99"/>
    <mergeCell ref="J99:AF99"/>
    <mergeCell ref="D96:H96"/>
    <mergeCell ref="AG96:AM96"/>
    <mergeCell ref="AN96:AP96"/>
    <mergeCell ref="AN97:AP97"/>
    <mergeCell ref="D97:H97"/>
    <mergeCell ref="J97:AF97"/>
    <mergeCell ref="AG97:AM97"/>
    <mergeCell ref="D95:H95"/>
    <mergeCell ref="AG95:AM95"/>
    <mergeCell ref="J95:AF95"/>
    <mergeCell ref="AN95:AP95"/>
    <mergeCell ref="AG94:AM94"/>
    <mergeCell ref="AN94:AP94"/>
    <mergeCell ref="AS89:AT91"/>
    <mergeCell ref="AM90:AP90"/>
    <mergeCell ref="C92:G92"/>
    <mergeCell ref="AG92:AM92"/>
    <mergeCell ref="I92:AF92"/>
    <mergeCell ref="AN92:AP92"/>
  </mergeCells>
  <hyperlinks>
    <hyperlink ref="A95" location="'SO031 - Rekonstrukce jedn...'!C2" display="/"/>
    <hyperlink ref="A96" location="'SO032 - Jednotná přípojka'!C2" display="/"/>
    <hyperlink ref="A97" location="'SO301 - Hlavní sběrač'!C2" display="/"/>
    <hyperlink ref="A98" location="'SO302 - Domovní přípojky'!C2" display="/"/>
    <hyperlink ref="A99" location="'SO303 - Přepojení pro Cha...'!C2" display="/"/>
    <hyperlink ref="A100" location="'SO351 - Přeložka vodovodu'!C2" display="/"/>
    <hyperlink ref="A101" location="'SO90 - Ostatn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97"/>
  <sheetViews>
    <sheetView showGridLines="0" workbookViewId="0">
      <selection activeCell="I126" sqref="I12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8" t="s">
        <v>81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101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48" t="str">
        <f>'Rekapitulace stavby'!K6</f>
        <v>Sil. III./15278 - rekonstrukce kanalizace na ul. Masarykova</v>
      </c>
      <c r="F7" s="249"/>
      <c r="G7" s="249"/>
      <c r="H7" s="249"/>
      <c r="L7" s="21"/>
    </row>
    <row r="8" spans="1:46" s="2" customFormat="1" ht="12" customHeight="1">
      <c r="A8" s="33"/>
      <c r="B8" s="34"/>
      <c r="C8" s="33"/>
      <c r="D8" s="28" t="s">
        <v>102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7" t="s">
        <v>103</v>
      </c>
      <c r="F9" s="247"/>
      <c r="G9" s="247"/>
      <c r="H9" s="24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0" t="str">
        <f>'Rekapitulace stavby'!E14</f>
        <v>Vyplň údaj</v>
      </c>
      <c r="F18" s="242"/>
      <c r="G18" s="242"/>
      <c r="H18" s="242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6" t="s">
        <v>1</v>
      </c>
      <c r="F27" s="246"/>
      <c r="G27" s="246"/>
      <c r="H27" s="246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ROUND((SUM(BE123:BE696)),  0)</f>
        <v>0</v>
      </c>
      <c r="G33" s="33"/>
      <c r="H33" s="33"/>
      <c r="I33" s="101">
        <v>0.21</v>
      </c>
      <c r="J33" s="100">
        <f>ROUND(((SUM(BE123:BE696))*I33),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ROUND((SUM(BF123:BF696)),  0)</f>
        <v>0</v>
      </c>
      <c r="G34" s="33"/>
      <c r="H34" s="33"/>
      <c r="I34" s="101">
        <v>0.15</v>
      </c>
      <c r="J34" s="100">
        <f>ROUND(((SUM(BF123:BF696))*I34),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ROUND((SUM(BG123:BG696)),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ROUND((SUM(BH123:BH696)),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ROUND((SUM(BI123:BI696)),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104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48" t="str">
        <f>E7</f>
        <v>Sil. III./15278 - rekonstrukce kanalizace na ul. Masarykova</v>
      </c>
      <c r="F85" s="249"/>
      <c r="G85" s="249"/>
      <c r="H85" s="24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7" t="str">
        <f>E9</f>
        <v>SO031 - Rekonstrukce jednotné kanalizace v úseku Benešova - náměstí Míru</v>
      </c>
      <c r="F87" s="247"/>
      <c r="G87" s="247"/>
      <c r="H87" s="24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105</v>
      </c>
      <c r="D94" s="102"/>
      <c r="E94" s="102"/>
      <c r="F94" s="102"/>
      <c r="G94" s="102"/>
      <c r="H94" s="102"/>
      <c r="I94" s="102"/>
      <c r="J94" s="111" t="s">
        <v>106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107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108</v>
      </c>
    </row>
    <row r="97" spans="1:31" s="9" customFormat="1" ht="24.95" customHeight="1">
      <c r="B97" s="113"/>
      <c r="D97" s="114" t="s">
        <v>109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110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111</v>
      </c>
      <c r="E99" s="119"/>
      <c r="F99" s="119"/>
      <c r="G99" s="119"/>
      <c r="H99" s="119"/>
      <c r="I99" s="119"/>
      <c r="J99" s="120">
        <f>J354</f>
        <v>0</v>
      </c>
      <c r="L99" s="117"/>
    </row>
    <row r="100" spans="1:31" s="10" customFormat="1" ht="19.899999999999999" customHeight="1">
      <c r="B100" s="117"/>
      <c r="D100" s="118" t="s">
        <v>112</v>
      </c>
      <c r="E100" s="119"/>
      <c r="F100" s="119"/>
      <c r="G100" s="119"/>
      <c r="H100" s="119"/>
      <c r="I100" s="119"/>
      <c r="J100" s="120">
        <f>J399</f>
        <v>0</v>
      </c>
      <c r="L100" s="117"/>
    </row>
    <row r="101" spans="1:31" s="10" customFormat="1" ht="19.899999999999999" customHeight="1">
      <c r="B101" s="117"/>
      <c r="D101" s="118" t="s">
        <v>113</v>
      </c>
      <c r="E101" s="119"/>
      <c r="F101" s="119"/>
      <c r="G101" s="119"/>
      <c r="H101" s="119"/>
      <c r="I101" s="119"/>
      <c r="J101" s="120">
        <f>J458</f>
        <v>0</v>
      </c>
      <c r="L101" s="117"/>
    </row>
    <row r="102" spans="1:31" s="10" customFormat="1" ht="19.899999999999999" customHeight="1">
      <c r="B102" s="117"/>
      <c r="D102" s="118" t="s">
        <v>114</v>
      </c>
      <c r="E102" s="119"/>
      <c r="F102" s="119"/>
      <c r="G102" s="119"/>
      <c r="H102" s="119"/>
      <c r="I102" s="119"/>
      <c r="J102" s="120">
        <f>J482</f>
        <v>0</v>
      </c>
      <c r="L102" s="117"/>
    </row>
    <row r="103" spans="1:31" s="10" customFormat="1" ht="19.899999999999999" customHeight="1">
      <c r="B103" s="117"/>
      <c r="D103" s="118" t="s">
        <v>115</v>
      </c>
      <c r="E103" s="119"/>
      <c r="F103" s="119"/>
      <c r="G103" s="119"/>
      <c r="H103" s="119"/>
      <c r="I103" s="119"/>
      <c r="J103" s="120">
        <f>J665</f>
        <v>0</v>
      </c>
      <c r="L103" s="117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116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48" t="str">
        <f>E7</f>
        <v>Sil. III./15278 - rekonstrukce kanalizace na ul. Masarykova</v>
      </c>
      <c r="F113" s="249"/>
      <c r="G113" s="249"/>
      <c r="H113" s="249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7" t="str">
        <f>E9</f>
        <v>SO031 - Rekonstrukce jednotné kanalizace v úseku Benešova - náměstí Míru</v>
      </c>
      <c r="F115" s="247"/>
      <c r="G115" s="247"/>
      <c r="H115" s="24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 xml:space="preserve"> 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23</v>
      </c>
      <c r="D119" s="33"/>
      <c r="E119" s="33"/>
      <c r="F119" s="26" t="str">
        <f>E15</f>
        <v xml:space="preserve"> </v>
      </c>
      <c r="G119" s="33"/>
      <c r="H119" s="33"/>
      <c r="I119" s="28" t="s">
        <v>28</v>
      </c>
      <c r="J119" s="31" t="str">
        <f>E21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26</v>
      </c>
      <c r="D120" s="33"/>
      <c r="E120" s="33"/>
      <c r="F120" s="26" t="str">
        <f>IF(E18="","",E18)</f>
        <v>Vyplň údaj</v>
      </c>
      <c r="G120" s="33"/>
      <c r="H120" s="33"/>
      <c r="I120" s="28" t="s">
        <v>31</v>
      </c>
      <c r="J120" s="31" t="str">
        <f>E24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1"/>
      <c r="B122" s="122"/>
      <c r="C122" s="123" t="s">
        <v>117</v>
      </c>
      <c r="D122" s="124" t="s">
        <v>58</v>
      </c>
      <c r="E122" s="124" t="s">
        <v>54</v>
      </c>
      <c r="F122" s="124" t="s">
        <v>55</v>
      </c>
      <c r="G122" s="124" t="s">
        <v>118</v>
      </c>
      <c r="H122" s="124" t="s">
        <v>119</v>
      </c>
      <c r="I122" s="124" t="s">
        <v>120</v>
      </c>
      <c r="J122" s="124" t="s">
        <v>106</v>
      </c>
      <c r="K122" s="125" t="s">
        <v>121</v>
      </c>
      <c r="L122" s="126"/>
      <c r="M122" s="63" t="s">
        <v>1</v>
      </c>
      <c r="N122" s="64" t="s">
        <v>37</v>
      </c>
      <c r="O122" s="64" t="s">
        <v>122</v>
      </c>
      <c r="P122" s="64" t="s">
        <v>123</v>
      </c>
      <c r="Q122" s="64" t="s">
        <v>124</v>
      </c>
      <c r="R122" s="64" t="s">
        <v>125</v>
      </c>
      <c r="S122" s="64" t="s">
        <v>126</v>
      </c>
      <c r="T122" s="65" t="s">
        <v>127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33"/>
      <c r="B123" s="34"/>
      <c r="C123" s="70" t="s">
        <v>128</v>
      </c>
      <c r="D123" s="33"/>
      <c r="E123" s="33"/>
      <c r="F123" s="33"/>
      <c r="G123" s="33"/>
      <c r="H123" s="33"/>
      <c r="I123" s="33"/>
      <c r="J123" s="127">
        <f>BK123</f>
        <v>0</v>
      </c>
      <c r="K123" s="33"/>
      <c r="L123" s="34"/>
      <c r="M123" s="66"/>
      <c r="N123" s="57"/>
      <c r="O123" s="67"/>
      <c r="P123" s="128">
        <f>P124</f>
        <v>0</v>
      </c>
      <c r="Q123" s="67"/>
      <c r="R123" s="128">
        <f>R124</f>
        <v>94.126021769999994</v>
      </c>
      <c r="S123" s="67"/>
      <c r="T123" s="129">
        <f>T124</f>
        <v>94.655924999999996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72</v>
      </c>
      <c r="AU123" s="18" t="s">
        <v>108</v>
      </c>
      <c r="BK123" s="130">
        <f>BK124</f>
        <v>0</v>
      </c>
    </row>
    <row r="124" spans="1:65" s="12" customFormat="1" ht="25.9" customHeight="1">
      <c r="B124" s="131"/>
      <c r="D124" s="132" t="s">
        <v>72</v>
      </c>
      <c r="E124" s="133" t="s">
        <v>129</v>
      </c>
      <c r="F124" s="133" t="s">
        <v>130</v>
      </c>
      <c r="I124" s="134"/>
      <c r="J124" s="135">
        <f>BK124</f>
        <v>0</v>
      </c>
      <c r="L124" s="131"/>
      <c r="M124" s="136"/>
      <c r="N124" s="137"/>
      <c r="O124" s="137"/>
      <c r="P124" s="138">
        <f>P125+P354+P399+P458+P482+P665</f>
        <v>0</v>
      </c>
      <c r="Q124" s="137"/>
      <c r="R124" s="138">
        <f>R125+R354+R399+R458+R482+R665</f>
        <v>94.126021769999994</v>
      </c>
      <c r="S124" s="137"/>
      <c r="T124" s="139">
        <f>T125+T354+T399+T458+T482+T665</f>
        <v>94.655924999999996</v>
      </c>
      <c r="AR124" s="132" t="s">
        <v>30</v>
      </c>
      <c r="AT124" s="140" t="s">
        <v>72</v>
      </c>
      <c r="AU124" s="140" t="s">
        <v>73</v>
      </c>
      <c r="AY124" s="132" t="s">
        <v>131</v>
      </c>
      <c r="BK124" s="141">
        <f>BK125+BK354+BK399+BK458+BK482+BK665</f>
        <v>0</v>
      </c>
    </row>
    <row r="125" spans="1:65" s="12" customFormat="1" ht="22.9" customHeight="1">
      <c r="B125" s="131"/>
      <c r="D125" s="132" t="s">
        <v>72</v>
      </c>
      <c r="E125" s="142" t="s">
        <v>30</v>
      </c>
      <c r="F125" s="142" t="s">
        <v>132</v>
      </c>
      <c r="I125" s="134"/>
      <c r="J125" s="143">
        <f>BK125</f>
        <v>0</v>
      </c>
      <c r="L125" s="131"/>
      <c r="M125" s="136"/>
      <c r="N125" s="137"/>
      <c r="O125" s="137"/>
      <c r="P125" s="138">
        <f>SUM(P126:P353)</f>
        <v>0</v>
      </c>
      <c r="Q125" s="137"/>
      <c r="R125" s="138">
        <f>SUM(R126:R353)</f>
        <v>1.6347021800000001</v>
      </c>
      <c r="S125" s="137"/>
      <c r="T125" s="139">
        <f>SUM(T126:T353)</f>
        <v>94.655924999999996</v>
      </c>
      <c r="AR125" s="132" t="s">
        <v>30</v>
      </c>
      <c r="AT125" s="140" t="s">
        <v>72</v>
      </c>
      <c r="AU125" s="140" t="s">
        <v>30</v>
      </c>
      <c r="AY125" s="132" t="s">
        <v>131</v>
      </c>
      <c r="BK125" s="141">
        <f>SUM(BK126:BK353)</f>
        <v>0</v>
      </c>
    </row>
    <row r="126" spans="1:65" s="2" customFormat="1" ht="16.5" customHeight="1">
      <c r="A126" s="33"/>
      <c r="B126" s="144"/>
      <c r="C126" s="145" t="s">
        <v>30</v>
      </c>
      <c r="D126" s="145" t="s">
        <v>133</v>
      </c>
      <c r="E126" s="146" t="s">
        <v>134</v>
      </c>
      <c r="F126" s="147" t="s">
        <v>135</v>
      </c>
      <c r="G126" s="148" t="s">
        <v>136</v>
      </c>
      <c r="H126" s="149">
        <v>69.344999999999999</v>
      </c>
      <c r="I126" s="150"/>
      <c r="J126" s="151">
        <f>ROUND(I126*H126,2)</f>
        <v>0</v>
      </c>
      <c r="K126" s="147" t="s">
        <v>137</v>
      </c>
      <c r="L126" s="34"/>
      <c r="M126" s="152" t="s">
        <v>1</v>
      </c>
      <c r="N126" s="153" t="s">
        <v>38</v>
      </c>
      <c r="O126" s="59"/>
      <c r="P126" s="154">
        <f>O126*H126</f>
        <v>0</v>
      </c>
      <c r="Q126" s="154">
        <v>0</v>
      </c>
      <c r="R126" s="154">
        <f>Q126*H126</f>
        <v>0</v>
      </c>
      <c r="S126" s="154">
        <v>0.45</v>
      </c>
      <c r="T126" s="155">
        <f>S126*H126</f>
        <v>31.205249999999999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56" t="s">
        <v>138</v>
      </c>
      <c r="AT126" s="156" t="s">
        <v>133</v>
      </c>
      <c r="AU126" s="156" t="s">
        <v>82</v>
      </c>
      <c r="AY126" s="18" t="s">
        <v>131</v>
      </c>
      <c r="BE126" s="157">
        <f>IF(N126="základní",J126,0)</f>
        <v>0</v>
      </c>
      <c r="BF126" s="157">
        <f>IF(N126="snížená",J126,0)</f>
        <v>0</v>
      </c>
      <c r="BG126" s="157">
        <f>IF(N126="zákl. přenesená",J126,0)</f>
        <v>0</v>
      </c>
      <c r="BH126" s="157">
        <f>IF(N126="sníž. přenesená",J126,0)</f>
        <v>0</v>
      </c>
      <c r="BI126" s="157">
        <f>IF(N126="nulová",J126,0)</f>
        <v>0</v>
      </c>
      <c r="BJ126" s="18" t="s">
        <v>30</v>
      </c>
      <c r="BK126" s="157">
        <f>ROUND(I126*H126,2)</f>
        <v>0</v>
      </c>
      <c r="BL126" s="18" t="s">
        <v>138</v>
      </c>
      <c r="BM126" s="156" t="s">
        <v>139</v>
      </c>
    </row>
    <row r="127" spans="1:65" s="13" customFormat="1">
      <c r="B127" s="158"/>
      <c r="D127" s="159" t="s">
        <v>140</v>
      </c>
      <c r="E127" s="160" t="s">
        <v>1</v>
      </c>
      <c r="F127" s="161" t="s">
        <v>141</v>
      </c>
      <c r="H127" s="160" t="s">
        <v>1</v>
      </c>
      <c r="I127" s="162"/>
      <c r="L127" s="158"/>
      <c r="M127" s="163"/>
      <c r="N127" s="164"/>
      <c r="O127" s="164"/>
      <c r="P127" s="164"/>
      <c r="Q127" s="164"/>
      <c r="R127" s="164"/>
      <c r="S127" s="164"/>
      <c r="T127" s="165"/>
      <c r="AT127" s="160" t="s">
        <v>140</v>
      </c>
      <c r="AU127" s="160" t="s">
        <v>82</v>
      </c>
      <c r="AV127" s="13" t="s">
        <v>30</v>
      </c>
      <c r="AW127" s="13" t="s">
        <v>29</v>
      </c>
      <c r="AX127" s="13" t="s">
        <v>73</v>
      </c>
      <c r="AY127" s="160" t="s">
        <v>131</v>
      </c>
    </row>
    <row r="128" spans="1:65" s="13" customFormat="1">
      <c r="B128" s="158"/>
      <c r="D128" s="159" t="s">
        <v>140</v>
      </c>
      <c r="E128" s="160" t="s">
        <v>1</v>
      </c>
      <c r="F128" s="161" t="s">
        <v>142</v>
      </c>
      <c r="H128" s="160" t="s">
        <v>1</v>
      </c>
      <c r="I128" s="162"/>
      <c r="L128" s="158"/>
      <c r="M128" s="163"/>
      <c r="N128" s="164"/>
      <c r="O128" s="164"/>
      <c r="P128" s="164"/>
      <c r="Q128" s="164"/>
      <c r="R128" s="164"/>
      <c r="S128" s="164"/>
      <c r="T128" s="165"/>
      <c r="AT128" s="160" t="s">
        <v>140</v>
      </c>
      <c r="AU128" s="160" t="s">
        <v>82</v>
      </c>
      <c r="AV128" s="13" t="s">
        <v>30</v>
      </c>
      <c r="AW128" s="13" t="s">
        <v>29</v>
      </c>
      <c r="AX128" s="13" t="s">
        <v>73</v>
      </c>
      <c r="AY128" s="160" t="s">
        <v>131</v>
      </c>
    </row>
    <row r="129" spans="2:51" s="14" customFormat="1">
      <c r="B129" s="166"/>
      <c r="D129" s="159" t="s">
        <v>140</v>
      </c>
      <c r="E129" s="167" t="s">
        <v>1</v>
      </c>
      <c r="F129" s="168" t="s">
        <v>143</v>
      </c>
      <c r="H129" s="169">
        <v>4</v>
      </c>
      <c r="I129" s="170"/>
      <c r="L129" s="166"/>
      <c r="M129" s="171"/>
      <c r="N129" s="172"/>
      <c r="O129" s="172"/>
      <c r="P129" s="172"/>
      <c r="Q129" s="172"/>
      <c r="R129" s="172"/>
      <c r="S129" s="172"/>
      <c r="T129" s="173"/>
      <c r="AT129" s="167" t="s">
        <v>140</v>
      </c>
      <c r="AU129" s="167" t="s">
        <v>82</v>
      </c>
      <c r="AV129" s="14" t="s">
        <v>82</v>
      </c>
      <c r="AW129" s="14" t="s">
        <v>29</v>
      </c>
      <c r="AX129" s="14" t="s">
        <v>73</v>
      </c>
      <c r="AY129" s="167" t="s">
        <v>131</v>
      </c>
    </row>
    <row r="130" spans="2:51" s="13" customFormat="1">
      <c r="B130" s="158"/>
      <c r="D130" s="159" t="s">
        <v>140</v>
      </c>
      <c r="E130" s="160" t="s">
        <v>1</v>
      </c>
      <c r="F130" s="161" t="s">
        <v>144</v>
      </c>
      <c r="H130" s="160" t="s">
        <v>1</v>
      </c>
      <c r="I130" s="162"/>
      <c r="L130" s="158"/>
      <c r="M130" s="163"/>
      <c r="N130" s="164"/>
      <c r="O130" s="164"/>
      <c r="P130" s="164"/>
      <c r="Q130" s="164"/>
      <c r="R130" s="164"/>
      <c r="S130" s="164"/>
      <c r="T130" s="165"/>
      <c r="AT130" s="160" t="s">
        <v>140</v>
      </c>
      <c r="AU130" s="160" t="s">
        <v>82</v>
      </c>
      <c r="AV130" s="13" t="s">
        <v>30</v>
      </c>
      <c r="AW130" s="13" t="s">
        <v>29</v>
      </c>
      <c r="AX130" s="13" t="s">
        <v>73</v>
      </c>
      <c r="AY130" s="160" t="s">
        <v>131</v>
      </c>
    </row>
    <row r="131" spans="2:51" s="14" customFormat="1">
      <c r="B131" s="166"/>
      <c r="D131" s="159" t="s">
        <v>140</v>
      </c>
      <c r="E131" s="167" t="s">
        <v>1</v>
      </c>
      <c r="F131" s="168" t="s">
        <v>143</v>
      </c>
      <c r="H131" s="169">
        <v>4</v>
      </c>
      <c r="I131" s="170"/>
      <c r="L131" s="166"/>
      <c r="M131" s="171"/>
      <c r="N131" s="172"/>
      <c r="O131" s="172"/>
      <c r="P131" s="172"/>
      <c r="Q131" s="172"/>
      <c r="R131" s="172"/>
      <c r="S131" s="172"/>
      <c r="T131" s="173"/>
      <c r="AT131" s="167" t="s">
        <v>140</v>
      </c>
      <c r="AU131" s="167" t="s">
        <v>82</v>
      </c>
      <c r="AV131" s="14" t="s">
        <v>82</v>
      </c>
      <c r="AW131" s="14" t="s">
        <v>29</v>
      </c>
      <c r="AX131" s="14" t="s">
        <v>73</v>
      </c>
      <c r="AY131" s="167" t="s">
        <v>131</v>
      </c>
    </row>
    <row r="132" spans="2:51" s="13" customFormat="1">
      <c r="B132" s="158"/>
      <c r="D132" s="159" t="s">
        <v>140</v>
      </c>
      <c r="E132" s="160" t="s">
        <v>1</v>
      </c>
      <c r="F132" s="161" t="s">
        <v>145</v>
      </c>
      <c r="H132" s="160" t="s">
        <v>1</v>
      </c>
      <c r="I132" s="162"/>
      <c r="L132" s="158"/>
      <c r="M132" s="163"/>
      <c r="N132" s="164"/>
      <c r="O132" s="164"/>
      <c r="P132" s="164"/>
      <c r="Q132" s="164"/>
      <c r="R132" s="164"/>
      <c r="S132" s="164"/>
      <c r="T132" s="165"/>
      <c r="AT132" s="160" t="s">
        <v>140</v>
      </c>
      <c r="AU132" s="160" t="s">
        <v>82</v>
      </c>
      <c r="AV132" s="13" t="s">
        <v>30</v>
      </c>
      <c r="AW132" s="13" t="s">
        <v>29</v>
      </c>
      <c r="AX132" s="13" t="s">
        <v>73</v>
      </c>
      <c r="AY132" s="160" t="s">
        <v>131</v>
      </c>
    </row>
    <row r="133" spans="2:51" s="14" customFormat="1">
      <c r="B133" s="166"/>
      <c r="D133" s="159" t="s">
        <v>140</v>
      </c>
      <c r="E133" s="167" t="s">
        <v>1</v>
      </c>
      <c r="F133" s="168" t="s">
        <v>143</v>
      </c>
      <c r="H133" s="169">
        <v>4</v>
      </c>
      <c r="I133" s="170"/>
      <c r="L133" s="166"/>
      <c r="M133" s="171"/>
      <c r="N133" s="172"/>
      <c r="O133" s="172"/>
      <c r="P133" s="172"/>
      <c r="Q133" s="172"/>
      <c r="R133" s="172"/>
      <c r="S133" s="172"/>
      <c r="T133" s="173"/>
      <c r="AT133" s="167" t="s">
        <v>140</v>
      </c>
      <c r="AU133" s="167" t="s">
        <v>82</v>
      </c>
      <c r="AV133" s="14" t="s">
        <v>82</v>
      </c>
      <c r="AW133" s="14" t="s">
        <v>29</v>
      </c>
      <c r="AX133" s="14" t="s">
        <v>73</v>
      </c>
      <c r="AY133" s="167" t="s">
        <v>131</v>
      </c>
    </row>
    <row r="134" spans="2:51" s="13" customFormat="1">
      <c r="B134" s="158"/>
      <c r="D134" s="159" t="s">
        <v>140</v>
      </c>
      <c r="E134" s="160" t="s">
        <v>1</v>
      </c>
      <c r="F134" s="161" t="s">
        <v>146</v>
      </c>
      <c r="H134" s="160" t="s">
        <v>1</v>
      </c>
      <c r="I134" s="162"/>
      <c r="L134" s="158"/>
      <c r="M134" s="163"/>
      <c r="N134" s="164"/>
      <c r="O134" s="164"/>
      <c r="P134" s="164"/>
      <c r="Q134" s="164"/>
      <c r="R134" s="164"/>
      <c r="S134" s="164"/>
      <c r="T134" s="165"/>
      <c r="AT134" s="160" t="s">
        <v>140</v>
      </c>
      <c r="AU134" s="160" t="s">
        <v>82</v>
      </c>
      <c r="AV134" s="13" t="s">
        <v>30</v>
      </c>
      <c r="AW134" s="13" t="s">
        <v>29</v>
      </c>
      <c r="AX134" s="13" t="s">
        <v>73</v>
      </c>
      <c r="AY134" s="160" t="s">
        <v>131</v>
      </c>
    </row>
    <row r="135" spans="2:51" s="14" customFormat="1">
      <c r="B135" s="166"/>
      <c r="D135" s="159" t="s">
        <v>140</v>
      </c>
      <c r="E135" s="167" t="s">
        <v>1</v>
      </c>
      <c r="F135" s="168" t="s">
        <v>147</v>
      </c>
      <c r="H135" s="169">
        <v>9.5180000000000007</v>
      </c>
      <c r="I135" s="170"/>
      <c r="L135" s="166"/>
      <c r="M135" s="171"/>
      <c r="N135" s="172"/>
      <c r="O135" s="172"/>
      <c r="P135" s="172"/>
      <c r="Q135" s="172"/>
      <c r="R135" s="172"/>
      <c r="S135" s="172"/>
      <c r="T135" s="173"/>
      <c r="AT135" s="167" t="s">
        <v>140</v>
      </c>
      <c r="AU135" s="167" t="s">
        <v>82</v>
      </c>
      <c r="AV135" s="14" t="s">
        <v>82</v>
      </c>
      <c r="AW135" s="14" t="s">
        <v>29</v>
      </c>
      <c r="AX135" s="14" t="s">
        <v>73</v>
      </c>
      <c r="AY135" s="167" t="s">
        <v>131</v>
      </c>
    </row>
    <row r="136" spans="2:51" s="14" customFormat="1">
      <c r="B136" s="166"/>
      <c r="D136" s="159" t="s">
        <v>140</v>
      </c>
      <c r="E136" s="167" t="s">
        <v>1</v>
      </c>
      <c r="F136" s="168" t="s">
        <v>148</v>
      </c>
      <c r="H136" s="169">
        <v>29.187000000000001</v>
      </c>
      <c r="I136" s="170"/>
      <c r="L136" s="166"/>
      <c r="M136" s="171"/>
      <c r="N136" s="172"/>
      <c r="O136" s="172"/>
      <c r="P136" s="172"/>
      <c r="Q136" s="172"/>
      <c r="R136" s="172"/>
      <c r="S136" s="172"/>
      <c r="T136" s="173"/>
      <c r="AT136" s="167" t="s">
        <v>140</v>
      </c>
      <c r="AU136" s="167" t="s">
        <v>82</v>
      </c>
      <c r="AV136" s="14" t="s">
        <v>82</v>
      </c>
      <c r="AW136" s="14" t="s">
        <v>29</v>
      </c>
      <c r="AX136" s="14" t="s">
        <v>73</v>
      </c>
      <c r="AY136" s="167" t="s">
        <v>131</v>
      </c>
    </row>
    <row r="137" spans="2:51" s="13" customFormat="1">
      <c r="B137" s="158"/>
      <c r="D137" s="159" t="s">
        <v>140</v>
      </c>
      <c r="E137" s="160" t="s">
        <v>1</v>
      </c>
      <c r="F137" s="161" t="s">
        <v>149</v>
      </c>
      <c r="H137" s="160" t="s">
        <v>1</v>
      </c>
      <c r="I137" s="162"/>
      <c r="L137" s="158"/>
      <c r="M137" s="163"/>
      <c r="N137" s="164"/>
      <c r="O137" s="164"/>
      <c r="P137" s="164"/>
      <c r="Q137" s="164"/>
      <c r="R137" s="164"/>
      <c r="S137" s="164"/>
      <c r="T137" s="165"/>
      <c r="AT137" s="160" t="s">
        <v>140</v>
      </c>
      <c r="AU137" s="160" t="s">
        <v>82</v>
      </c>
      <c r="AV137" s="13" t="s">
        <v>30</v>
      </c>
      <c r="AW137" s="13" t="s">
        <v>29</v>
      </c>
      <c r="AX137" s="13" t="s">
        <v>73</v>
      </c>
      <c r="AY137" s="160" t="s">
        <v>131</v>
      </c>
    </row>
    <row r="138" spans="2:51" s="13" customFormat="1">
      <c r="B138" s="158"/>
      <c r="D138" s="159" t="s">
        <v>140</v>
      </c>
      <c r="E138" s="160" t="s">
        <v>1</v>
      </c>
      <c r="F138" s="161" t="s">
        <v>150</v>
      </c>
      <c r="H138" s="160" t="s">
        <v>1</v>
      </c>
      <c r="I138" s="162"/>
      <c r="L138" s="158"/>
      <c r="M138" s="163"/>
      <c r="N138" s="164"/>
      <c r="O138" s="164"/>
      <c r="P138" s="164"/>
      <c r="Q138" s="164"/>
      <c r="R138" s="164"/>
      <c r="S138" s="164"/>
      <c r="T138" s="165"/>
      <c r="AT138" s="160" t="s">
        <v>140</v>
      </c>
      <c r="AU138" s="160" t="s">
        <v>82</v>
      </c>
      <c r="AV138" s="13" t="s">
        <v>30</v>
      </c>
      <c r="AW138" s="13" t="s">
        <v>29</v>
      </c>
      <c r="AX138" s="13" t="s">
        <v>73</v>
      </c>
      <c r="AY138" s="160" t="s">
        <v>131</v>
      </c>
    </row>
    <row r="139" spans="2:51" s="14" customFormat="1">
      <c r="B139" s="166"/>
      <c r="D139" s="159" t="s">
        <v>140</v>
      </c>
      <c r="E139" s="167" t="s">
        <v>1</v>
      </c>
      <c r="F139" s="168" t="s">
        <v>151</v>
      </c>
      <c r="H139" s="169">
        <v>6.36</v>
      </c>
      <c r="I139" s="170"/>
      <c r="L139" s="166"/>
      <c r="M139" s="171"/>
      <c r="N139" s="172"/>
      <c r="O139" s="172"/>
      <c r="P139" s="172"/>
      <c r="Q139" s="172"/>
      <c r="R139" s="172"/>
      <c r="S139" s="172"/>
      <c r="T139" s="173"/>
      <c r="AT139" s="167" t="s">
        <v>140</v>
      </c>
      <c r="AU139" s="167" t="s">
        <v>82</v>
      </c>
      <c r="AV139" s="14" t="s">
        <v>82</v>
      </c>
      <c r="AW139" s="14" t="s">
        <v>29</v>
      </c>
      <c r="AX139" s="14" t="s">
        <v>73</v>
      </c>
      <c r="AY139" s="167" t="s">
        <v>131</v>
      </c>
    </row>
    <row r="140" spans="2:51" s="13" customFormat="1">
      <c r="B140" s="158"/>
      <c r="D140" s="159" t="s">
        <v>140</v>
      </c>
      <c r="E140" s="160" t="s">
        <v>1</v>
      </c>
      <c r="F140" s="161" t="s">
        <v>152</v>
      </c>
      <c r="H140" s="160" t="s">
        <v>1</v>
      </c>
      <c r="I140" s="162"/>
      <c r="L140" s="158"/>
      <c r="M140" s="163"/>
      <c r="N140" s="164"/>
      <c r="O140" s="164"/>
      <c r="P140" s="164"/>
      <c r="Q140" s="164"/>
      <c r="R140" s="164"/>
      <c r="S140" s="164"/>
      <c r="T140" s="165"/>
      <c r="AT140" s="160" t="s">
        <v>140</v>
      </c>
      <c r="AU140" s="160" t="s">
        <v>82</v>
      </c>
      <c r="AV140" s="13" t="s">
        <v>30</v>
      </c>
      <c r="AW140" s="13" t="s">
        <v>29</v>
      </c>
      <c r="AX140" s="13" t="s">
        <v>73</v>
      </c>
      <c r="AY140" s="160" t="s">
        <v>131</v>
      </c>
    </row>
    <row r="141" spans="2:51" s="14" customFormat="1">
      <c r="B141" s="166"/>
      <c r="D141" s="159" t="s">
        <v>140</v>
      </c>
      <c r="E141" s="167" t="s">
        <v>1</v>
      </c>
      <c r="F141" s="168" t="s">
        <v>153</v>
      </c>
      <c r="H141" s="169">
        <v>4.08</v>
      </c>
      <c r="I141" s="170"/>
      <c r="L141" s="166"/>
      <c r="M141" s="171"/>
      <c r="N141" s="172"/>
      <c r="O141" s="172"/>
      <c r="P141" s="172"/>
      <c r="Q141" s="172"/>
      <c r="R141" s="172"/>
      <c r="S141" s="172"/>
      <c r="T141" s="173"/>
      <c r="AT141" s="167" t="s">
        <v>140</v>
      </c>
      <c r="AU141" s="167" t="s">
        <v>82</v>
      </c>
      <c r="AV141" s="14" t="s">
        <v>82</v>
      </c>
      <c r="AW141" s="14" t="s">
        <v>29</v>
      </c>
      <c r="AX141" s="14" t="s">
        <v>73</v>
      </c>
      <c r="AY141" s="167" t="s">
        <v>131</v>
      </c>
    </row>
    <row r="142" spans="2:51" s="13" customFormat="1">
      <c r="B142" s="158"/>
      <c r="D142" s="159" t="s">
        <v>140</v>
      </c>
      <c r="E142" s="160" t="s">
        <v>1</v>
      </c>
      <c r="F142" s="161" t="s">
        <v>154</v>
      </c>
      <c r="H142" s="160" t="s">
        <v>1</v>
      </c>
      <c r="I142" s="162"/>
      <c r="L142" s="158"/>
      <c r="M142" s="163"/>
      <c r="N142" s="164"/>
      <c r="O142" s="164"/>
      <c r="P142" s="164"/>
      <c r="Q142" s="164"/>
      <c r="R142" s="164"/>
      <c r="S142" s="164"/>
      <c r="T142" s="165"/>
      <c r="AT142" s="160" t="s">
        <v>140</v>
      </c>
      <c r="AU142" s="160" t="s">
        <v>82</v>
      </c>
      <c r="AV142" s="13" t="s">
        <v>30</v>
      </c>
      <c r="AW142" s="13" t="s">
        <v>29</v>
      </c>
      <c r="AX142" s="13" t="s">
        <v>73</v>
      </c>
      <c r="AY142" s="160" t="s">
        <v>131</v>
      </c>
    </row>
    <row r="143" spans="2:51" s="14" customFormat="1">
      <c r="B143" s="166"/>
      <c r="D143" s="159" t="s">
        <v>140</v>
      </c>
      <c r="E143" s="167" t="s">
        <v>1</v>
      </c>
      <c r="F143" s="168" t="s">
        <v>155</v>
      </c>
      <c r="H143" s="169">
        <v>7.2</v>
      </c>
      <c r="I143" s="170"/>
      <c r="L143" s="166"/>
      <c r="M143" s="171"/>
      <c r="N143" s="172"/>
      <c r="O143" s="172"/>
      <c r="P143" s="172"/>
      <c r="Q143" s="172"/>
      <c r="R143" s="172"/>
      <c r="S143" s="172"/>
      <c r="T143" s="173"/>
      <c r="AT143" s="167" t="s">
        <v>140</v>
      </c>
      <c r="AU143" s="167" t="s">
        <v>82</v>
      </c>
      <c r="AV143" s="14" t="s">
        <v>82</v>
      </c>
      <c r="AW143" s="14" t="s">
        <v>29</v>
      </c>
      <c r="AX143" s="14" t="s">
        <v>73</v>
      </c>
      <c r="AY143" s="167" t="s">
        <v>131</v>
      </c>
    </row>
    <row r="144" spans="2:51" s="15" customFormat="1">
      <c r="B144" s="174"/>
      <c r="D144" s="159" t="s">
        <v>140</v>
      </c>
      <c r="E144" s="175" t="s">
        <v>1</v>
      </c>
      <c r="F144" s="176" t="s">
        <v>156</v>
      </c>
      <c r="H144" s="177">
        <v>68.344999999999999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140</v>
      </c>
      <c r="AU144" s="175" t="s">
        <v>82</v>
      </c>
      <c r="AV144" s="15" t="s">
        <v>157</v>
      </c>
      <c r="AW144" s="15" t="s">
        <v>29</v>
      </c>
      <c r="AX144" s="15" t="s">
        <v>73</v>
      </c>
      <c r="AY144" s="175" t="s">
        <v>131</v>
      </c>
    </row>
    <row r="145" spans="1:65" s="13" customFormat="1">
      <c r="B145" s="158"/>
      <c r="D145" s="159" t="s">
        <v>140</v>
      </c>
      <c r="E145" s="160" t="s">
        <v>1</v>
      </c>
      <c r="F145" s="161" t="s">
        <v>158</v>
      </c>
      <c r="H145" s="160" t="s">
        <v>1</v>
      </c>
      <c r="I145" s="162"/>
      <c r="L145" s="158"/>
      <c r="M145" s="163"/>
      <c r="N145" s="164"/>
      <c r="O145" s="164"/>
      <c r="P145" s="164"/>
      <c r="Q145" s="164"/>
      <c r="R145" s="164"/>
      <c r="S145" s="164"/>
      <c r="T145" s="165"/>
      <c r="AT145" s="160" t="s">
        <v>140</v>
      </c>
      <c r="AU145" s="160" t="s">
        <v>82</v>
      </c>
      <c r="AV145" s="13" t="s">
        <v>30</v>
      </c>
      <c r="AW145" s="13" t="s">
        <v>29</v>
      </c>
      <c r="AX145" s="13" t="s">
        <v>73</v>
      </c>
      <c r="AY145" s="160" t="s">
        <v>131</v>
      </c>
    </row>
    <row r="146" spans="1:65" s="14" customFormat="1">
      <c r="B146" s="166"/>
      <c r="D146" s="159" t="s">
        <v>140</v>
      </c>
      <c r="E146" s="167" t="s">
        <v>1</v>
      </c>
      <c r="F146" s="168" t="s">
        <v>159</v>
      </c>
      <c r="H146" s="169">
        <v>1</v>
      </c>
      <c r="I146" s="170"/>
      <c r="L146" s="166"/>
      <c r="M146" s="171"/>
      <c r="N146" s="172"/>
      <c r="O146" s="172"/>
      <c r="P146" s="172"/>
      <c r="Q146" s="172"/>
      <c r="R146" s="172"/>
      <c r="S146" s="172"/>
      <c r="T146" s="173"/>
      <c r="AT146" s="167" t="s">
        <v>140</v>
      </c>
      <c r="AU146" s="167" t="s">
        <v>82</v>
      </c>
      <c r="AV146" s="14" t="s">
        <v>82</v>
      </c>
      <c r="AW146" s="14" t="s">
        <v>29</v>
      </c>
      <c r="AX146" s="14" t="s">
        <v>73</v>
      </c>
      <c r="AY146" s="167" t="s">
        <v>131</v>
      </c>
    </row>
    <row r="147" spans="1:65" s="15" customFormat="1">
      <c r="B147" s="174"/>
      <c r="D147" s="159" t="s">
        <v>140</v>
      </c>
      <c r="E147" s="175" t="s">
        <v>1</v>
      </c>
      <c r="F147" s="176" t="s">
        <v>156</v>
      </c>
      <c r="H147" s="177">
        <v>1</v>
      </c>
      <c r="I147" s="178"/>
      <c r="L147" s="174"/>
      <c r="M147" s="179"/>
      <c r="N147" s="180"/>
      <c r="O147" s="180"/>
      <c r="P147" s="180"/>
      <c r="Q147" s="180"/>
      <c r="R147" s="180"/>
      <c r="S147" s="180"/>
      <c r="T147" s="181"/>
      <c r="AT147" s="175" t="s">
        <v>140</v>
      </c>
      <c r="AU147" s="175" t="s">
        <v>82</v>
      </c>
      <c r="AV147" s="15" t="s">
        <v>157</v>
      </c>
      <c r="AW147" s="15" t="s">
        <v>29</v>
      </c>
      <c r="AX147" s="15" t="s">
        <v>73</v>
      </c>
      <c r="AY147" s="175" t="s">
        <v>131</v>
      </c>
    </row>
    <row r="148" spans="1:65" s="16" customFormat="1">
      <c r="B148" s="182"/>
      <c r="D148" s="159" t="s">
        <v>140</v>
      </c>
      <c r="E148" s="183" t="s">
        <v>1</v>
      </c>
      <c r="F148" s="184" t="s">
        <v>160</v>
      </c>
      <c r="H148" s="185">
        <v>69.344999999999999</v>
      </c>
      <c r="I148" s="186"/>
      <c r="L148" s="182"/>
      <c r="M148" s="187"/>
      <c r="N148" s="188"/>
      <c r="O148" s="188"/>
      <c r="P148" s="188"/>
      <c r="Q148" s="188"/>
      <c r="R148" s="188"/>
      <c r="S148" s="188"/>
      <c r="T148" s="189"/>
      <c r="AT148" s="183" t="s">
        <v>140</v>
      </c>
      <c r="AU148" s="183" t="s">
        <v>82</v>
      </c>
      <c r="AV148" s="16" t="s">
        <v>138</v>
      </c>
      <c r="AW148" s="16" t="s">
        <v>29</v>
      </c>
      <c r="AX148" s="16" t="s">
        <v>30</v>
      </c>
      <c r="AY148" s="183" t="s">
        <v>131</v>
      </c>
    </row>
    <row r="149" spans="1:65" s="2" customFormat="1" ht="21.75" customHeight="1">
      <c r="A149" s="33"/>
      <c r="B149" s="144"/>
      <c r="C149" s="145" t="s">
        <v>82</v>
      </c>
      <c r="D149" s="145" t="s">
        <v>133</v>
      </c>
      <c r="E149" s="146" t="s">
        <v>161</v>
      </c>
      <c r="F149" s="147" t="s">
        <v>162</v>
      </c>
      <c r="G149" s="148" t="s">
        <v>136</v>
      </c>
      <c r="H149" s="149">
        <v>69.344999999999999</v>
      </c>
      <c r="I149" s="150"/>
      <c r="J149" s="151">
        <f>ROUND(I149*H149,2)</f>
        <v>0</v>
      </c>
      <c r="K149" s="147" t="s">
        <v>137</v>
      </c>
      <c r="L149" s="34"/>
      <c r="M149" s="152" t="s">
        <v>1</v>
      </c>
      <c r="N149" s="153" t="s">
        <v>38</v>
      </c>
      <c r="O149" s="59"/>
      <c r="P149" s="154">
        <f>O149*H149</f>
        <v>0</v>
      </c>
      <c r="Q149" s="154">
        <v>0</v>
      </c>
      <c r="R149" s="154">
        <f>Q149*H149</f>
        <v>0</v>
      </c>
      <c r="S149" s="154">
        <v>0.625</v>
      </c>
      <c r="T149" s="155">
        <f>S149*H149</f>
        <v>43.340625000000003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56" t="s">
        <v>138</v>
      </c>
      <c r="AT149" s="156" t="s">
        <v>133</v>
      </c>
      <c r="AU149" s="156" t="s">
        <v>82</v>
      </c>
      <c r="AY149" s="18" t="s">
        <v>131</v>
      </c>
      <c r="BE149" s="157">
        <f>IF(N149="základní",J149,0)</f>
        <v>0</v>
      </c>
      <c r="BF149" s="157">
        <f>IF(N149="snížená",J149,0)</f>
        <v>0</v>
      </c>
      <c r="BG149" s="157">
        <f>IF(N149="zákl. přenesená",J149,0)</f>
        <v>0</v>
      </c>
      <c r="BH149" s="157">
        <f>IF(N149="sníž. přenesená",J149,0)</f>
        <v>0</v>
      </c>
      <c r="BI149" s="157">
        <f>IF(N149="nulová",J149,0)</f>
        <v>0</v>
      </c>
      <c r="BJ149" s="18" t="s">
        <v>30</v>
      </c>
      <c r="BK149" s="157">
        <f>ROUND(I149*H149,2)</f>
        <v>0</v>
      </c>
      <c r="BL149" s="18" t="s">
        <v>138</v>
      </c>
      <c r="BM149" s="156" t="s">
        <v>163</v>
      </c>
    </row>
    <row r="150" spans="1:65" s="14" customFormat="1">
      <c r="B150" s="166"/>
      <c r="D150" s="159" t="s">
        <v>140</v>
      </c>
      <c r="E150" s="167" t="s">
        <v>1</v>
      </c>
      <c r="F150" s="168" t="s">
        <v>164</v>
      </c>
      <c r="H150" s="169">
        <v>69.344999999999999</v>
      </c>
      <c r="I150" s="170"/>
      <c r="L150" s="166"/>
      <c r="M150" s="171"/>
      <c r="N150" s="172"/>
      <c r="O150" s="172"/>
      <c r="P150" s="172"/>
      <c r="Q150" s="172"/>
      <c r="R150" s="172"/>
      <c r="S150" s="172"/>
      <c r="T150" s="173"/>
      <c r="AT150" s="167" t="s">
        <v>140</v>
      </c>
      <c r="AU150" s="167" t="s">
        <v>82</v>
      </c>
      <c r="AV150" s="14" t="s">
        <v>82</v>
      </c>
      <c r="AW150" s="14" t="s">
        <v>29</v>
      </c>
      <c r="AX150" s="14" t="s">
        <v>30</v>
      </c>
      <c r="AY150" s="167" t="s">
        <v>131</v>
      </c>
    </row>
    <row r="151" spans="1:65" s="2" customFormat="1" ht="21.75" customHeight="1">
      <c r="A151" s="33"/>
      <c r="B151" s="144"/>
      <c r="C151" s="145" t="s">
        <v>157</v>
      </c>
      <c r="D151" s="145" t="s">
        <v>133</v>
      </c>
      <c r="E151" s="146" t="s">
        <v>165</v>
      </c>
      <c r="F151" s="147" t="s">
        <v>166</v>
      </c>
      <c r="G151" s="148" t="s">
        <v>136</v>
      </c>
      <c r="H151" s="149">
        <v>69.344999999999999</v>
      </c>
      <c r="I151" s="150"/>
      <c r="J151" s="151">
        <f>ROUND(I151*H151,2)</f>
        <v>0</v>
      </c>
      <c r="K151" s="147" t="s">
        <v>137</v>
      </c>
      <c r="L151" s="34"/>
      <c r="M151" s="152" t="s">
        <v>1</v>
      </c>
      <c r="N151" s="153" t="s">
        <v>38</v>
      </c>
      <c r="O151" s="59"/>
      <c r="P151" s="154">
        <f>O151*H151</f>
        <v>0</v>
      </c>
      <c r="Q151" s="154">
        <v>0</v>
      </c>
      <c r="R151" s="154">
        <f>Q151*H151</f>
        <v>0</v>
      </c>
      <c r="S151" s="154">
        <v>0.28999999999999998</v>
      </c>
      <c r="T151" s="155">
        <f>S151*H151</f>
        <v>20.110049999999998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56" t="s">
        <v>138</v>
      </c>
      <c r="AT151" s="156" t="s">
        <v>133</v>
      </c>
      <c r="AU151" s="156" t="s">
        <v>82</v>
      </c>
      <c r="AY151" s="18" t="s">
        <v>131</v>
      </c>
      <c r="BE151" s="157">
        <f>IF(N151="základní",J151,0)</f>
        <v>0</v>
      </c>
      <c r="BF151" s="157">
        <f>IF(N151="snížená",J151,0)</f>
        <v>0</v>
      </c>
      <c r="BG151" s="157">
        <f>IF(N151="zákl. přenesená",J151,0)</f>
        <v>0</v>
      </c>
      <c r="BH151" s="157">
        <f>IF(N151="sníž. přenesená",J151,0)</f>
        <v>0</v>
      </c>
      <c r="BI151" s="157">
        <f>IF(N151="nulová",J151,0)</f>
        <v>0</v>
      </c>
      <c r="BJ151" s="18" t="s">
        <v>30</v>
      </c>
      <c r="BK151" s="157">
        <f>ROUND(I151*H151,2)</f>
        <v>0</v>
      </c>
      <c r="BL151" s="18" t="s">
        <v>138</v>
      </c>
      <c r="BM151" s="156" t="s">
        <v>167</v>
      </c>
    </row>
    <row r="152" spans="1:65" s="14" customFormat="1">
      <c r="B152" s="166"/>
      <c r="D152" s="159" t="s">
        <v>140</v>
      </c>
      <c r="E152" s="167" t="s">
        <v>1</v>
      </c>
      <c r="F152" s="168" t="s">
        <v>164</v>
      </c>
      <c r="H152" s="169">
        <v>69.344999999999999</v>
      </c>
      <c r="I152" s="170"/>
      <c r="L152" s="166"/>
      <c r="M152" s="171"/>
      <c r="N152" s="172"/>
      <c r="O152" s="172"/>
      <c r="P152" s="172"/>
      <c r="Q152" s="172"/>
      <c r="R152" s="172"/>
      <c r="S152" s="172"/>
      <c r="T152" s="173"/>
      <c r="AT152" s="167" t="s">
        <v>140</v>
      </c>
      <c r="AU152" s="167" t="s">
        <v>82</v>
      </c>
      <c r="AV152" s="14" t="s">
        <v>82</v>
      </c>
      <c r="AW152" s="14" t="s">
        <v>29</v>
      </c>
      <c r="AX152" s="14" t="s">
        <v>30</v>
      </c>
      <c r="AY152" s="167" t="s">
        <v>131</v>
      </c>
    </row>
    <row r="153" spans="1:65" s="2" customFormat="1" ht="16.5" customHeight="1">
      <c r="A153" s="33"/>
      <c r="B153" s="144"/>
      <c r="C153" s="145" t="s">
        <v>138</v>
      </c>
      <c r="D153" s="145" t="s">
        <v>133</v>
      </c>
      <c r="E153" s="146" t="s">
        <v>168</v>
      </c>
      <c r="F153" s="147" t="s">
        <v>169</v>
      </c>
      <c r="G153" s="148" t="s">
        <v>170</v>
      </c>
      <c r="H153" s="149">
        <v>150</v>
      </c>
      <c r="I153" s="150"/>
      <c r="J153" s="151">
        <f>ROUND(I153*H153,2)</f>
        <v>0</v>
      </c>
      <c r="K153" s="147" t="s">
        <v>137</v>
      </c>
      <c r="L153" s="34"/>
      <c r="M153" s="152" t="s">
        <v>1</v>
      </c>
      <c r="N153" s="153" t="s">
        <v>38</v>
      </c>
      <c r="O153" s="59"/>
      <c r="P153" s="154">
        <f>O153*H153</f>
        <v>0</v>
      </c>
      <c r="Q153" s="154">
        <v>3.0000000000000001E-5</v>
      </c>
      <c r="R153" s="154">
        <f>Q153*H153</f>
        <v>4.5000000000000005E-3</v>
      </c>
      <c r="S153" s="154">
        <v>0</v>
      </c>
      <c r="T153" s="155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56" t="s">
        <v>138</v>
      </c>
      <c r="AT153" s="156" t="s">
        <v>133</v>
      </c>
      <c r="AU153" s="156" t="s">
        <v>82</v>
      </c>
      <c r="AY153" s="18" t="s">
        <v>131</v>
      </c>
      <c r="BE153" s="157">
        <f>IF(N153="základní",J153,0)</f>
        <v>0</v>
      </c>
      <c r="BF153" s="157">
        <f>IF(N153="snížená",J153,0)</f>
        <v>0</v>
      </c>
      <c r="BG153" s="157">
        <f>IF(N153="zákl. přenesená",J153,0)</f>
        <v>0</v>
      </c>
      <c r="BH153" s="157">
        <f>IF(N153="sníž. přenesená",J153,0)</f>
        <v>0</v>
      </c>
      <c r="BI153" s="157">
        <f>IF(N153="nulová",J153,0)</f>
        <v>0</v>
      </c>
      <c r="BJ153" s="18" t="s">
        <v>30</v>
      </c>
      <c r="BK153" s="157">
        <f>ROUND(I153*H153,2)</f>
        <v>0</v>
      </c>
      <c r="BL153" s="18" t="s">
        <v>138</v>
      </c>
      <c r="BM153" s="156" t="s">
        <v>171</v>
      </c>
    </row>
    <row r="154" spans="1:65" s="13" customFormat="1">
      <c r="B154" s="158"/>
      <c r="D154" s="159" t="s">
        <v>140</v>
      </c>
      <c r="E154" s="160" t="s">
        <v>1</v>
      </c>
      <c r="F154" s="161" t="s">
        <v>172</v>
      </c>
      <c r="H154" s="160" t="s">
        <v>1</v>
      </c>
      <c r="I154" s="162"/>
      <c r="L154" s="158"/>
      <c r="M154" s="163"/>
      <c r="N154" s="164"/>
      <c r="O154" s="164"/>
      <c r="P154" s="164"/>
      <c r="Q154" s="164"/>
      <c r="R154" s="164"/>
      <c r="S154" s="164"/>
      <c r="T154" s="165"/>
      <c r="AT154" s="160" t="s">
        <v>140</v>
      </c>
      <c r="AU154" s="160" t="s">
        <v>82</v>
      </c>
      <c r="AV154" s="13" t="s">
        <v>30</v>
      </c>
      <c r="AW154" s="13" t="s">
        <v>29</v>
      </c>
      <c r="AX154" s="13" t="s">
        <v>73</v>
      </c>
      <c r="AY154" s="160" t="s">
        <v>131</v>
      </c>
    </row>
    <row r="155" spans="1:65" s="13" customFormat="1">
      <c r="B155" s="158"/>
      <c r="D155" s="159" t="s">
        <v>140</v>
      </c>
      <c r="E155" s="160" t="s">
        <v>1</v>
      </c>
      <c r="F155" s="161" t="s">
        <v>173</v>
      </c>
      <c r="H155" s="160" t="s">
        <v>1</v>
      </c>
      <c r="I155" s="162"/>
      <c r="L155" s="158"/>
      <c r="M155" s="163"/>
      <c r="N155" s="164"/>
      <c r="O155" s="164"/>
      <c r="P155" s="164"/>
      <c r="Q155" s="164"/>
      <c r="R155" s="164"/>
      <c r="S155" s="164"/>
      <c r="T155" s="165"/>
      <c r="AT155" s="160" t="s">
        <v>140</v>
      </c>
      <c r="AU155" s="160" t="s">
        <v>82</v>
      </c>
      <c r="AV155" s="13" t="s">
        <v>30</v>
      </c>
      <c r="AW155" s="13" t="s">
        <v>29</v>
      </c>
      <c r="AX155" s="13" t="s">
        <v>73</v>
      </c>
      <c r="AY155" s="160" t="s">
        <v>131</v>
      </c>
    </row>
    <row r="156" spans="1:65" s="14" customFormat="1">
      <c r="B156" s="166"/>
      <c r="D156" s="159" t="s">
        <v>140</v>
      </c>
      <c r="E156" s="167" t="s">
        <v>1</v>
      </c>
      <c r="F156" s="168" t="s">
        <v>174</v>
      </c>
      <c r="H156" s="169">
        <v>150</v>
      </c>
      <c r="I156" s="170"/>
      <c r="L156" s="166"/>
      <c r="M156" s="171"/>
      <c r="N156" s="172"/>
      <c r="O156" s="172"/>
      <c r="P156" s="172"/>
      <c r="Q156" s="172"/>
      <c r="R156" s="172"/>
      <c r="S156" s="172"/>
      <c r="T156" s="173"/>
      <c r="AT156" s="167" t="s">
        <v>140</v>
      </c>
      <c r="AU156" s="167" t="s">
        <v>82</v>
      </c>
      <c r="AV156" s="14" t="s">
        <v>82</v>
      </c>
      <c r="AW156" s="14" t="s">
        <v>29</v>
      </c>
      <c r="AX156" s="14" t="s">
        <v>30</v>
      </c>
      <c r="AY156" s="167" t="s">
        <v>131</v>
      </c>
    </row>
    <row r="157" spans="1:65" s="2" customFormat="1" ht="16.5" customHeight="1">
      <c r="A157" s="33"/>
      <c r="B157" s="144"/>
      <c r="C157" s="145" t="s">
        <v>175</v>
      </c>
      <c r="D157" s="145" t="s">
        <v>133</v>
      </c>
      <c r="E157" s="146" t="s">
        <v>176</v>
      </c>
      <c r="F157" s="147" t="s">
        <v>177</v>
      </c>
      <c r="G157" s="148" t="s">
        <v>178</v>
      </c>
      <c r="H157" s="149">
        <v>6.5</v>
      </c>
      <c r="I157" s="150"/>
      <c r="J157" s="151">
        <f>ROUND(I157*H157,2)</f>
        <v>0</v>
      </c>
      <c r="K157" s="147" t="s">
        <v>137</v>
      </c>
      <c r="L157" s="34"/>
      <c r="M157" s="152" t="s">
        <v>1</v>
      </c>
      <c r="N157" s="153" t="s">
        <v>38</v>
      </c>
      <c r="O157" s="59"/>
      <c r="P157" s="154">
        <f>O157*H157</f>
        <v>0</v>
      </c>
      <c r="Q157" s="154">
        <v>4.1599999999999996E-3</v>
      </c>
      <c r="R157" s="154">
        <f>Q157*H157</f>
        <v>2.7039999999999998E-2</v>
      </c>
      <c r="S157" s="154">
        <v>0</v>
      </c>
      <c r="T157" s="155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6" t="s">
        <v>138</v>
      </c>
      <c r="AT157" s="156" t="s">
        <v>133</v>
      </c>
      <c r="AU157" s="156" t="s">
        <v>82</v>
      </c>
      <c r="AY157" s="18" t="s">
        <v>131</v>
      </c>
      <c r="BE157" s="157">
        <f>IF(N157="základní",J157,0)</f>
        <v>0</v>
      </c>
      <c r="BF157" s="157">
        <f>IF(N157="snížená",J157,0)</f>
        <v>0</v>
      </c>
      <c r="BG157" s="157">
        <f>IF(N157="zákl. přenesená",J157,0)</f>
        <v>0</v>
      </c>
      <c r="BH157" s="157">
        <f>IF(N157="sníž. přenesená",J157,0)</f>
        <v>0</v>
      </c>
      <c r="BI157" s="157">
        <f>IF(N157="nulová",J157,0)</f>
        <v>0</v>
      </c>
      <c r="BJ157" s="18" t="s">
        <v>30</v>
      </c>
      <c r="BK157" s="157">
        <f>ROUND(I157*H157,2)</f>
        <v>0</v>
      </c>
      <c r="BL157" s="18" t="s">
        <v>138</v>
      </c>
      <c r="BM157" s="156" t="s">
        <v>179</v>
      </c>
    </row>
    <row r="158" spans="1:65" s="14" customFormat="1">
      <c r="B158" s="166"/>
      <c r="D158" s="159" t="s">
        <v>140</v>
      </c>
      <c r="E158" s="167" t="s">
        <v>1</v>
      </c>
      <c r="F158" s="168" t="s">
        <v>180</v>
      </c>
      <c r="H158" s="169">
        <v>6.5</v>
      </c>
      <c r="I158" s="170"/>
      <c r="L158" s="166"/>
      <c r="M158" s="171"/>
      <c r="N158" s="172"/>
      <c r="O158" s="172"/>
      <c r="P158" s="172"/>
      <c r="Q158" s="172"/>
      <c r="R158" s="172"/>
      <c r="S158" s="172"/>
      <c r="T158" s="173"/>
      <c r="AT158" s="167" t="s">
        <v>140</v>
      </c>
      <c r="AU158" s="167" t="s">
        <v>82</v>
      </c>
      <c r="AV158" s="14" t="s">
        <v>82</v>
      </c>
      <c r="AW158" s="14" t="s">
        <v>29</v>
      </c>
      <c r="AX158" s="14" t="s">
        <v>30</v>
      </c>
      <c r="AY158" s="167" t="s">
        <v>131</v>
      </c>
    </row>
    <row r="159" spans="1:65" s="2" customFormat="1" ht="16.5" customHeight="1">
      <c r="A159" s="33"/>
      <c r="B159" s="144"/>
      <c r="C159" s="145" t="s">
        <v>181</v>
      </c>
      <c r="D159" s="145" t="s">
        <v>133</v>
      </c>
      <c r="E159" s="146" t="s">
        <v>182</v>
      </c>
      <c r="F159" s="147" t="s">
        <v>183</v>
      </c>
      <c r="G159" s="148" t="s">
        <v>178</v>
      </c>
      <c r="H159" s="149">
        <v>6.5</v>
      </c>
      <c r="I159" s="150"/>
      <c r="J159" s="151">
        <f>ROUND(I159*H159,2)</f>
        <v>0</v>
      </c>
      <c r="K159" s="147" t="s">
        <v>137</v>
      </c>
      <c r="L159" s="34"/>
      <c r="M159" s="152" t="s">
        <v>1</v>
      </c>
      <c r="N159" s="153" t="s">
        <v>38</v>
      </c>
      <c r="O159" s="59"/>
      <c r="P159" s="154">
        <f>O159*H159</f>
        <v>0</v>
      </c>
      <c r="Q159" s="154">
        <v>0</v>
      </c>
      <c r="R159" s="154">
        <f>Q159*H159</f>
        <v>0</v>
      </c>
      <c r="S159" s="154">
        <v>0</v>
      </c>
      <c r="T159" s="155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56" t="s">
        <v>138</v>
      </c>
      <c r="AT159" s="156" t="s">
        <v>133</v>
      </c>
      <c r="AU159" s="156" t="s">
        <v>82</v>
      </c>
      <c r="AY159" s="18" t="s">
        <v>131</v>
      </c>
      <c r="BE159" s="157">
        <f>IF(N159="základní",J159,0)</f>
        <v>0</v>
      </c>
      <c r="BF159" s="157">
        <f>IF(N159="snížená",J159,0)</f>
        <v>0</v>
      </c>
      <c r="BG159" s="157">
        <f>IF(N159="zákl. přenesená",J159,0)</f>
        <v>0</v>
      </c>
      <c r="BH159" s="157">
        <f>IF(N159="sníž. přenesená",J159,0)</f>
        <v>0</v>
      </c>
      <c r="BI159" s="157">
        <f>IF(N159="nulová",J159,0)</f>
        <v>0</v>
      </c>
      <c r="BJ159" s="18" t="s">
        <v>30</v>
      </c>
      <c r="BK159" s="157">
        <f>ROUND(I159*H159,2)</f>
        <v>0</v>
      </c>
      <c r="BL159" s="18" t="s">
        <v>138</v>
      </c>
      <c r="BM159" s="156" t="s">
        <v>184</v>
      </c>
    </row>
    <row r="160" spans="1:65" s="14" customFormat="1">
      <c r="B160" s="166"/>
      <c r="D160" s="159" t="s">
        <v>140</v>
      </c>
      <c r="E160" s="167" t="s">
        <v>1</v>
      </c>
      <c r="F160" s="168" t="s">
        <v>180</v>
      </c>
      <c r="H160" s="169">
        <v>6.5</v>
      </c>
      <c r="I160" s="170"/>
      <c r="L160" s="166"/>
      <c r="M160" s="171"/>
      <c r="N160" s="172"/>
      <c r="O160" s="172"/>
      <c r="P160" s="172"/>
      <c r="Q160" s="172"/>
      <c r="R160" s="172"/>
      <c r="S160" s="172"/>
      <c r="T160" s="173"/>
      <c r="AT160" s="167" t="s">
        <v>140</v>
      </c>
      <c r="AU160" s="167" t="s">
        <v>82</v>
      </c>
      <c r="AV160" s="14" t="s">
        <v>82</v>
      </c>
      <c r="AW160" s="14" t="s">
        <v>29</v>
      </c>
      <c r="AX160" s="14" t="s">
        <v>30</v>
      </c>
      <c r="AY160" s="167" t="s">
        <v>131</v>
      </c>
    </row>
    <row r="161" spans="1:65" s="2" customFormat="1" ht="16.5" customHeight="1">
      <c r="A161" s="33"/>
      <c r="B161" s="144"/>
      <c r="C161" s="145" t="s">
        <v>185</v>
      </c>
      <c r="D161" s="145" t="s">
        <v>133</v>
      </c>
      <c r="E161" s="146" t="s">
        <v>186</v>
      </c>
      <c r="F161" s="147" t="s">
        <v>187</v>
      </c>
      <c r="G161" s="148" t="s">
        <v>178</v>
      </c>
      <c r="H161" s="149">
        <v>33</v>
      </c>
      <c r="I161" s="150"/>
      <c r="J161" s="151">
        <f>ROUND(I161*H161,2)</f>
        <v>0</v>
      </c>
      <c r="K161" s="147" t="s">
        <v>137</v>
      </c>
      <c r="L161" s="34"/>
      <c r="M161" s="152" t="s">
        <v>1</v>
      </c>
      <c r="N161" s="153" t="s">
        <v>38</v>
      </c>
      <c r="O161" s="59"/>
      <c r="P161" s="154">
        <f>O161*H161</f>
        <v>0</v>
      </c>
      <c r="Q161" s="154">
        <v>6.7299999999999999E-3</v>
      </c>
      <c r="R161" s="154">
        <f>Q161*H161</f>
        <v>0.22209000000000001</v>
      </c>
      <c r="S161" s="154">
        <v>0</v>
      </c>
      <c r="T161" s="155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56" t="s">
        <v>138</v>
      </c>
      <c r="AT161" s="156" t="s">
        <v>133</v>
      </c>
      <c r="AU161" s="156" t="s">
        <v>82</v>
      </c>
      <c r="AY161" s="18" t="s">
        <v>131</v>
      </c>
      <c r="BE161" s="157">
        <f>IF(N161="základní",J161,0)</f>
        <v>0</v>
      </c>
      <c r="BF161" s="157">
        <f>IF(N161="snížená",J161,0)</f>
        <v>0</v>
      </c>
      <c r="BG161" s="157">
        <f>IF(N161="zákl. přenesená",J161,0)</f>
        <v>0</v>
      </c>
      <c r="BH161" s="157">
        <f>IF(N161="sníž. přenesená",J161,0)</f>
        <v>0</v>
      </c>
      <c r="BI161" s="157">
        <f>IF(N161="nulová",J161,0)</f>
        <v>0</v>
      </c>
      <c r="BJ161" s="18" t="s">
        <v>30</v>
      </c>
      <c r="BK161" s="157">
        <f>ROUND(I161*H161,2)</f>
        <v>0</v>
      </c>
      <c r="BL161" s="18" t="s">
        <v>138</v>
      </c>
      <c r="BM161" s="156" t="s">
        <v>188</v>
      </c>
    </row>
    <row r="162" spans="1:65" s="14" customFormat="1">
      <c r="B162" s="166"/>
      <c r="D162" s="159" t="s">
        <v>140</v>
      </c>
      <c r="E162" s="167" t="s">
        <v>1</v>
      </c>
      <c r="F162" s="168" t="s">
        <v>189</v>
      </c>
      <c r="H162" s="169">
        <v>33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7" t="s">
        <v>140</v>
      </c>
      <c r="AU162" s="167" t="s">
        <v>82</v>
      </c>
      <c r="AV162" s="14" t="s">
        <v>82</v>
      </c>
      <c r="AW162" s="14" t="s">
        <v>29</v>
      </c>
      <c r="AX162" s="14" t="s">
        <v>30</v>
      </c>
      <c r="AY162" s="167" t="s">
        <v>131</v>
      </c>
    </row>
    <row r="163" spans="1:65" s="2" customFormat="1" ht="16.5" customHeight="1">
      <c r="A163" s="33"/>
      <c r="B163" s="144"/>
      <c r="C163" s="145" t="s">
        <v>190</v>
      </c>
      <c r="D163" s="145" t="s">
        <v>133</v>
      </c>
      <c r="E163" s="146" t="s">
        <v>191</v>
      </c>
      <c r="F163" s="147" t="s">
        <v>192</v>
      </c>
      <c r="G163" s="148" t="s">
        <v>178</v>
      </c>
      <c r="H163" s="149">
        <v>33</v>
      </c>
      <c r="I163" s="150"/>
      <c r="J163" s="151">
        <f>ROUND(I163*H163,2)</f>
        <v>0</v>
      </c>
      <c r="K163" s="147" t="s">
        <v>137</v>
      </c>
      <c r="L163" s="34"/>
      <c r="M163" s="152" t="s">
        <v>1</v>
      </c>
      <c r="N163" s="153" t="s">
        <v>38</v>
      </c>
      <c r="O163" s="59"/>
      <c r="P163" s="154">
        <f>O163*H163</f>
        <v>0</v>
      </c>
      <c r="Q163" s="154">
        <v>0</v>
      </c>
      <c r="R163" s="154">
        <f>Q163*H163</f>
        <v>0</v>
      </c>
      <c r="S163" s="154">
        <v>0</v>
      </c>
      <c r="T163" s="155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56" t="s">
        <v>138</v>
      </c>
      <c r="AT163" s="156" t="s">
        <v>133</v>
      </c>
      <c r="AU163" s="156" t="s">
        <v>82</v>
      </c>
      <c r="AY163" s="18" t="s">
        <v>131</v>
      </c>
      <c r="BE163" s="157">
        <f>IF(N163="základní",J163,0)</f>
        <v>0</v>
      </c>
      <c r="BF163" s="157">
        <f>IF(N163="snížená",J163,0)</f>
        <v>0</v>
      </c>
      <c r="BG163" s="157">
        <f>IF(N163="zákl. přenesená",J163,0)</f>
        <v>0</v>
      </c>
      <c r="BH163" s="157">
        <f>IF(N163="sníž. přenesená",J163,0)</f>
        <v>0</v>
      </c>
      <c r="BI163" s="157">
        <f>IF(N163="nulová",J163,0)</f>
        <v>0</v>
      </c>
      <c r="BJ163" s="18" t="s">
        <v>30</v>
      </c>
      <c r="BK163" s="157">
        <f>ROUND(I163*H163,2)</f>
        <v>0</v>
      </c>
      <c r="BL163" s="18" t="s">
        <v>138</v>
      </c>
      <c r="BM163" s="156" t="s">
        <v>193</v>
      </c>
    </row>
    <row r="164" spans="1:65" s="14" customFormat="1">
      <c r="B164" s="166"/>
      <c r="D164" s="159" t="s">
        <v>140</v>
      </c>
      <c r="E164" s="167" t="s">
        <v>1</v>
      </c>
      <c r="F164" s="168" t="s">
        <v>189</v>
      </c>
      <c r="H164" s="169">
        <v>33</v>
      </c>
      <c r="I164" s="170"/>
      <c r="L164" s="166"/>
      <c r="M164" s="171"/>
      <c r="N164" s="172"/>
      <c r="O164" s="172"/>
      <c r="P164" s="172"/>
      <c r="Q164" s="172"/>
      <c r="R164" s="172"/>
      <c r="S164" s="172"/>
      <c r="T164" s="173"/>
      <c r="AT164" s="167" t="s">
        <v>140</v>
      </c>
      <c r="AU164" s="167" t="s">
        <v>82</v>
      </c>
      <c r="AV164" s="14" t="s">
        <v>82</v>
      </c>
      <c r="AW164" s="14" t="s">
        <v>29</v>
      </c>
      <c r="AX164" s="14" t="s">
        <v>30</v>
      </c>
      <c r="AY164" s="167" t="s">
        <v>131</v>
      </c>
    </row>
    <row r="165" spans="1:65" s="2" customFormat="1" ht="16.5" customHeight="1">
      <c r="A165" s="33"/>
      <c r="B165" s="144"/>
      <c r="C165" s="145" t="s">
        <v>194</v>
      </c>
      <c r="D165" s="145" t="s">
        <v>133</v>
      </c>
      <c r="E165" s="146" t="s">
        <v>195</v>
      </c>
      <c r="F165" s="147" t="s">
        <v>196</v>
      </c>
      <c r="G165" s="148" t="s">
        <v>178</v>
      </c>
      <c r="H165" s="149">
        <v>5.4</v>
      </c>
      <c r="I165" s="150"/>
      <c r="J165" s="151">
        <f>ROUND(I165*H165,2)</f>
        <v>0</v>
      </c>
      <c r="K165" s="147" t="s">
        <v>137</v>
      </c>
      <c r="L165" s="34"/>
      <c r="M165" s="152" t="s">
        <v>1</v>
      </c>
      <c r="N165" s="153" t="s">
        <v>38</v>
      </c>
      <c r="O165" s="59"/>
      <c r="P165" s="154">
        <f>O165*H165</f>
        <v>0</v>
      </c>
      <c r="Q165" s="154">
        <v>8.6800000000000002E-3</v>
      </c>
      <c r="R165" s="154">
        <f>Q165*H165</f>
        <v>4.6872000000000004E-2</v>
      </c>
      <c r="S165" s="154">
        <v>0</v>
      </c>
      <c r="T165" s="155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56" t="s">
        <v>138</v>
      </c>
      <c r="AT165" s="156" t="s">
        <v>133</v>
      </c>
      <c r="AU165" s="156" t="s">
        <v>82</v>
      </c>
      <c r="AY165" s="18" t="s">
        <v>131</v>
      </c>
      <c r="BE165" s="157">
        <f>IF(N165="základní",J165,0)</f>
        <v>0</v>
      </c>
      <c r="BF165" s="157">
        <f>IF(N165="snížená",J165,0)</f>
        <v>0</v>
      </c>
      <c r="BG165" s="157">
        <f>IF(N165="zákl. přenesená",J165,0)</f>
        <v>0</v>
      </c>
      <c r="BH165" s="157">
        <f>IF(N165="sníž. přenesená",J165,0)</f>
        <v>0</v>
      </c>
      <c r="BI165" s="157">
        <f>IF(N165="nulová",J165,0)</f>
        <v>0</v>
      </c>
      <c r="BJ165" s="18" t="s">
        <v>30</v>
      </c>
      <c r="BK165" s="157">
        <f>ROUND(I165*H165,2)</f>
        <v>0</v>
      </c>
      <c r="BL165" s="18" t="s">
        <v>138</v>
      </c>
      <c r="BM165" s="156" t="s">
        <v>197</v>
      </c>
    </row>
    <row r="166" spans="1:65" s="14" customFormat="1">
      <c r="B166" s="166"/>
      <c r="D166" s="159" t="s">
        <v>140</v>
      </c>
      <c r="E166" s="167" t="s">
        <v>1</v>
      </c>
      <c r="F166" s="168" t="s">
        <v>198</v>
      </c>
      <c r="H166" s="169">
        <v>2.7</v>
      </c>
      <c r="I166" s="170"/>
      <c r="L166" s="166"/>
      <c r="M166" s="171"/>
      <c r="N166" s="172"/>
      <c r="O166" s="172"/>
      <c r="P166" s="172"/>
      <c r="Q166" s="172"/>
      <c r="R166" s="172"/>
      <c r="S166" s="172"/>
      <c r="T166" s="173"/>
      <c r="AT166" s="167" t="s">
        <v>140</v>
      </c>
      <c r="AU166" s="167" t="s">
        <v>82</v>
      </c>
      <c r="AV166" s="14" t="s">
        <v>82</v>
      </c>
      <c r="AW166" s="14" t="s">
        <v>29</v>
      </c>
      <c r="AX166" s="14" t="s">
        <v>73</v>
      </c>
      <c r="AY166" s="167" t="s">
        <v>131</v>
      </c>
    </row>
    <row r="167" spans="1:65" s="14" customFormat="1">
      <c r="B167" s="166"/>
      <c r="D167" s="159" t="s">
        <v>140</v>
      </c>
      <c r="E167" s="167" t="s">
        <v>1</v>
      </c>
      <c r="F167" s="168" t="s">
        <v>198</v>
      </c>
      <c r="H167" s="169">
        <v>2.7</v>
      </c>
      <c r="I167" s="170"/>
      <c r="L167" s="166"/>
      <c r="M167" s="171"/>
      <c r="N167" s="172"/>
      <c r="O167" s="172"/>
      <c r="P167" s="172"/>
      <c r="Q167" s="172"/>
      <c r="R167" s="172"/>
      <c r="S167" s="172"/>
      <c r="T167" s="173"/>
      <c r="AT167" s="167" t="s">
        <v>140</v>
      </c>
      <c r="AU167" s="167" t="s">
        <v>82</v>
      </c>
      <c r="AV167" s="14" t="s">
        <v>82</v>
      </c>
      <c r="AW167" s="14" t="s">
        <v>29</v>
      </c>
      <c r="AX167" s="14" t="s">
        <v>73</v>
      </c>
      <c r="AY167" s="167" t="s">
        <v>131</v>
      </c>
    </row>
    <row r="168" spans="1:65" s="16" customFormat="1">
      <c r="B168" s="182"/>
      <c r="D168" s="159" t="s">
        <v>140</v>
      </c>
      <c r="E168" s="183" t="s">
        <v>1</v>
      </c>
      <c r="F168" s="184" t="s">
        <v>160</v>
      </c>
      <c r="H168" s="185">
        <v>5.4</v>
      </c>
      <c r="I168" s="186"/>
      <c r="L168" s="182"/>
      <c r="M168" s="187"/>
      <c r="N168" s="188"/>
      <c r="O168" s="188"/>
      <c r="P168" s="188"/>
      <c r="Q168" s="188"/>
      <c r="R168" s="188"/>
      <c r="S168" s="188"/>
      <c r="T168" s="189"/>
      <c r="AT168" s="183" t="s">
        <v>140</v>
      </c>
      <c r="AU168" s="183" t="s">
        <v>82</v>
      </c>
      <c r="AV168" s="16" t="s">
        <v>138</v>
      </c>
      <c r="AW168" s="16" t="s">
        <v>29</v>
      </c>
      <c r="AX168" s="16" t="s">
        <v>30</v>
      </c>
      <c r="AY168" s="183" t="s">
        <v>131</v>
      </c>
    </row>
    <row r="169" spans="1:65" s="2" customFormat="1" ht="16.5" customHeight="1">
      <c r="A169" s="33"/>
      <c r="B169" s="144"/>
      <c r="C169" s="145" t="s">
        <v>199</v>
      </c>
      <c r="D169" s="145" t="s">
        <v>133</v>
      </c>
      <c r="E169" s="146" t="s">
        <v>200</v>
      </c>
      <c r="F169" s="147" t="s">
        <v>201</v>
      </c>
      <c r="G169" s="148" t="s">
        <v>178</v>
      </c>
      <c r="H169" s="149">
        <v>6.75</v>
      </c>
      <c r="I169" s="150"/>
      <c r="J169" s="151">
        <f>ROUND(I169*H169,2)</f>
        <v>0</v>
      </c>
      <c r="K169" s="147" t="s">
        <v>137</v>
      </c>
      <c r="L169" s="34"/>
      <c r="M169" s="152" t="s">
        <v>1</v>
      </c>
      <c r="N169" s="153" t="s">
        <v>38</v>
      </c>
      <c r="O169" s="59"/>
      <c r="P169" s="154">
        <f>O169*H169</f>
        <v>0</v>
      </c>
      <c r="Q169" s="154">
        <v>3.6900000000000002E-2</v>
      </c>
      <c r="R169" s="154">
        <f>Q169*H169</f>
        <v>0.24907500000000002</v>
      </c>
      <c r="S169" s="154">
        <v>0</v>
      </c>
      <c r="T169" s="155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56" t="s">
        <v>138</v>
      </c>
      <c r="AT169" s="156" t="s">
        <v>133</v>
      </c>
      <c r="AU169" s="156" t="s">
        <v>82</v>
      </c>
      <c r="AY169" s="18" t="s">
        <v>131</v>
      </c>
      <c r="BE169" s="157">
        <f>IF(N169="základní",J169,0)</f>
        <v>0</v>
      </c>
      <c r="BF169" s="157">
        <f>IF(N169="snížená",J169,0)</f>
        <v>0</v>
      </c>
      <c r="BG169" s="157">
        <f>IF(N169="zákl. přenesená",J169,0)</f>
        <v>0</v>
      </c>
      <c r="BH169" s="157">
        <f>IF(N169="sníž. přenesená",J169,0)</f>
        <v>0</v>
      </c>
      <c r="BI169" s="157">
        <f>IF(N169="nulová",J169,0)</f>
        <v>0</v>
      </c>
      <c r="BJ169" s="18" t="s">
        <v>30</v>
      </c>
      <c r="BK169" s="157">
        <f>ROUND(I169*H169,2)</f>
        <v>0</v>
      </c>
      <c r="BL169" s="18" t="s">
        <v>138</v>
      </c>
      <c r="BM169" s="156" t="s">
        <v>202</v>
      </c>
    </row>
    <row r="170" spans="1:65" s="14" customFormat="1">
      <c r="B170" s="166"/>
      <c r="D170" s="159" t="s">
        <v>140</v>
      </c>
      <c r="E170" s="167" t="s">
        <v>1</v>
      </c>
      <c r="F170" s="168" t="s">
        <v>203</v>
      </c>
      <c r="H170" s="169">
        <v>6.75</v>
      </c>
      <c r="I170" s="170"/>
      <c r="L170" s="166"/>
      <c r="M170" s="171"/>
      <c r="N170" s="172"/>
      <c r="O170" s="172"/>
      <c r="P170" s="172"/>
      <c r="Q170" s="172"/>
      <c r="R170" s="172"/>
      <c r="S170" s="172"/>
      <c r="T170" s="173"/>
      <c r="AT170" s="167" t="s">
        <v>140</v>
      </c>
      <c r="AU170" s="167" t="s">
        <v>82</v>
      </c>
      <c r="AV170" s="14" t="s">
        <v>82</v>
      </c>
      <c r="AW170" s="14" t="s">
        <v>29</v>
      </c>
      <c r="AX170" s="14" t="s">
        <v>73</v>
      </c>
      <c r="AY170" s="167" t="s">
        <v>131</v>
      </c>
    </row>
    <row r="171" spans="1:65" s="16" customFormat="1">
      <c r="B171" s="182"/>
      <c r="D171" s="159" t="s">
        <v>140</v>
      </c>
      <c r="E171" s="183" t="s">
        <v>1</v>
      </c>
      <c r="F171" s="184" t="s">
        <v>160</v>
      </c>
      <c r="H171" s="185">
        <v>6.75</v>
      </c>
      <c r="I171" s="186"/>
      <c r="L171" s="182"/>
      <c r="M171" s="187"/>
      <c r="N171" s="188"/>
      <c r="O171" s="188"/>
      <c r="P171" s="188"/>
      <c r="Q171" s="188"/>
      <c r="R171" s="188"/>
      <c r="S171" s="188"/>
      <c r="T171" s="189"/>
      <c r="AT171" s="183" t="s">
        <v>140</v>
      </c>
      <c r="AU171" s="183" t="s">
        <v>82</v>
      </c>
      <c r="AV171" s="16" t="s">
        <v>138</v>
      </c>
      <c r="AW171" s="16" t="s">
        <v>29</v>
      </c>
      <c r="AX171" s="16" t="s">
        <v>30</v>
      </c>
      <c r="AY171" s="183" t="s">
        <v>131</v>
      </c>
    </row>
    <row r="172" spans="1:65" s="2" customFormat="1" ht="16.5" customHeight="1">
      <c r="A172" s="33"/>
      <c r="B172" s="144"/>
      <c r="C172" s="145" t="s">
        <v>204</v>
      </c>
      <c r="D172" s="145" t="s">
        <v>133</v>
      </c>
      <c r="E172" s="146" t="s">
        <v>205</v>
      </c>
      <c r="F172" s="147" t="s">
        <v>206</v>
      </c>
      <c r="G172" s="148" t="s">
        <v>178</v>
      </c>
      <c r="H172" s="149">
        <v>10</v>
      </c>
      <c r="I172" s="150"/>
      <c r="J172" s="151">
        <f>ROUND(I172*H172,2)</f>
        <v>0</v>
      </c>
      <c r="K172" s="147" t="s">
        <v>137</v>
      </c>
      <c r="L172" s="34"/>
      <c r="M172" s="152" t="s">
        <v>1</v>
      </c>
      <c r="N172" s="153" t="s">
        <v>38</v>
      </c>
      <c r="O172" s="59"/>
      <c r="P172" s="154">
        <f>O172*H172</f>
        <v>0</v>
      </c>
      <c r="Q172" s="154">
        <v>6.9999999999999994E-5</v>
      </c>
      <c r="R172" s="154">
        <f>Q172*H172</f>
        <v>6.9999999999999988E-4</v>
      </c>
      <c r="S172" s="154">
        <v>0</v>
      </c>
      <c r="T172" s="155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56" t="s">
        <v>138</v>
      </c>
      <c r="AT172" s="156" t="s">
        <v>133</v>
      </c>
      <c r="AU172" s="156" t="s">
        <v>82</v>
      </c>
      <c r="AY172" s="18" t="s">
        <v>131</v>
      </c>
      <c r="BE172" s="157">
        <f>IF(N172="základní",J172,0)</f>
        <v>0</v>
      </c>
      <c r="BF172" s="157">
        <f>IF(N172="snížená",J172,0)</f>
        <v>0</v>
      </c>
      <c r="BG172" s="157">
        <f>IF(N172="zákl. přenesená",J172,0)</f>
        <v>0</v>
      </c>
      <c r="BH172" s="157">
        <f>IF(N172="sníž. přenesená",J172,0)</f>
        <v>0</v>
      </c>
      <c r="BI172" s="157">
        <f>IF(N172="nulová",J172,0)</f>
        <v>0</v>
      </c>
      <c r="BJ172" s="18" t="s">
        <v>30</v>
      </c>
      <c r="BK172" s="157">
        <f>ROUND(I172*H172,2)</f>
        <v>0</v>
      </c>
      <c r="BL172" s="18" t="s">
        <v>138</v>
      </c>
      <c r="BM172" s="156" t="s">
        <v>207</v>
      </c>
    </row>
    <row r="173" spans="1:65" s="14" customFormat="1">
      <c r="B173" s="166"/>
      <c r="D173" s="159" t="s">
        <v>140</v>
      </c>
      <c r="E173" s="167" t="s">
        <v>1</v>
      </c>
      <c r="F173" s="168" t="s">
        <v>208</v>
      </c>
      <c r="H173" s="169">
        <v>10</v>
      </c>
      <c r="I173" s="170"/>
      <c r="L173" s="166"/>
      <c r="M173" s="171"/>
      <c r="N173" s="172"/>
      <c r="O173" s="172"/>
      <c r="P173" s="172"/>
      <c r="Q173" s="172"/>
      <c r="R173" s="172"/>
      <c r="S173" s="172"/>
      <c r="T173" s="173"/>
      <c r="AT173" s="167" t="s">
        <v>140</v>
      </c>
      <c r="AU173" s="167" t="s">
        <v>82</v>
      </c>
      <c r="AV173" s="14" t="s">
        <v>82</v>
      </c>
      <c r="AW173" s="14" t="s">
        <v>29</v>
      </c>
      <c r="AX173" s="14" t="s">
        <v>73</v>
      </c>
      <c r="AY173" s="167" t="s">
        <v>131</v>
      </c>
    </row>
    <row r="174" spans="1:65" s="16" customFormat="1">
      <c r="B174" s="182"/>
      <c r="D174" s="159" t="s">
        <v>140</v>
      </c>
      <c r="E174" s="183" t="s">
        <v>1</v>
      </c>
      <c r="F174" s="184" t="s">
        <v>160</v>
      </c>
      <c r="H174" s="185">
        <v>10</v>
      </c>
      <c r="I174" s="186"/>
      <c r="L174" s="182"/>
      <c r="M174" s="187"/>
      <c r="N174" s="188"/>
      <c r="O174" s="188"/>
      <c r="P174" s="188"/>
      <c r="Q174" s="188"/>
      <c r="R174" s="188"/>
      <c r="S174" s="188"/>
      <c r="T174" s="189"/>
      <c r="AT174" s="183" t="s">
        <v>140</v>
      </c>
      <c r="AU174" s="183" t="s">
        <v>82</v>
      </c>
      <c r="AV174" s="16" t="s">
        <v>138</v>
      </c>
      <c r="AW174" s="16" t="s">
        <v>29</v>
      </c>
      <c r="AX174" s="16" t="s">
        <v>30</v>
      </c>
      <c r="AY174" s="183" t="s">
        <v>131</v>
      </c>
    </row>
    <row r="175" spans="1:65" s="2" customFormat="1" ht="21.75" customHeight="1">
      <c r="A175" s="33"/>
      <c r="B175" s="144"/>
      <c r="C175" s="145" t="s">
        <v>209</v>
      </c>
      <c r="D175" s="145" t="s">
        <v>133</v>
      </c>
      <c r="E175" s="146" t="s">
        <v>210</v>
      </c>
      <c r="F175" s="147" t="s">
        <v>211</v>
      </c>
      <c r="G175" s="148" t="s">
        <v>178</v>
      </c>
      <c r="H175" s="149">
        <v>10</v>
      </c>
      <c r="I175" s="150"/>
      <c r="J175" s="151">
        <f>ROUND(I175*H175,2)</f>
        <v>0</v>
      </c>
      <c r="K175" s="147" t="s">
        <v>1</v>
      </c>
      <c r="L175" s="34"/>
      <c r="M175" s="152" t="s">
        <v>1</v>
      </c>
      <c r="N175" s="153" t="s">
        <v>38</v>
      </c>
      <c r="O175" s="59"/>
      <c r="P175" s="154">
        <f>O175*H175</f>
        <v>0</v>
      </c>
      <c r="Q175" s="154">
        <v>7.9200000000000007E-2</v>
      </c>
      <c r="R175" s="154">
        <f>Q175*H175</f>
        <v>0.79200000000000004</v>
      </c>
      <c r="S175" s="154">
        <v>0</v>
      </c>
      <c r="T175" s="155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56" t="s">
        <v>138</v>
      </c>
      <c r="AT175" s="156" t="s">
        <v>133</v>
      </c>
      <c r="AU175" s="156" t="s">
        <v>82</v>
      </c>
      <c r="AY175" s="18" t="s">
        <v>131</v>
      </c>
      <c r="BE175" s="157">
        <f>IF(N175="základní",J175,0)</f>
        <v>0</v>
      </c>
      <c r="BF175" s="157">
        <f>IF(N175="snížená",J175,0)</f>
        <v>0</v>
      </c>
      <c r="BG175" s="157">
        <f>IF(N175="zákl. přenesená",J175,0)</f>
        <v>0</v>
      </c>
      <c r="BH175" s="157">
        <f>IF(N175="sníž. přenesená",J175,0)</f>
        <v>0</v>
      </c>
      <c r="BI175" s="157">
        <f>IF(N175="nulová",J175,0)</f>
        <v>0</v>
      </c>
      <c r="BJ175" s="18" t="s">
        <v>30</v>
      </c>
      <c r="BK175" s="157">
        <f>ROUND(I175*H175,2)</f>
        <v>0</v>
      </c>
      <c r="BL175" s="18" t="s">
        <v>138</v>
      </c>
      <c r="BM175" s="156" t="s">
        <v>212</v>
      </c>
    </row>
    <row r="176" spans="1:65" s="14" customFormat="1">
      <c r="B176" s="166"/>
      <c r="D176" s="159" t="s">
        <v>140</v>
      </c>
      <c r="E176" s="167" t="s">
        <v>1</v>
      </c>
      <c r="F176" s="168" t="s">
        <v>199</v>
      </c>
      <c r="H176" s="169">
        <v>10</v>
      </c>
      <c r="I176" s="170"/>
      <c r="L176" s="166"/>
      <c r="M176" s="171"/>
      <c r="N176" s="172"/>
      <c r="O176" s="172"/>
      <c r="P176" s="172"/>
      <c r="Q176" s="172"/>
      <c r="R176" s="172"/>
      <c r="S176" s="172"/>
      <c r="T176" s="173"/>
      <c r="AT176" s="167" t="s">
        <v>140</v>
      </c>
      <c r="AU176" s="167" t="s">
        <v>82</v>
      </c>
      <c r="AV176" s="14" t="s">
        <v>82</v>
      </c>
      <c r="AW176" s="14" t="s">
        <v>29</v>
      </c>
      <c r="AX176" s="14" t="s">
        <v>30</v>
      </c>
      <c r="AY176" s="167" t="s">
        <v>131</v>
      </c>
    </row>
    <row r="177" spans="1:65" s="2" customFormat="1" ht="16.5" customHeight="1">
      <c r="A177" s="33"/>
      <c r="B177" s="144"/>
      <c r="C177" s="145" t="s">
        <v>213</v>
      </c>
      <c r="D177" s="145" t="s">
        <v>133</v>
      </c>
      <c r="E177" s="146" t="s">
        <v>214</v>
      </c>
      <c r="F177" s="147" t="s">
        <v>215</v>
      </c>
      <c r="G177" s="148" t="s">
        <v>216</v>
      </c>
      <c r="H177" s="149">
        <v>11.893000000000001</v>
      </c>
      <c r="I177" s="150"/>
      <c r="J177" s="151">
        <f>ROUND(I177*H177,2)</f>
        <v>0</v>
      </c>
      <c r="K177" s="147" t="s">
        <v>137</v>
      </c>
      <c r="L177" s="34"/>
      <c r="M177" s="152" t="s">
        <v>1</v>
      </c>
      <c r="N177" s="153" t="s">
        <v>38</v>
      </c>
      <c r="O177" s="59"/>
      <c r="P177" s="154">
        <f>O177*H177</f>
        <v>0</v>
      </c>
      <c r="Q177" s="154">
        <v>0</v>
      </c>
      <c r="R177" s="154">
        <f>Q177*H177</f>
        <v>0</v>
      </c>
      <c r="S177" s="154">
        <v>0</v>
      </c>
      <c r="T177" s="155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56" t="s">
        <v>138</v>
      </c>
      <c r="AT177" s="156" t="s">
        <v>133</v>
      </c>
      <c r="AU177" s="156" t="s">
        <v>82</v>
      </c>
      <c r="AY177" s="18" t="s">
        <v>131</v>
      </c>
      <c r="BE177" s="157">
        <f>IF(N177="základní",J177,0)</f>
        <v>0</v>
      </c>
      <c r="BF177" s="157">
        <f>IF(N177="snížená",J177,0)</f>
        <v>0</v>
      </c>
      <c r="BG177" s="157">
        <f>IF(N177="zákl. přenesená",J177,0)</f>
        <v>0</v>
      </c>
      <c r="BH177" s="157">
        <f>IF(N177="sníž. přenesená",J177,0)</f>
        <v>0</v>
      </c>
      <c r="BI177" s="157">
        <f>IF(N177="nulová",J177,0)</f>
        <v>0</v>
      </c>
      <c r="BJ177" s="18" t="s">
        <v>30</v>
      </c>
      <c r="BK177" s="157">
        <f>ROUND(I177*H177,2)</f>
        <v>0</v>
      </c>
      <c r="BL177" s="18" t="s">
        <v>138</v>
      </c>
      <c r="BM177" s="156" t="s">
        <v>217</v>
      </c>
    </row>
    <row r="178" spans="1:65" s="14" customFormat="1">
      <c r="B178" s="166"/>
      <c r="D178" s="159" t="s">
        <v>140</v>
      </c>
      <c r="E178" s="167" t="s">
        <v>1</v>
      </c>
      <c r="F178" s="168" t="s">
        <v>218</v>
      </c>
      <c r="H178" s="169">
        <v>11.893000000000001</v>
      </c>
      <c r="I178" s="170"/>
      <c r="L178" s="166"/>
      <c r="M178" s="171"/>
      <c r="N178" s="172"/>
      <c r="O178" s="172"/>
      <c r="P178" s="172"/>
      <c r="Q178" s="172"/>
      <c r="R178" s="172"/>
      <c r="S178" s="172"/>
      <c r="T178" s="173"/>
      <c r="AT178" s="167" t="s">
        <v>140</v>
      </c>
      <c r="AU178" s="167" t="s">
        <v>82</v>
      </c>
      <c r="AV178" s="14" t="s">
        <v>82</v>
      </c>
      <c r="AW178" s="14" t="s">
        <v>29</v>
      </c>
      <c r="AX178" s="14" t="s">
        <v>30</v>
      </c>
      <c r="AY178" s="167" t="s">
        <v>131</v>
      </c>
    </row>
    <row r="179" spans="1:65" s="2" customFormat="1" ht="16.5" customHeight="1">
      <c r="A179" s="33"/>
      <c r="B179" s="144"/>
      <c r="C179" s="145" t="s">
        <v>219</v>
      </c>
      <c r="D179" s="145" t="s">
        <v>133</v>
      </c>
      <c r="E179" s="146" t="s">
        <v>220</v>
      </c>
      <c r="F179" s="147" t="s">
        <v>221</v>
      </c>
      <c r="G179" s="148" t="s">
        <v>170</v>
      </c>
      <c r="H179" s="149">
        <v>25.5</v>
      </c>
      <c r="I179" s="150"/>
      <c r="J179" s="151">
        <f>ROUND(I179*H179,2)</f>
        <v>0</v>
      </c>
      <c r="K179" s="147" t="s">
        <v>137</v>
      </c>
      <c r="L179" s="34"/>
      <c r="M179" s="152" t="s">
        <v>1</v>
      </c>
      <c r="N179" s="153" t="s">
        <v>38</v>
      </c>
      <c r="O179" s="59"/>
      <c r="P179" s="154">
        <f>O179*H179</f>
        <v>0</v>
      </c>
      <c r="Q179" s="154">
        <v>0</v>
      </c>
      <c r="R179" s="154">
        <f>Q179*H179</f>
        <v>0</v>
      </c>
      <c r="S179" s="154">
        <v>0</v>
      </c>
      <c r="T179" s="155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56" t="s">
        <v>222</v>
      </c>
      <c r="AT179" s="156" t="s">
        <v>133</v>
      </c>
      <c r="AU179" s="156" t="s">
        <v>82</v>
      </c>
      <c r="AY179" s="18" t="s">
        <v>131</v>
      </c>
      <c r="BE179" s="157">
        <f>IF(N179="základní",J179,0)</f>
        <v>0</v>
      </c>
      <c r="BF179" s="157">
        <f>IF(N179="snížená",J179,0)</f>
        <v>0</v>
      </c>
      <c r="BG179" s="157">
        <f>IF(N179="zákl. přenesená",J179,0)</f>
        <v>0</v>
      </c>
      <c r="BH179" s="157">
        <f>IF(N179="sníž. přenesená",J179,0)</f>
        <v>0</v>
      </c>
      <c r="BI179" s="157">
        <f>IF(N179="nulová",J179,0)</f>
        <v>0</v>
      </c>
      <c r="BJ179" s="18" t="s">
        <v>30</v>
      </c>
      <c r="BK179" s="157">
        <f>ROUND(I179*H179,2)</f>
        <v>0</v>
      </c>
      <c r="BL179" s="18" t="s">
        <v>222</v>
      </c>
      <c r="BM179" s="156" t="s">
        <v>223</v>
      </c>
    </row>
    <row r="180" spans="1:65" s="13" customFormat="1">
      <c r="B180" s="158"/>
      <c r="D180" s="159" t="s">
        <v>140</v>
      </c>
      <c r="E180" s="160" t="s">
        <v>1</v>
      </c>
      <c r="F180" s="161" t="s">
        <v>224</v>
      </c>
      <c r="H180" s="160" t="s">
        <v>1</v>
      </c>
      <c r="I180" s="162"/>
      <c r="L180" s="158"/>
      <c r="M180" s="163"/>
      <c r="N180" s="164"/>
      <c r="O180" s="164"/>
      <c r="P180" s="164"/>
      <c r="Q180" s="164"/>
      <c r="R180" s="164"/>
      <c r="S180" s="164"/>
      <c r="T180" s="165"/>
      <c r="AT180" s="160" t="s">
        <v>140</v>
      </c>
      <c r="AU180" s="160" t="s">
        <v>82</v>
      </c>
      <c r="AV180" s="13" t="s">
        <v>30</v>
      </c>
      <c r="AW180" s="13" t="s">
        <v>29</v>
      </c>
      <c r="AX180" s="13" t="s">
        <v>73</v>
      </c>
      <c r="AY180" s="160" t="s">
        <v>131</v>
      </c>
    </row>
    <row r="181" spans="1:65" s="13" customFormat="1">
      <c r="B181" s="158"/>
      <c r="D181" s="159" t="s">
        <v>140</v>
      </c>
      <c r="E181" s="160" t="s">
        <v>1</v>
      </c>
      <c r="F181" s="161" t="s">
        <v>225</v>
      </c>
      <c r="H181" s="160" t="s">
        <v>1</v>
      </c>
      <c r="I181" s="162"/>
      <c r="L181" s="158"/>
      <c r="M181" s="163"/>
      <c r="N181" s="164"/>
      <c r="O181" s="164"/>
      <c r="P181" s="164"/>
      <c r="Q181" s="164"/>
      <c r="R181" s="164"/>
      <c r="S181" s="164"/>
      <c r="T181" s="165"/>
      <c r="AT181" s="160" t="s">
        <v>140</v>
      </c>
      <c r="AU181" s="160" t="s">
        <v>82</v>
      </c>
      <c r="AV181" s="13" t="s">
        <v>30</v>
      </c>
      <c r="AW181" s="13" t="s">
        <v>29</v>
      </c>
      <c r="AX181" s="13" t="s">
        <v>73</v>
      </c>
      <c r="AY181" s="160" t="s">
        <v>131</v>
      </c>
    </row>
    <row r="182" spans="1:65" s="14" customFormat="1">
      <c r="B182" s="166"/>
      <c r="D182" s="159" t="s">
        <v>140</v>
      </c>
      <c r="E182" s="167" t="s">
        <v>1</v>
      </c>
      <c r="F182" s="168" t="s">
        <v>226</v>
      </c>
      <c r="H182" s="169">
        <v>25.5</v>
      </c>
      <c r="I182" s="170"/>
      <c r="L182" s="166"/>
      <c r="M182" s="171"/>
      <c r="N182" s="172"/>
      <c r="O182" s="172"/>
      <c r="P182" s="172"/>
      <c r="Q182" s="172"/>
      <c r="R182" s="172"/>
      <c r="S182" s="172"/>
      <c r="T182" s="173"/>
      <c r="AT182" s="167" t="s">
        <v>140</v>
      </c>
      <c r="AU182" s="167" t="s">
        <v>82</v>
      </c>
      <c r="AV182" s="14" t="s">
        <v>82</v>
      </c>
      <c r="AW182" s="14" t="s">
        <v>29</v>
      </c>
      <c r="AX182" s="14" t="s">
        <v>73</v>
      </c>
      <c r="AY182" s="167" t="s">
        <v>131</v>
      </c>
    </row>
    <row r="183" spans="1:65" s="16" customFormat="1">
      <c r="B183" s="182"/>
      <c r="D183" s="159" t="s">
        <v>140</v>
      </c>
      <c r="E183" s="183" t="s">
        <v>1</v>
      </c>
      <c r="F183" s="184" t="s">
        <v>160</v>
      </c>
      <c r="H183" s="185">
        <v>25.5</v>
      </c>
      <c r="I183" s="186"/>
      <c r="L183" s="182"/>
      <c r="M183" s="187"/>
      <c r="N183" s="188"/>
      <c r="O183" s="188"/>
      <c r="P183" s="188"/>
      <c r="Q183" s="188"/>
      <c r="R183" s="188"/>
      <c r="S183" s="188"/>
      <c r="T183" s="189"/>
      <c r="AT183" s="183" t="s">
        <v>140</v>
      </c>
      <c r="AU183" s="183" t="s">
        <v>82</v>
      </c>
      <c r="AV183" s="16" t="s">
        <v>138</v>
      </c>
      <c r="AW183" s="16" t="s">
        <v>29</v>
      </c>
      <c r="AX183" s="16" t="s">
        <v>30</v>
      </c>
      <c r="AY183" s="183" t="s">
        <v>131</v>
      </c>
    </row>
    <row r="184" spans="1:65" s="2" customFormat="1" ht="24.2" customHeight="1">
      <c r="A184" s="33"/>
      <c r="B184" s="144"/>
      <c r="C184" s="145" t="s">
        <v>8</v>
      </c>
      <c r="D184" s="145" t="s">
        <v>133</v>
      </c>
      <c r="E184" s="146" t="s">
        <v>227</v>
      </c>
      <c r="F184" s="147" t="s">
        <v>228</v>
      </c>
      <c r="G184" s="148" t="s">
        <v>216</v>
      </c>
      <c r="H184" s="149">
        <v>19.721</v>
      </c>
      <c r="I184" s="150"/>
      <c r="J184" s="151">
        <f>ROUND(I184*H184,2)</f>
        <v>0</v>
      </c>
      <c r="K184" s="147" t="s">
        <v>137</v>
      </c>
      <c r="L184" s="34"/>
      <c r="M184" s="152" t="s">
        <v>1</v>
      </c>
      <c r="N184" s="153" t="s">
        <v>38</v>
      </c>
      <c r="O184" s="59"/>
      <c r="P184" s="154">
        <f>O184*H184</f>
        <v>0</v>
      </c>
      <c r="Q184" s="154">
        <v>0</v>
      </c>
      <c r="R184" s="154">
        <f>Q184*H184</f>
        <v>0</v>
      </c>
      <c r="S184" s="154">
        <v>0</v>
      </c>
      <c r="T184" s="155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6" t="s">
        <v>138</v>
      </c>
      <c r="AT184" s="156" t="s">
        <v>133</v>
      </c>
      <c r="AU184" s="156" t="s">
        <v>82</v>
      </c>
      <c r="AY184" s="18" t="s">
        <v>131</v>
      </c>
      <c r="BE184" s="157">
        <f>IF(N184="základní",J184,0)</f>
        <v>0</v>
      </c>
      <c r="BF184" s="157">
        <f>IF(N184="snížená",J184,0)</f>
        <v>0</v>
      </c>
      <c r="BG184" s="157">
        <f>IF(N184="zákl. přenesená",J184,0)</f>
        <v>0</v>
      </c>
      <c r="BH184" s="157">
        <f>IF(N184="sníž. přenesená",J184,0)</f>
        <v>0</v>
      </c>
      <c r="BI184" s="157">
        <f>IF(N184="nulová",J184,0)</f>
        <v>0</v>
      </c>
      <c r="BJ184" s="18" t="s">
        <v>30</v>
      </c>
      <c r="BK184" s="157">
        <f>ROUND(I184*H184,2)</f>
        <v>0</v>
      </c>
      <c r="BL184" s="18" t="s">
        <v>138</v>
      </c>
      <c r="BM184" s="156" t="s">
        <v>229</v>
      </c>
    </row>
    <row r="185" spans="1:65" s="13" customFormat="1">
      <c r="B185" s="158"/>
      <c r="D185" s="159" t="s">
        <v>140</v>
      </c>
      <c r="E185" s="160" t="s">
        <v>1</v>
      </c>
      <c r="F185" s="161" t="s">
        <v>230</v>
      </c>
      <c r="H185" s="160" t="s">
        <v>1</v>
      </c>
      <c r="I185" s="162"/>
      <c r="L185" s="158"/>
      <c r="M185" s="163"/>
      <c r="N185" s="164"/>
      <c r="O185" s="164"/>
      <c r="P185" s="164"/>
      <c r="Q185" s="164"/>
      <c r="R185" s="164"/>
      <c r="S185" s="164"/>
      <c r="T185" s="165"/>
      <c r="AT185" s="160" t="s">
        <v>140</v>
      </c>
      <c r="AU185" s="160" t="s">
        <v>82</v>
      </c>
      <c r="AV185" s="13" t="s">
        <v>30</v>
      </c>
      <c r="AW185" s="13" t="s">
        <v>29</v>
      </c>
      <c r="AX185" s="13" t="s">
        <v>73</v>
      </c>
      <c r="AY185" s="160" t="s">
        <v>131</v>
      </c>
    </row>
    <row r="186" spans="1:65" s="13" customFormat="1">
      <c r="B186" s="158"/>
      <c r="D186" s="159" t="s">
        <v>140</v>
      </c>
      <c r="E186" s="160" t="s">
        <v>1</v>
      </c>
      <c r="F186" s="161" t="s">
        <v>231</v>
      </c>
      <c r="H186" s="160" t="s">
        <v>1</v>
      </c>
      <c r="I186" s="162"/>
      <c r="L186" s="158"/>
      <c r="M186" s="163"/>
      <c r="N186" s="164"/>
      <c r="O186" s="164"/>
      <c r="P186" s="164"/>
      <c r="Q186" s="164"/>
      <c r="R186" s="164"/>
      <c r="S186" s="164"/>
      <c r="T186" s="165"/>
      <c r="AT186" s="160" t="s">
        <v>140</v>
      </c>
      <c r="AU186" s="160" t="s">
        <v>82</v>
      </c>
      <c r="AV186" s="13" t="s">
        <v>30</v>
      </c>
      <c r="AW186" s="13" t="s">
        <v>29</v>
      </c>
      <c r="AX186" s="13" t="s">
        <v>73</v>
      </c>
      <c r="AY186" s="160" t="s">
        <v>131</v>
      </c>
    </row>
    <row r="187" spans="1:65" s="13" customFormat="1">
      <c r="B187" s="158"/>
      <c r="D187" s="159" t="s">
        <v>140</v>
      </c>
      <c r="E187" s="160" t="s">
        <v>1</v>
      </c>
      <c r="F187" s="161" t="s">
        <v>142</v>
      </c>
      <c r="H187" s="160" t="s">
        <v>1</v>
      </c>
      <c r="I187" s="162"/>
      <c r="L187" s="158"/>
      <c r="M187" s="163"/>
      <c r="N187" s="164"/>
      <c r="O187" s="164"/>
      <c r="P187" s="164"/>
      <c r="Q187" s="164"/>
      <c r="R187" s="164"/>
      <c r="S187" s="164"/>
      <c r="T187" s="165"/>
      <c r="AT187" s="160" t="s">
        <v>140</v>
      </c>
      <c r="AU187" s="160" t="s">
        <v>82</v>
      </c>
      <c r="AV187" s="13" t="s">
        <v>30</v>
      </c>
      <c r="AW187" s="13" t="s">
        <v>29</v>
      </c>
      <c r="AX187" s="13" t="s">
        <v>73</v>
      </c>
      <c r="AY187" s="160" t="s">
        <v>131</v>
      </c>
    </row>
    <row r="188" spans="1:65" s="14" customFormat="1">
      <c r="B188" s="166"/>
      <c r="D188" s="159" t="s">
        <v>140</v>
      </c>
      <c r="E188" s="167" t="s">
        <v>1</v>
      </c>
      <c r="F188" s="168" t="s">
        <v>232</v>
      </c>
      <c r="H188" s="169">
        <v>6.12</v>
      </c>
      <c r="I188" s="170"/>
      <c r="L188" s="166"/>
      <c r="M188" s="171"/>
      <c r="N188" s="172"/>
      <c r="O188" s="172"/>
      <c r="P188" s="172"/>
      <c r="Q188" s="172"/>
      <c r="R188" s="172"/>
      <c r="S188" s="172"/>
      <c r="T188" s="173"/>
      <c r="AT188" s="167" t="s">
        <v>140</v>
      </c>
      <c r="AU188" s="167" t="s">
        <v>82</v>
      </c>
      <c r="AV188" s="14" t="s">
        <v>82</v>
      </c>
      <c r="AW188" s="14" t="s">
        <v>29</v>
      </c>
      <c r="AX188" s="14" t="s">
        <v>73</v>
      </c>
      <c r="AY188" s="167" t="s">
        <v>131</v>
      </c>
    </row>
    <row r="189" spans="1:65" s="13" customFormat="1">
      <c r="B189" s="158"/>
      <c r="D189" s="159" t="s">
        <v>140</v>
      </c>
      <c r="E189" s="160" t="s">
        <v>1</v>
      </c>
      <c r="F189" s="161" t="s">
        <v>144</v>
      </c>
      <c r="H189" s="160" t="s">
        <v>1</v>
      </c>
      <c r="I189" s="162"/>
      <c r="L189" s="158"/>
      <c r="M189" s="163"/>
      <c r="N189" s="164"/>
      <c r="O189" s="164"/>
      <c r="P189" s="164"/>
      <c r="Q189" s="164"/>
      <c r="R189" s="164"/>
      <c r="S189" s="164"/>
      <c r="T189" s="165"/>
      <c r="AT189" s="160" t="s">
        <v>140</v>
      </c>
      <c r="AU189" s="160" t="s">
        <v>82</v>
      </c>
      <c r="AV189" s="13" t="s">
        <v>30</v>
      </c>
      <c r="AW189" s="13" t="s">
        <v>29</v>
      </c>
      <c r="AX189" s="13" t="s">
        <v>73</v>
      </c>
      <c r="AY189" s="160" t="s">
        <v>131</v>
      </c>
    </row>
    <row r="190" spans="1:65" s="14" customFormat="1">
      <c r="B190" s="166"/>
      <c r="D190" s="159" t="s">
        <v>140</v>
      </c>
      <c r="E190" s="167" t="s">
        <v>1</v>
      </c>
      <c r="F190" s="168" t="s">
        <v>233</v>
      </c>
      <c r="H190" s="169">
        <v>9.2799999999999994</v>
      </c>
      <c r="I190" s="170"/>
      <c r="L190" s="166"/>
      <c r="M190" s="171"/>
      <c r="N190" s="172"/>
      <c r="O190" s="172"/>
      <c r="P190" s="172"/>
      <c r="Q190" s="172"/>
      <c r="R190" s="172"/>
      <c r="S190" s="172"/>
      <c r="T190" s="173"/>
      <c r="AT190" s="167" t="s">
        <v>140</v>
      </c>
      <c r="AU190" s="167" t="s">
        <v>82</v>
      </c>
      <c r="AV190" s="14" t="s">
        <v>82</v>
      </c>
      <c r="AW190" s="14" t="s">
        <v>29</v>
      </c>
      <c r="AX190" s="14" t="s">
        <v>73</v>
      </c>
      <c r="AY190" s="167" t="s">
        <v>131</v>
      </c>
    </row>
    <row r="191" spans="1:65" s="13" customFormat="1">
      <c r="B191" s="158"/>
      <c r="D191" s="159" t="s">
        <v>140</v>
      </c>
      <c r="E191" s="160" t="s">
        <v>1</v>
      </c>
      <c r="F191" s="161" t="s">
        <v>145</v>
      </c>
      <c r="H191" s="160" t="s">
        <v>1</v>
      </c>
      <c r="I191" s="162"/>
      <c r="L191" s="158"/>
      <c r="M191" s="163"/>
      <c r="N191" s="164"/>
      <c r="O191" s="164"/>
      <c r="P191" s="164"/>
      <c r="Q191" s="164"/>
      <c r="R191" s="164"/>
      <c r="S191" s="164"/>
      <c r="T191" s="165"/>
      <c r="AT191" s="160" t="s">
        <v>140</v>
      </c>
      <c r="AU191" s="160" t="s">
        <v>82</v>
      </c>
      <c r="AV191" s="13" t="s">
        <v>30</v>
      </c>
      <c r="AW191" s="13" t="s">
        <v>29</v>
      </c>
      <c r="AX191" s="13" t="s">
        <v>73</v>
      </c>
      <c r="AY191" s="160" t="s">
        <v>131</v>
      </c>
    </row>
    <row r="192" spans="1:65" s="14" customFormat="1">
      <c r="B192" s="166"/>
      <c r="D192" s="159" t="s">
        <v>140</v>
      </c>
      <c r="E192" s="167" t="s">
        <v>1</v>
      </c>
      <c r="F192" s="168" t="s">
        <v>234</v>
      </c>
      <c r="H192" s="169">
        <v>8</v>
      </c>
      <c r="I192" s="170"/>
      <c r="L192" s="166"/>
      <c r="M192" s="171"/>
      <c r="N192" s="172"/>
      <c r="O192" s="172"/>
      <c r="P192" s="172"/>
      <c r="Q192" s="172"/>
      <c r="R192" s="172"/>
      <c r="S192" s="172"/>
      <c r="T192" s="173"/>
      <c r="AT192" s="167" t="s">
        <v>140</v>
      </c>
      <c r="AU192" s="167" t="s">
        <v>82</v>
      </c>
      <c r="AV192" s="14" t="s">
        <v>82</v>
      </c>
      <c r="AW192" s="14" t="s">
        <v>29</v>
      </c>
      <c r="AX192" s="14" t="s">
        <v>73</v>
      </c>
      <c r="AY192" s="167" t="s">
        <v>131</v>
      </c>
    </row>
    <row r="193" spans="2:51" s="13" customFormat="1">
      <c r="B193" s="158"/>
      <c r="D193" s="159" t="s">
        <v>140</v>
      </c>
      <c r="E193" s="160" t="s">
        <v>1</v>
      </c>
      <c r="F193" s="161" t="s">
        <v>146</v>
      </c>
      <c r="H193" s="160" t="s">
        <v>1</v>
      </c>
      <c r="I193" s="162"/>
      <c r="L193" s="158"/>
      <c r="M193" s="163"/>
      <c r="N193" s="164"/>
      <c r="O193" s="164"/>
      <c r="P193" s="164"/>
      <c r="Q193" s="164"/>
      <c r="R193" s="164"/>
      <c r="S193" s="164"/>
      <c r="T193" s="165"/>
      <c r="AT193" s="160" t="s">
        <v>140</v>
      </c>
      <c r="AU193" s="160" t="s">
        <v>82</v>
      </c>
      <c r="AV193" s="13" t="s">
        <v>30</v>
      </c>
      <c r="AW193" s="13" t="s">
        <v>29</v>
      </c>
      <c r="AX193" s="13" t="s">
        <v>73</v>
      </c>
      <c r="AY193" s="160" t="s">
        <v>131</v>
      </c>
    </row>
    <row r="194" spans="2:51" s="14" customFormat="1">
      <c r="B194" s="166"/>
      <c r="D194" s="159" t="s">
        <v>140</v>
      </c>
      <c r="E194" s="167" t="s">
        <v>1</v>
      </c>
      <c r="F194" s="168" t="s">
        <v>235</v>
      </c>
      <c r="H194" s="169">
        <v>14.705</v>
      </c>
      <c r="I194" s="170"/>
      <c r="L194" s="166"/>
      <c r="M194" s="171"/>
      <c r="N194" s="172"/>
      <c r="O194" s="172"/>
      <c r="P194" s="172"/>
      <c r="Q194" s="172"/>
      <c r="R194" s="172"/>
      <c r="S194" s="172"/>
      <c r="T194" s="173"/>
      <c r="AT194" s="167" t="s">
        <v>140</v>
      </c>
      <c r="AU194" s="167" t="s">
        <v>82</v>
      </c>
      <c r="AV194" s="14" t="s">
        <v>82</v>
      </c>
      <c r="AW194" s="14" t="s">
        <v>29</v>
      </c>
      <c r="AX194" s="14" t="s">
        <v>73</v>
      </c>
      <c r="AY194" s="167" t="s">
        <v>131</v>
      </c>
    </row>
    <row r="195" spans="2:51" s="14" customFormat="1">
      <c r="B195" s="166"/>
      <c r="D195" s="159" t="s">
        <v>140</v>
      </c>
      <c r="E195" s="167" t="s">
        <v>1</v>
      </c>
      <c r="F195" s="168" t="s">
        <v>236</v>
      </c>
      <c r="H195" s="169">
        <v>53.12</v>
      </c>
      <c r="I195" s="170"/>
      <c r="L195" s="166"/>
      <c r="M195" s="171"/>
      <c r="N195" s="172"/>
      <c r="O195" s="172"/>
      <c r="P195" s="172"/>
      <c r="Q195" s="172"/>
      <c r="R195" s="172"/>
      <c r="S195" s="172"/>
      <c r="T195" s="173"/>
      <c r="AT195" s="167" t="s">
        <v>140</v>
      </c>
      <c r="AU195" s="167" t="s">
        <v>82</v>
      </c>
      <c r="AV195" s="14" t="s">
        <v>82</v>
      </c>
      <c r="AW195" s="14" t="s">
        <v>29</v>
      </c>
      <c r="AX195" s="14" t="s">
        <v>73</v>
      </c>
      <c r="AY195" s="167" t="s">
        <v>131</v>
      </c>
    </row>
    <row r="196" spans="2:51" s="13" customFormat="1">
      <c r="B196" s="158"/>
      <c r="D196" s="159" t="s">
        <v>140</v>
      </c>
      <c r="E196" s="160" t="s">
        <v>1</v>
      </c>
      <c r="F196" s="161" t="s">
        <v>149</v>
      </c>
      <c r="H196" s="160" t="s">
        <v>1</v>
      </c>
      <c r="I196" s="162"/>
      <c r="L196" s="158"/>
      <c r="M196" s="163"/>
      <c r="N196" s="164"/>
      <c r="O196" s="164"/>
      <c r="P196" s="164"/>
      <c r="Q196" s="164"/>
      <c r="R196" s="164"/>
      <c r="S196" s="164"/>
      <c r="T196" s="165"/>
      <c r="AT196" s="160" t="s">
        <v>140</v>
      </c>
      <c r="AU196" s="160" t="s">
        <v>82</v>
      </c>
      <c r="AV196" s="13" t="s">
        <v>30</v>
      </c>
      <c r="AW196" s="13" t="s">
        <v>29</v>
      </c>
      <c r="AX196" s="13" t="s">
        <v>73</v>
      </c>
      <c r="AY196" s="160" t="s">
        <v>131</v>
      </c>
    </row>
    <row r="197" spans="2:51" s="13" customFormat="1">
      <c r="B197" s="158"/>
      <c r="D197" s="159" t="s">
        <v>140</v>
      </c>
      <c r="E197" s="160" t="s">
        <v>1</v>
      </c>
      <c r="F197" s="161" t="s">
        <v>150</v>
      </c>
      <c r="H197" s="160" t="s">
        <v>1</v>
      </c>
      <c r="I197" s="162"/>
      <c r="L197" s="158"/>
      <c r="M197" s="163"/>
      <c r="N197" s="164"/>
      <c r="O197" s="164"/>
      <c r="P197" s="164"/>
      <c r="Q197" s="164"/>
      <c r="R197" s="164"/>
      <c r="S197" s="164"/>
      <c r="T197" s="165"/>
      <c r="AT197" s="160" t="s">
        <v>140</v>
      </c>
      <c r="AU197" s="160" t="s">
        <v>82</v>
      </c>
      <c r="AV197" s="13" t="s">
        <v>30</v>
      </c>
      <c r="AW197" s="13" t="s">
        <v>29</v>
      </c>
      <c r="AX197" s="13" t="s">
        <v>73</v>
      </c>
      <c r="AY197" s="160" t="s">
        <v>131</v>
      </c>
    </row>
    <row r="198" spans="2:51" s="14" customFormat="1">
      <c r="B198" s="166"/>
      <c r="D198" s="159" t="s">
        <v>140</v>
      </c>
      <c r="E198" s="167" t="s">
        <v>1</v>
      </c>
      <c r="F198" s="168" t="s">
        <v>237</v>
      </c>
      <c r="H198" s="169">
        <v>12.571999999999999</v>
      </c>
      <c r="I198" s="170"/>
      <c r="L198" s="166"/>
      <c r="M198" s="171"/>
      <c r="N198" s="172"/>
      <c r="O198" s="172"/>
      <c r="P198" s="172"/>
      <c r="Q198" s="172"/>
      <c r="R198" s="172"/>
      <c r="S198" s="172"/>
      <c r="T198" s="173"/>
      <c r="AT198" s="167" t="s">
        <v>140</v>
      </c>
      <c r="AU198" s="167" t="s">
        <v>82</v>
      </c>
      <c r="AV198" s="14" t="s">
        <v>82</v>
      </c>
      <c r="AW198" s="14" t="s">
        <v>29</v>
      </c>
      <c r="AX198" s="14" t="s">
        <v>73</v>
      </c>
      <c r="AY198" s="167" t="s">
        <v>131</v>
      </c>
    </row>
    <row r="199" spans="2:51" s="13" customFormat="1">
      <c r="B199" s="158"/>
      <c r="D199" s="159" t="s">
        <v>140</v>
      </c>
      <c r="E199" s="160" t="s">
        <v>1</v>
      </c>
      <c r="F199" s="161" t="s">
        <v>152</v>
      </c>
      <c r="H199" s="160" t="s">
        <v>1</v>
      </c>
      <c r="I199" s="162"/>
      <c r="L199" s="158"/>
      <c r="M199" s="163"/>
      <c r="N199" s="164"/>
      <c r="O199" s="164"/>
      <c r="P199" s="164"/>
      <c r="Q199" s="164"/>
      <c r="R199" s="164"/>
      <c r="S199" s="164"/>
      <c r="T199" s="165"/>
      <c r="AT199" s="160" t="s">
        <v>140</v>
      </c>
      <c r="AU199" s="160" t="s">
        <v>82</v>
      </c>
      <c r="AV199" s="13" t="s">
        <v>30</v>
      </c>
      <c r="AW199" s="13" t="s">
        <v>29</v>
      </c>
      <c r="AX199" s="13" t="s">
        <v>73</v>
      </c>
      <c r="AY199" s="160" t="s">
        <v>131</v>
      </c>
    </row>
    <row r="200" spans="2:51" s="14" customFormat="1">
      <c r="B200" s="166"/>
      <c r="D200" s="159" t="s">
        <v>140</v>
      </c>
      <c r="E200" s="167" t="s">
        <v>1</v>
      </c>
      <c r="F200" s="168" t="s">
        <v>238</v>
      </c>
      <c r="H200" s="169">
        <v>7.774</v>
      </c>
      <c r="I200" s="170"/>
      <c r="L200" s="166"/>
      <c r="M200" s="171"/>
      <c r="N200" s="172"/>
      <c r="O200" s="172"/>
      <c r="P200" s="172"/>
      <c r="Q200" s="172"/>
      <c r="R200" s="172"/>
      <c r="S200" s="172"/>
      <c r="T200" s="173"/>
      <c r="AT200" s="167" t="s">
        <v>140</v>
      </c>
      <c r="AU200" s="167" t="s">
        <v>82</v>
      </c>
      <c r="AV200" s="14" t="s">
        <v>82</v>
      </c>
      <c r="AW200" s="14" t="s">
        <v>29</v>
      </c>
      <c r="AX200" s="14" t="s">
        <v>73</v>
      </c>
      <c r="AY200" s="167" t="s">
        <v>131</v>
      </c>
    </row>
    <row r="201" spans="2:51" s="13" customFormat="1">
      <c r="B201" s="158"/>
      <c r="D201" s="159" t="s">
        <v>140</v>
      </c>
      <c r="E201" s="160" t="s">
        <v>1</v>
      </c>
      <c r="F201" s="161" t="s">
        <v>154</v>
      </c>
      <c r="H201" s="160" t="s">
        <v>1</v>
      </c>
      <c r="I201" s="162"/>
      <c r="L201" s="158"/>
      <c r="M201" s="163"/>
      <c r="N201" s="164"/>
      <c r="O201" s="164"/>
      <c r="P201" s="164"/>
      <c r="Q201" s="164"/>
      <c r="R201" s="164"/>
      <c r="S201" s="164"/>
      <c r="T201" s="165"/>
      <c r="AT201" s="160" t="s">
        <v>140</v>
      </c>
      <c r="AU201" s="160" t="s">
        <v>82</v>
      </c>
      <c r="AV201" s="13" t="s">
        <v>30</v>
      </c>
      <c r="AW201" s="13" t="s">
        <v>29</v>
      </c>
      <c r="AX201" s="13" t="s">
        <v>73</v>
      </c>
      <c r="AY201" s="160" t="s">
        <v>131</v>
      </c>
    </row>
    <row r="202" spans="2:51" s="14" customFormat="1">
      <c r="B202" s="166"/>
      <c r="D202" s="159" t="s">
        <v>140</v>
      </c>
      <c r="E202" s="167" t="s">
        <v>1</v>
      </c>
      <c r="F202" s="168" t="s">
        <v>239</v>
      </c>
      <c r="H202" s="169">
        <v>12.24</v>
      </c>
      <c r="I202" s="170"/>
      <c r="L202" s="166"/>
      <c r="M202" s="171"/>
      <c r="N202" s="172"/>
      <c r="O202" s="172"/>
      <c r="P202" s="172"/>
      <c r="Q202" s="172"/>
      <c r="R202" s="172"/>
      <c r="S202" s="172"/>
      <c r="T202" s="173"/>
      <c r="AT202" s="167" t="s">
        <v>140</v>
      </c>
      <c r="AU202" s="167" t="s">
        <v>82</v>
      </c>
      <c r="AV202" s="14" t="s">
        <v>82</v>
      </c>
      <c r="AW202" s="14" t="s">
        <v>29</v>
      </c>
      <c r="AX202" s="14" t="s">
        <v>73</v>
      </c>
      <c r="AY202" s="167" t="s">
        <v>131</v>
      </c>
    </row>
    <row r="203" spans="2:51" s="13" customFormat="1">
      <c r="B203" s="158"/>
      <c r="D203" s="159" t="s">
        <v>140</v>
      </c>
      <c r="E203" s="160" t="s">
        <v>1</v>
      </c>
      <c r="F203" s="161" t="s">
        <v>240</v>
      </c>
      <c r="H203" s="160" t="s">
        <v>1</v>
      </c>
      <c r="I203" s="162"/>
      <c r="L203" s="158"/>
      <c r="M203" s="163"/>
      <c r="N203" s="164"/>
      <c r="O203" s="164"/>
      <c r="P203" s="164"/>
      <c r="Q203" s="164"/>
      <c r="R203" s="164"/>
      <c r="S203" s="164"/>
      <c r="T203" s="165"/>
      <c r="AT203" s="160" t="s">
        <v>140</v>
      </c>
      <c r="AU203" s="160" t="s">
        <v>82</v>
      </c>
      <c r="AV203" s="13" t="s">
        <v>30</v>
      </c>
      <c r="AW203" s="13" t="s">
        <v>29</v>
      </c>
      <c r="AX203" s="13" t="s">
        <v>73</v>
      </c>
      <c r="AY203" s="160" t="s">
        <v>131</v>
      </c>
    </row>
    <row r="204" spans="2:51" s="13" customFormat="1">
      <c r="B204" s="158"/>
      <c r="D204" s="159" t="s">
        <v>140</v>
      </c>
      <c r="E204" s="160" t="s">
        <v>1</v>
      </c>
      <c r="F204" s="161" t="s">
        <v>241</v>
      </c>
      <c r="H204" s="160" t="s">
        <v>1</v>
      </c>
      <c r="I204" s="162"/>
      <c r="L204" s="158"/>
      <c r="M204" s="163"/>
      <c r="N204" s="164"/>
      <c r="O204" s="164"/>
      <c r="P204" s="164"/>
      <c r="Q204" s="164"/>
      <c r="R204" s="164"/>
      <c r="S204" s="164"/>
      <c r="T204" s="165"/>
      <c r="AT204" s="160" t="s">
        <v>140</v>
      </c>
      <c r="AU204" s="160" t="s">
        <v>82</v>
      </c>
      <c r="AV204" s="13" t="s">
        <v>30</v>
      </c>
      <c r="AW204" s="13" t="s">
        <v>29</v>
      </c>
      <c r="AX204" s="13" t="s">
        <v>73</v>
      </c>
      <c r="AY204" s="160" t="s">
        <v>131</v>
      </c>
    </row>
    <row r="205" spans="2:51" s="14" customFormat="1">
      <c r="B205" s="166"/>
      <c r="D205" s="159" t="s">
        <v>140</v>
      </c>
      <c r="E205" s="167" t="s">
        <v>1</v>
      </c>
      <c r="F205" s="168" t="s">
        <v>242</v>
      </c>
      <c r="H205" s="169">
        <v>-41.006999999999998</v>
      </c>
      <c r="I205" s="170"/>
      <c r="L205" s="166"/>
      <c r="M205" s="171"/>
      <c r="N205" s="172"/>
      <c r="O205" s="172"/>
      <c r="P205" s="172"/>
      <c r="Q205" s="172"/>
      <c r="R205" s="172"/>
      <c r="S205" s="172"/>
      <c r="T205" s="173"/>
      <c r="AT205" s="167" t="s">
        <v>140</v>
      </c>
      <c r="AU205" s="167" t="s">
        <v>82</v>
      </c>
      <c r="AV205" s="14" t="s">
        <v>82</v>
      </c>
      <c r="AW205" s="14" t="s">
        <v>29</v>
      </c>
      <c r="AX205" s="14" t="s">
        <v>73</v>
      </c>
      <c r="AY205" s="167" t="s">
        <v>131</v>
      </c>
    </row>
    <row r="206" spans="2:51" s="13" customFormat="1">
      <c r="B206" s="158"/>
      <c r="D206" s="159" t="s">
        <v>140</v>
      </c>
      <c r="E206" s="160" t="s">
        <v>1</v>
      </c>
      <c r="F206" s="161" t="s">
        <v>243</v>
      </c>
      <c r="H206" s="160" t="s">
        <v>1</v>
      </c>
      <c r="I206" s="162"/>
      <c r="L206" s="158"/>
      <c r="M206" s="163"/>
      <c r="N206" s="164"/>
      <c r="O206" s="164"/>
      <c r="P206" s="164"/>
      <c r="Q206" s="164"/>
      <c r="R206" s="164"/>
      <c r="S206" s="164"/>
      <c r="T206" s="165"/>
      <c r="AT206" s="160" t="s">
        <v>140</v>
      </c>
      <c r="AU206" s="160" t="s">
        <v>82</v>
      </c>
      <c r="AV206" s="13" t="s">
        <v>30</v>
      </c>
      <c r="AW206" s="13" t="s">
        <v>29</v>
      </c>
      <c r="AX206" s="13" t="s">
        <v>73</v>
      </c>
      <c r="AY206" s="160" t="s">
        <v>131</v>
      </c>
    </row>
    <row r="207" spans="2:51" s="13" customFormat="1">
      <c r="B207" s="158"/>
      <c r="D207" s="159" t="s">
        <v>140</v>
      </c>
      <c r="E207" s="160" t="s">
        <v>1</v>
      </c>
      <c r="F207" s="161" t="s">
        <v>244</v>
      </c>
      <c r="H207" s="160" t="s">
        <v>1</v>
      </c>
      <c r="I207" s="162"/>
      <c r="L207" s="158"/>
      <c r="M207" s="163"/>
      <c r="N207" s="164"/>
      <c r="O207" s="164"/>
      <c r="P207" s="164"/>
      <c r="Q207" s="164"/>
      <c r="R207" s="164"/>
      <c r="S207" s="164"/>
      <c r="T207" s="165"/>
      <c r="AT207" s="160" t="s">
        <v>140</v>
      </c>
      <c r="AU207" s="160" t="s">
        <v>82</v>
      </c>
      <c r="AV207" s="13" t="s">
        <v>30</v>
      </c>
      <c r="AW207" s="13" t="s">
        <v>29</v>
      </c>
      <c r="AX207" s="13" t="s">
        <v>73</v>
      </c>
      <c r="AY207" s="160" t="s">
        <v>131</v>
      </c>
    </row>
    <row r="208" spans="2:51" s="14" customFormat="1">
      <c r="B208" s="166"/>
      <c r="D208" s="159" t="s">
        <v>140</v>
      </c>
      <c r="E208" s="167" t="s">
        <v>1</v>
      </c>
      <c r="F208" s="168" t="s">
        <v>245</v>
      </c>
      <c r="H208" s="169">
        <v>-1.1619999999999999</v>
      </c>
      <c r="I208" s="170"/>
      <c r="L208" s="166"/>
      <c r="M208" s="171"/>
      <c r="N208" s="172"/>
      <c r="O208" s="172"/>
      <c r="P208" s="172"/>
      <c r="Q208" s="172"/>
      <c r="R208" s="172"/>
      <c r="S208" s="172"/>
      <c r="T208" s="173"/>
      <c r="AT208" s="167" t="s">
        <v>140</v>
      </c>
      <c r="AU208" s="167" t="s">
        <v>82</v>
      </c>
      <c r="AV208" s="14" t="s">
        <v>82</v>
      </c>
      <c r="AW208" s="14" t="s">
        <v>29</v>
      </c>
      <c r="AX208" s="14" t="s">
        <v>73</v>
      </c>
      <c r="AY208" s="167" t="s">
        <v>131</v>
      </c>
    </row>
    <row r="209" spans="2:51" s="13" customFormat="1">
      <c r="B209" s="158"/>
      <c r="D209" s="159" t="s">
        <v>140</v>
      </c>
      <c r="E209" s="160" t="s">
        <v>1</v>
      </c>
      <c r="F209" s="161" t="s">
        <v>246</v>
      </c>
      <c r="H209" s="160" t="s">
        <v>1</v>
      </c>
      <c r="I209" s="162"/>
      <c r="L209" s="158"/>
      <c r="M209" s="163"/>
      <c r="N209" s="164"/>
      <c r="O209" s="164"/>
      <c r="P209" s="164"/>
      <c r="Q209" s="164"/>
      <c r="R209" s="164"/>
      <c r="S209" s="164"/>
      <c r="T209" s="165"/>
      <c r="AT209" s="160" t="s">
        <v>140</v>
      </c>
      <c r="AU209" s="160" t="s">
        <v>82</v>
      </c>
      <c r="AV209" s="13" t="s">
        <v>30</v>
      </c>
      <c r="AW209" s="13" t="s">
        <v>29</v>
      </c>
      <c r="AX209" s="13" t="s">
        <v>73</v>
      </c>
      <c r="AY209" s="160" t="s">
        <v>131</v>
      </c>
    </row>
    <row r="210" spans="2:51" s="14" customFormat="1">
      <c r="B210" s="166"/>
      <c r="D210" s="159" t="s">
        <v>140</v>
      </c>
      <c r="E210" s="167" t="s">
        <v>1</v>
      </c>
      <c r="F210" s="168" t="s">
        <v>247</v>
      </c>
      <c r="H210" s="169">
        <v>-0.127</v>
      </c>
      <c r="I210" s="170"/>
      <c r="L210" s="166"/>
      <c r="M210" s="171"/>
      <c r="N210" s="172"/>
      <c r="O210" s="172"/>
      <c r="P210" s="172"/>
      <c r="Q210" s="172"/>
      <c r="R210" s="172"/>
      <c r="S210" s="172"/>
      <c r="T210" s="173"/>
      <c r="AT210" s="167" t="s">
        <v>140</v>
      </c>
      <c r="AU210" s="167" t="s">
        <v>82</v>
      </c>
      <c r="AV210" s="14" t="s">
        <v>82</v>
      </c>
      <c r="AW210" s="14" t="s">
        <v>29</v>
      </c>
      <c r="AX210" s="14" t="s">
        <v>73</v>
      </c>
      <c r="AY210" s="167" t="s">
        <v>131</v>
      </c>
    </row>
    <row r="211" spans="2:51" s="14" customFormat="1">
      <c r="B211" s="166"/>
      <c r="D211" s="159" t="s">
        <v>140</v>
      </c>
      <c r="E211" s="167" t="s">
        <v>1</v>
      </c>
      <c r="F211" s="168" t="s">
        <v>248</v>
      </c>
      <c r="H211" s="169">
        <v>-0.54</v>
      </c>
      <c r="I211" s="170"/>
      <c r="L211" s="166"/>
      <c r="M211" s="171"/>
      <c r="N211" s="172"/>
      <c r="O211" s="172"/>
      <c r="P211" s="172"/>
      <c r="Q211" s="172"/>
      <c r="R211" s="172"/>
      <c r="S211" s="172"/>
      <c r="T211" s="173"/>
      <c r="AT211" s="167" t="s">
        <v>140</v>
      </c>
      <c r="AU211" s="167" t="s">
        <v>82</v>
      </c>
      <c r="AV211" s="14" t="s">
        <v>82</v>
      </c>
      <c r="AW211" s="14" t="s">
        <v>29</v>
      </c>
      <c r="AX211" s="14" t="s">
        <v>73</v>
      </c>
      <c r="AY211" s="167" t="s">
        <v>131</v>
      </c>
    </row>
    <row r="212" spans="2:51" s="13" customFormat="1">
      <c r="B212" s="158"/>
      <c r="D212" s="159" t="s">
        <v>140</v>
      </c>
      <c r="E212" s="160" t="s">
        <v>1</v>
      </c>
      <c r="F212" s="161" t="s">
        <v>154</v>
      </c>
      <c r="H212" s="160" t="s">
        <v>1</v>
      </c>
      <c r="I212" s="162"/>
      <c r="L212" s="158"/>
      <c r="M212" s="163"/>
      <c r="N212" s="164"/>
      <c r="O212" s="164"/>
      <c r="P212" s="164"/>
      <c r="Q212" s="164"/>
      <c r="R212" s="164"/>
      <c r="S212" s="164"/>
      <c r="T212" s="165"/>
      <c r="AT212" s="160" t="s">
        <v>140</v>
      </c>
      <c r="AU212" s="160" t="s">
        <v>82</v>
      </c>
      <c r="AV212" s="13" t="s">
        <v>30</v>
      </c>
      <c r="AW212" s="13" t="s">
        <v>29</v>
      </c>
      <c r="AX212" s="13" t="s">
        <v>73</v>
      </c>
      <c r="AY212" s="160" t="s">
        <v>131</v>
      </c>
    </row>
    <row r="213" spans="2:51" s="14" customFormat="1">
      <c r="B213" s="166"/>
      <c r="D213" s="159" t="s">
        <v>140</v>
      </c>
      <c r="E213" s="167" t="s">
        <v>1</v>
      </c>
      <c r="F213" s="168" t="s">
        <v>249</v>
      </c>
      <c r="H213" s="169">
        <v>-0.27600000000000002</v>
      </c>
      <c r="I213" s="170"/>
      <c r="L213" s="166"/>
      <c r="M213" s="171"/>
      <c r="N213" s="172"/>
      <c r="O213" s="172"/>
      <c r="P213" s="172"/>
      <c r="Q213" s="172"/>
      <c r="R213" s="172"/>
      <c r="S213" s="172"/>
      <c r="T213" s="173"/>
      <c r="AT213" s="167" t="s">
        <v>140</v>
      </c>
      <c r="AU213" s="167" t="s">
        <v>82</v>
      </c>
      <c r="AV213" s="14" t="s">
        <v>82</v>
      </c>
      <c r="AW213" s="14" t="s">
        <v>29</v>
      </c>
      <c r="AX213" s="14" t="s">
        <v>73</v>
      </c>
      <c r="AY213" s="167" t="s">
        <v>131</v>
      </c>
    </row>
    <row r="214" spans="2:51" s="14" customFormat="1">
      <c r="B214" s="166"/>
      <c r="D214" s="159" t="s">
        <v>140</v>
      </c>
      <c r="E214" s="167" t="s">
        <v>1</v>
      </c>
      <c r="F214" s="168" t="s">
        <v>250</v>
      </c>
      <c r="H214" s="169">
        <v>-0.79200000000000004</v>
      </c>
      <c r="I214" s="170"/>
      <c r="L214" s="166"/>
      <c r="M214" s="171"/>
      <c r="N214" s="172"/>
      <c r="O214" s="172"/>
      <c r="P214" s="172"/>
      <c r="Q214" s="172"/>
      <c r="R214" s="172"/>
      <c r="S214" s="172"/>
      <c r="T214" s="173"/>
      <c r="AT214" s="167" t="s">
        <v>140</v>
      </c>
      <c r="AU214" s="167" t="s">
        <v>82</v>
      </c>
      <c r="AV214" s="14" t="s">
        <v>82</v>
      </c>
      <c r="AW214" s="14" t="s">
        <v>29</v>
      </c>
      <c r="AX214" s="14" t="s">
        <v>73</v>
      </c>
      <c r="AY214" s="167" t="s">
        <v>131</v>
      </c>
    </row>
    <row r="215" spans="2:51" s="13" customFormat="1">
      <c r="B215" s="158"/>
      <c r="D215" s="159" t="s">
        <v>140</v>
      </c>
      <c r="E215" s="160" t="s">
        <v>1</v>
      </c>
      <c r="F215" s="161" t="s">
        <v>251</v>
      </c>
      <c r="H215" s="160" t="s">
        <v>1</v>
      </c>
      <c r="I215" s="162"/>
      <c r="L215" s="158"/>
      <c r="M215" s="163"/>
      <c r="N215" s="164"/>
      <c r="O215" s="164"/>
      <c r="P215" s="164"/>
      <c r="Q215" s="164"/>
      <c r="R215" s="164"/>
      <c r="S215" s="164"/>
      <c r="T215" s="165"/>
      <c r="AT215" s="160" t="s">
        <v>140</v>
      </c>
      <c r="AU215" s="160" t="s">
        <v>82</v>
      </c>
      <c r="AV215" s="13" t="s">
        <v>30</v>
      </c>
      <c r="AW215" s="13" t="s">
        <v>29</v>
      </c>
      <c r="AX215" s="13" t="s">
        <v>73</v>
      </c>
      <c r="AY215" s="160" t="s">
        <v>131</v>
      </c>
    </row>
    <row r="216" spans="2:51" s="14" customFormat="1">
      <c r="B216" s="166"/>
      <c r="D216" s="159" t="s">
        <v>140</v>
      </c>
      <c r="E216" s="167" t="s">
        <v>1</v>
      </c>
      <c r="F216" s="168" t="s">
        <v>252</v>
      </c>
      <c r="H216" s="169">
        <v>-12.586</v>
      </c>
      <c r="I216" s="170"/>
      <c r="L216" s="166"/>
      <c r="M216" s="171"/>
      <c r="N216" s="172"/>
      <c r="O216" s="172"/>
      <c r="P216" s="172"/>
      <c r="Q216" s="172"/>
      <c r="R216" s="172"/>
      <c r="S216" s="172"/>
      <c r="T216" s="173"/>
      <c r="AT216" s="167" t="s">
        <v>140</v>
      </c>
      <c r="AU216" s="167" t="s">
        <v>82</v>
      </c>
      <c r="AV216" s="14" t="s">
        <v>82</v>
      </c>
      <c r="AW216" s="14" t="s">
        <v>29</v>
      </c>
      <c r="AX216" s="14" t="s">
        <v>73</v>
      </c>
      <c r="AY216" s="167" t="s">
        <v>131</v>
      </c>
    </row>
    <row r="217" spans="2:51" s="14" customFormat="1">
      <c r="B217" s="166"/>
      <c r="D217" s="159" t="s">
        <v>140</v>
      </c>
      <c r="E217" s="167" t="s">
        <v>1</v>
      </c>
      <c r="F217" s="168" t="s">
        <v>253</v>
      </c>
      <c r="H217" s="169">
        <v>-3.5350000000000001</v>
      </c>
      <c r="I217" s="170"/>
      <c r="L217" s="166"/>
      <c r="M217" s="171"/>
      <c r="N217" s="172"/>
      <c r="O217" s="172"/>
      <c r="P217" s="172"/>
      <c r="Q217" s="172"/>
      <c r="R217" s="172"/>
      <c r="S217" s="172"/>
      <c r="T217" s="173"/>
      <c r="AT217" s="167" t="s">
        <v>140</v>
      </c>
      <c r="AU217" s="167" t="s">
        <v>82</v>
      </c>
      <c r="AV217" s="14" t="s">
        <v>82</v>
      </c>
      <c r="AW217" s="14" t="s">
        <v>29</v>
      </c>
      <c r="AX217" s="14" t="s">
        <v>73</v>
      </c>
      <c r="AY217" s="167" t="s">
        <v>131</v>
      </c>
    </row>
    <row r="218" spans="2:51" s="13" customFormat="1">
      <c r="B218" s="158"/>
      <c r="D218" s="159" t="s">
        <v>140</v>
      </c>
      <c r="E218" s="160" t="s">
        <v>1</v>
      </c>
      <c r="F218" s="161" t="s">
        <v>254</v>
      </c>
      <c r="H218" s="160" t="s">
        <v>1</v>
      </c>
      <c r="I218" s="162"/>
      <c r="L218" s="158"/>
      <c r="M218" s="163"/>
      <c r="N218" s="164"/>
      <c r="O218" s="164"/>
      <c r="P218" s="164"/>
      <c r="Q218" s="164"/>
      <c r="R218" s="164"/>
      <c r="S218" s="164"/>
      <c r="T218" s="165"/>
      <c r="AT218" s="160" t="s">
        <v>140</v>
      </c>
      <c r="AU218" s="160" t="s">
        <v>82</v>
      </c>
      <c r="AV218" s="13" t="s">
        <v>30</v>
      </c>
      <c r="AW218" s="13" t="s">
        <v>29</v>
      </c>
      <c r="AX218" s="13" t="s">
        <v>73</v>
      </c>
      <c r="AY218" s="160" t="s">
        <v>131</v>
      </c>
    </row>
    <row r="219" spans="2:51" s="14" customFormat="1">
      <c r="B219" s="166"/>
      <c r="D219" s="159" t="s">
        <v>140</v>
      </c>
      <c r="E219" s="167" t="s">
        <v>1</v>
      </c>
      <c r="F219" s="168" t="s">
        <v>255</v>
      </c>
      <c r="H219" s="169">
        <v>-0.30499999999999999</v>
      </c>
      <c r="I219" s="170"/>
      <c r="L219" s="166"/>
      <c r="M219" s="171"/>
      <c r="N219" s="172"/>
      <c r="O219" s="172"/>
      <c r="P219" s="172"/>
      <c r="Q219" s="172"/>
      <c r="R219" s="172"/>
      <c r="S219" s="172"/>
      <c r="T219" s="173"/>
      <c r="AT219" s="167" t="s">
        <v>140</v>
      </c>
      <c r="AU219" s="167" t="s">
        <v>82</v>
      </c>
      <c r="AV219" s="14" t="s">
        <v>82</v>
      </c>
      <c r="AW219" s="14" t="s">
        <v>29</v>
      </c>
      <c r="AX219" s="14" t="s">
        <v>73</v>
      </c>
      <c r="AY219" s="167" t="s">
        <v>131</v>
      </c>
    </row>
    <row r="220" spans="2:51" s="14" customFormat="1">
      <c r="B220" s="166"/>
      <c r="D220" s="159" t="s">
        <v>140</v>
      </c>
      <c r="E220" s="167" t="s">
        <v>1</v>
      </c>
      <c r="F220" s="168" t="s">
        <v>256</v>
      </c>
      <c r="H220" s="169">
        <v>-1.766</v>
      </c>
      <c r="I220" s="170"/>
      <c r="L220" s="166"/>
      <c r="M220" s="171"/>
      <c r="N220" s="172"/>
      <c r="O220" s="172"/>
      <c r="P220" s="172"/>
      <c r="Q220" s="172"/>
      <c r="R220" s="172"/>
      <c r="S220" s="172"/>
      <c r="T220" s="173"/>
      <c r="AT220" s="167" t="s">
        <v>140</v>
      </c>
      <c r="AU220" s="167" t="s">
        <v>82</v>
      </c>
      <c r="AV220" s="14" t="s">
        <v>82</v>
      </c>
      <c r="AW220" s="14" t="s">
        <v>29</v>
      </c>
      <c r="AX220" s="14" t="s">
        <v>73</v>
      </c>
      <c r="AY220" s="167" t="s">
        <v>131</v>
      </c>
    </row>
    <row r="221" spans="2:51" s="14" customFormat="1">
      <c r="B221" s="166"/>
      <c r="D221" s="159" t="s">
        <v>140</v>
      </c>
      <c r="E221" s="167" t="s">
        <v>1</v>
      </c>
      <c r="F221" s="168" t="s">
        <v>257</v>
      </c>
      <c r="H221" s="169">
        <v>-1.234</v>
      </c>
      <c r="I221" s="170"/>
      <c r="L221" s="166"/>
      <c r="M221" s="171"/>
      <c r="N221" s="172"/>
      <c r="O221" s="172"/>
      <c r="P221" s="172"/>
      <c r="Q221" s="172"/>
      <c r="R221" s="172"/>
      <c r="S221" s="172"/>
      <c r="T221" s="173"/>
      <c r="AT221" s="167" t="s">
        <v>140</v>
      </c>
      <c r="AU221" s="167" t="s">
        <v>82</v>
      </c>
      <c r="AV221" s="14" t="s">
        <v>82</v>
      </c>
      <c r="AW221" s="14" t="s">
        <v>29</v>
      </c>
      <c r="AX221" s="14" t="s">
        <v>73</v>
      </c>
      <c r="AY221" s="167" t="s">
        <v>131</v>
      </c>
    </row>
    <row r="222" spans="2:51" s="14" customFormat="1">
      <c r="B222" s="166"/>
      <c r="D222" s="159" t="s">
        <v>140</v>
      </c>
      <c r="E222" s="167" t="s">
        <v>1</v>
      </c>
      <c r="F222" s="168" t="s">
        <v>258</v>
      </c>
      <c r="H222" s="169">
        <v>-0.32</v>
      </c>
      <c r="I222" s="170"/>
      <c r="L222" s="166"/>
      <c r="M222" s="171"/>
      <c r="N222" s="172"/>
      <c r="O222" s="172"/>
      <c r="P222" s="172"/>
      <c r="Q222" s="172"/>
      <c r="R222" s="172"/>
      <c r="S222" s="172"/>
      <c r="T222" s="173"/>
      <c r="AT222" s="167" t="s">
        <v>140</v>
      </c>
      <c r="AU222" s="167" t="s">
        <v>82</v>
      </c>
      <c r="AV222" s="14" t="s">
        <v>82</v>
      </c>
      <c r="AW222" s="14" t="s">
        <v>29</v>
      </c>
      <c r="AX222" s="14" t="s">
        <v>73</v>
      </c>
      <c r="AY222" s="167" t="s">
        <v>131</v>
      </c>
    </row>
    <row r="223" spans="2:51" s="14" customFormat="1">
      <c r="B223" s="166"/>
      <c r="D223" s="159" t="s">
        <v>140</v>
      </c>
      <c r="E223" s="167" t="s">
        <v>1</v>
      </c>
      <c r="F223" s="168" t="s">
        <v>259</v>
      </c>
      <c r="H223" s="169">
        <v>-0.19600000000000001</v>
      </c>
      <c r="I223" s="170"/>
      <c r="L223" s="166"/>
      <c r="M223" s="171"/>
      <c r="N223" s="172"/>
      <c r="O223" s="172"/>
      <c r="P223" s="172"/>
      <c r="Q223" s="172"/>
      <c r="R223" s="172"/>
      <c r="S223" s="172"/>
      <c r="T223" s="173"/>
      <c r="AT223" s="167" t="s">
        <v>140</v>
      </c>
      <c r="AU223" s="167" t="s">
        <v>82</v>
      </c>
      <c r="AV223" s="14" t="s">
        <v>82</v>
      </c>
      <c r="AW223" s="14" t="s">
        <v>29</v>
      </c>
      <c r="AX223" s="14" t="s">
        <v>73</v>
      </c>
      <c r="AY223" s="167" t="s">
        <v>131</v>
      </c>
    </row>
    <row r="224" spans="2:51" s="14" customFormat="1">
      <c r="B224" s="166"/>
      <c r="D224" s="159" t="s">
        <v>140</v>
      </c>
      <c r="E224" s="167" t="s">
        <v>1</v>
      </c>
      <c r="F224" s="168" t="s">
        <v>260</v>
      </c>
      <c r="H224" s="169">
        <v>-0.27500000000000002</v>
      </c>
      <c r="I224" s="170"/>
      <c r="L224" s="166"/>
      <c r="M224" s="171"/>
      <c r="N224" s="172"/>
      <c r="O224" s="172"/>
      <c r="P224" s="172"/>
      <c r="Q224" s="172"/>
      <c r="R224" s="172"/>
      <c r="S224" s="172"/>
      <c r="T224" s="173"/>
      <c r="AT224" s="167" t="s">
        <v>140</v>
      </c>
      <c r="AU224" s="167" t="s">
        <v>82</v>
      </c>
      <c r="AV224" s="14" t="s">
        <v>82</v>
      </c>
      <c r="AW224" s="14" t="s">
        <v>29</v>
      </c>
      <c r="AX224" s="14" t="s">
        <v>73</v>
      </c>
      <c r="AY224" s="167" t="s">
        <v>131</v>
      </c>
    </row>
    <row r="225" spans="1:65" s="14" customFormat="1">
      <c r="B225" s="166"/>
      <c r="D225" s="159" t="s">
        <v>140</v>
      </c>
      <c r="E225" s="167" t="s">
        <v>1</v>
      </c>
      <c r="F225" s="168" t="s">
        <v>261</v>
      </c>
      <c r="H225" s="169">
        <v>-1.3080000000000001</v>
      </c>
      <c r="I225" s="170"/>
      <c r="L225" s="166"/>
      <c r="M225" s="171"/>
      <c r="N225" s="172"/>
      <c r="O225" s="172"/>
      <c r="P225" s="172"/>
      <c r="Q225" s="172"/>
      <c r="R225" s="172"/>
      <c r="S225" s="172"/>
      <c r="T225" s="173"/>
      <c r="AT225" s="167" t="s">
        <v>140</v>
      </c>
      <c r="AU225" s="167" t="s">
        <v>82</v>
      </c>
      <c r="AV225" s="14" t="s">
        <v>82</v>
      </c>
      <c r="AW225" s="14" t="s">
        <v>29</v>
      </c>
      <c r="AX225" s="14" t="s">
        <v>73</v>
      </c>
      <c r="AY225" s="167" t="s">
        <v>131</v>
      </c>
    </row>
    <row r="226" spans="1:65" s="14" customFormat="1">
      <c r="B226" s="166"/>
      <c r="D226" s="159" t="s">
        <v>140</v>
      </c>
      <c r="E226" s="167" t="s">
        <v>1</v>
      </c>
      <c r="F226" s="168" t="s">
        <v>262</v>
      </c>
      <c r="H226" s="169">
        <v>-0.98699999999999999</v>
      </c>
      <c r="I226" s="170"/>
      <c r="L226" s="166"/>
      <c r="M226" s="171"/>
      <c r="N226" s="172"/>
      <c r="O226" s="172"/>
      <c r="P226" s="172"/>
      <c r="Q226" s="172"/>
      <c r="R226" s="172"/>
      <c r="S226" s="172"/>
      <c r="T226" s="173"/>
      <c r="AT226" s="167" t="s">
        <v>140</v>
      </c>
      <c r="AU226" s="167" t="s">
        <v>82</v>
      </c>
      <c r="AV226" s="14" t="s">
        <v>82</v>
      </c>
      <c r="AW226" s="14" t="s">
        <v>29</v>
      </c>
      <c r="AX226" s="14" t="s">
        <v>73</v>
      </c>
      <c r="AY226" s="167" t="s">
        <v>131</v>
      </c>
    </row>
    <row r="227" spans="1:65" s="14" customFormat="1">
      <c r="B227" s="166"/>
      <c r="D227" s="159" t="s">
        <v>140</v>
      </c>
      <c r="E227" s="167" t="s">
        <v>1</v>
      </c>
      <c r="F227" s="168" t="s">
        <v>263</v>
      </c>
      <c r="H227" s="169">
        <v>-1.05</v>
      </c>
      <c r="I227" s="170"/>
      <c r="L227" s="166"/>
      <c r="M227" s="171"/>
      <c r="N227" s="172"/>
      <c r="O227" s="172"/>
      <c r="P227" s="172"/>
      <c r="Q227" s="172"/>
      <c r="R227" s="172"/>
      <c r="S227" s="172"/>
      <c r="T227" s="173"/>
      <c r="AT227" s="167" t="s">
        <v>140</v>
      </c>
      <c r="AU227" s="167" t="s">
        <v>82</v>
      </c>
      <c r="AV227" s="14" t="s">
        <v>82</v>
      </c>
      <c r="AW227" s="14" t="s">
        <v>29</v>
      </c>
      <c r="AX227" s="14" t="s">
        <v>73</v>
      </c>
      <c r="AY227" s="167" t="s">
        <v>131</v>
      </c>
    </row>
    <row r="228" spans="1:65" s="16" customFormat="1">
      <c r="B228" s="182"/>
      <c r="D228" s="159" t="s">
        <v>140</v>
      </c>
      <c r="E228" s="183" t="s">
        <v>1</v>
      </c>
      <c r="F228" s="184" t="s">
        <v>160</v>
      </c>
      <c r="H228" s="185">
        <v>56.344999999999999</v>
      </c>
      <c r="I228" s="186"/>
      <c r="L228" s="182"/>
      <c r="M228" s="187"/>
      <c r="N228" s="188"/>
      <c r="O228" s="188"/>
      <c r="P228" s="188"/>
      <c r="Q228" s="188"/>
      <c r="R228" s="188"/>
      <c r="S228" s="188"/>
      <c r="T228" s="189"/>
      <c r="AT228" s="183" t="s">
        <v>140</v>
      </c>
      <c r="AU228" s="183" t="s">
        <v>82</v>
      </c>
      <c r="AV228" s="16" t="s">
        <v>138</v>
      </c>
      <c r="AW228" s="16" t="s">
        <v>29</v>
      </c>
      <c r="AX228" s="16" t="s">
        <v>73</v>
      </c>
      <c r="AY228" s="183" t="s">
        <v>131</v>
      </c>
    </row>
    <row r="229" spans="1:65" s="14" customFormat="1">
      <c r="B229" s="166"/>
      <c r="D229" s="159" t="s">
        <v>140</v>
      </c>
      <c r="E229" s="167" t="s">
        <v>1</v>
      </c>
      <c r="F229" s="168" t="s">
        <v>264</v>
      </c>
      <c r="H229" s="169">
        <v>19.721</v>
      </c>
      <c r="I229" s="170"/>
      <c r="L229" s="166"/>
      <c r="M229" s="171"/>
      <c r="N229" s="172"/>
      <c r="O229" s="172"/>
      <c r="P229" s="172"/>
      <c r="Q229" s="172"/>
      <c r="R229" s="172"/>
      <c r="S229" s="172"/>
      <c r="T229" s="173"/>
      <c r="AT229" s="167" t="s">
        <v>140</v>
      </c>
      <c r="AU229" s="167" t="s">
        <v>82</v>
      </c>
      <c r="AV229" s="14" t="s">
        <v>82</v>
      </c>
      <c r="AW229" s="14" t="s">
        <v>29</v>
      </c>
      <c r="AX229" s="14" t="s">
        <v>30</v>
      </c>
      <c r="AY229" s="167" t="s">
        <v>131</v>
      </c>
    </row>
    <row r="230" spans="1:65" s="2" customFormat="1" ht="24.2" customHeight="1">
      <c r="A230" s="33"/>
      <c r="B230" s="144"/>
      <c r="C230" s="145" t="s">
        <v>265</v>
      </c>
      <c r="D230" s="145" t="s">
        <v>133</v>
      </c>
      <c r="E230" s="146" t="s">
        <v>266</v>
      </c>
      <c r="F230" s="147" t="s">
        <v>267</v>
      </c>
      <c r="G230" s="148" t="s">
        <v>216</v>
      </c>
      <c r="H230" s="149">
        <v>25.355</v>
      </c>
      <c r="I230" s="150"/>
      <c r="J230" s="151">
        <f>ROUND(I230*H230,2)</f>
        <v>0</v>
      </c>
      <c r="K230" s="147" t="s">
        <v>137</v>
      </c>
      <c r="L230" s="34"/>
      <c r="M230" s="152" t="s">
        <v>1</v>
      </c>
      <c r="N230" s="153" t="s">
        <v>38</v>
      </c>
      <c r="O230" s="59"/>
      <c r="P230" s="154">
        <f>O230*H230</f>
        <v>0</v>
      </c>
      <c r="Q230" s="154">
        <v>0</v>
      </c>
      <c r="R230" s="154">
        <f>Q230*H230</f>
        <v>0</v>
      </c>
      <c r="S230" s="154">
        <v>0</v>
      </c>
      <c r="T230" s="155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56" t="s">
        <v>138</v>
      </c>
      <c r="AT230" s="156" t="s">
        <v>133</v>
      </c>
      <c r="AU230" s="156" t="s">
        <v>82</v>
      </c>
      <c r="AY230" s="18" t="s">
        <v>131</v>
      </c>
      <c r="BE230" s="157">
        <f>IF(N230="základní",J230,0)</f>
        <v>0</v>
      </c>
      <c r="BF230" s="157">
        <f>IF(N230="snížená",J230,0)</f>
        <v>0</v>
      </c>
      <c r="BG230" s="157">
        <f>IF(N230="zákl. přenesená",J230,0)</f>
        <v>0</v>
      </c>
      <c r="BH230" s="157">
        <f>IF(N230="sníž. přenesená",J230,0)</f>
        <v>0</v>
      </c>
      <c r="BI230" s="157">
        <f>IF(N230="nulová",J230,0)</f>
        <v>0</v>
      </c>
      <c r="BJ230" s="18" t="s">
        <v>30</v>
      </c>
      <c r="BK230" s="157">
        <f>ROUND(I230*H230,2)</f>
        <v>0</v>
      </c>
      <c r="BL230" s="18" t="s">
        <v>138</v>
      </c>
      <c r="BM230" s="156" t="s">
        <v>268</v>
      </c>
    </row>
    <row r="231" spans="1:65" s="14" customFormat="1">
      <c r="B231" s="166"/>
      <c r="D231" s="159" t="s">
        <v>140</v>
      </c>
      <c r="E231" s="167" t="s">
        <v>1</v>
      </c>
      <c r="F231" s="168" t="s">
        <v>269</v>
      </c>
      <c r="H231" s="169">
        <v>25.355</v>
      </c>
      <c r="I231" s="170"/>
      <c r="L231" s="166"/>
      <c r="M231" s="171"/>
      <c r="N231" s="172"/>
      <c r="O231" s="172"/>
      <c r="P231" s="172"/>
      <c r="Q231" s="172"/>
      <c r="R231" s="172"/>
      <c r="S231" s="172"/>
      <c r="T231" s="173"/>
      <c r="AT231" s="167" t="s">
        <v>140</v>
      </c>
      <c r="AU231" s="167" t="s">
        <v>82</v>
      </c>
      <c r="AV231" s="14" t="s">
        <v>82</v>
      </c>
      <c r="AW231" s="14" t="s">
        <v>29</v>
      </c>
      <c r="AX231" s="14" t="s">
        <v>30</v>
      </c>
      <c r="AY231" s="167" t="s">
        <v>131</v>
      </c>
    </row>
    <row r="232" spans="1:65" s="2" customFormat="1" ht="24.2" customHeight="1">
      <c r="A232" s="33"/>
      <c r="B232" s="144"/>
      <c r="C232" s="145" t="s">
        <v>270</v>
      </c>
      <c r="D232" s="145" t="s">
        <v>133</v>
      </c>
      <c r="E232" s="146" t="s">
        <v>271</v>
      </c>
      <c r="F232" s="147" t="s">
        <v>272</v>
      </c>
      <c r="G232" s="148" t="s">
        <v>216</v>
      </c>
      <c r="H232" s="149">
        <v>11.269</v>
      </c>
      <c r="I232" s="150"/>
      <c r="J232" s="151">
        <f>ROUND(I232*H232,2)</f>
        <v>0</v>
      </c>
      <c r="K232" s="147" t="s">
        <v>137</v>
      </c>
      <c r="L232" s="34"/>
      <c r="M232" s="152" t="s">
        <v>1</v>
      </c>
      <c r="N232" s="153" t="s">
        <v>38</v>
      </c>
      <c r="O232" s="59"/>
      <c r="P232" s="154">
        <f>O232*H232</f>
        <v>0</v>
      </c>
      <c r="Q232" s="154">
        <v>0</v>
      </c>
      <c r="R232" s="154">
        <f>Q232*H232</f>
        <v>0</v>
      </c>
      <c r="S232" s="154">
        <v>0</v>
      </c>
      <c r="T232" s="155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56" t="s">
        <v>138</v>
      </c>
      <c r="AT232" s="156" t="s">
        <v>133</v>
      </c>
      <c r="AU232" s="156" t="s">
        <v>82</v>
      </c>
      <c r="AY232" s="18" t="s">
        <v>131</v>
      </c>
      <c r="BE232" s="157">
        <f>IF(N232="základní",J232,0)</f>
        <v>0</v>
      </c>
      <c r="BF232" s="157">
        <f>IF(N232="snížená",J232,0)</f>
        <v>0</v>
      </c>
      <c r="BG232" s="157">
        <f>IF(N232="zákl. přenesená",J232,0)</f>
        <v>0</v>
      </c>
      <c r="BH232" s="157">
        <f>IF(N232="sníž. přenesená",J232,0)</f>
        <v>0</v>
      </c>
      <c r="BI232" s="157">
        <f>IF(N232="nulová",J232,0)</f>
        <v>0</v>
      </c>
      <c r="BJ232" s="18" t="s">
        <v>30</v>
      </c>
      <c r="BK232" s="157">
        <f>ROUND(I232*H232,2)</f>
        <v>0</v>
      </c>
      <c r="BL232" s="18" t="s">
        <v>138</v>
      </c>
      <c r="BM232" s="156" t="s">
        <v>273</v>
      </c>
    </row>
    <row r="233" spans="1:65" s="14" customFormat="1">
      <c r="B233" s="166"/>
      <c r="D233" s="159" t="s">
        <v>140</v>
      </c>
      <c r="E233" s="167" t="s">
        <v>1</v>
      </c>
      <c r="F233" s="168" t="s">
        <v>274</v>
      </c>
      <c r="H233" s="169">
        <v>11.269</v>
      </c>
      <c r="I233" s="170"/>
      <c r="L233" s="166"/>
      <c r="M233" s="171"/>
      <c r="N233" s="172"/>
      <c r="O233" s="172"/>
      <c r="P233" s="172"/>
      <c r="Q233" s="172"/>
      <c r="R233" s="172"/>
      <c r="S233" s="172"/>
      <c r="T233" s="173"/>
      <c r="AT233" s="167" t="s">
        <v>140</v>
      </c>
      <c r="AU233" s="167" t="s">
        <v>82</v>
      </c>
      <c r="AV233" s="14" t="s">
        <v>82</v>
      </c>
      <c r="AW233" s="14" t="s">
        <v>29</v>
      </c>
      <c r="AX233" s="14" t="s">
        <v>30</v>
      </c>
      <c r="AY233" s="167" t="s">
        <v>131</v>
      </c>
    </row>
    <row r="234" spans="1:65" s="2" customFormat="1" ht="16.5" customHeight="1">
      <c r="A234" s="33"/>
      <c r="B234" s="144"/>
      <c r="C234" s="145" t="s">
        <v>275</v>
      </c>
      <c r="D234" s="145" t="s">
        <v>133</v>
      </c>
      <c r="E234" s="146" t="s">
        <v>276</v>
      </c>
      <c r="F234" s="147" t="s">
        <v>277</v>
      </c>
      <c r="G234" s="148" t="s">
        <v>136</v>
      </c>
      <c r="H234" s="149">
        <v>44.91</v>
      </c>
      <c r="I234" s="150"/>
      <c r="J234" s="151">
        <f>ROUND(I234*H234,2)</f>
        <v>0</v>
      </c>
      <c r="K234" s="147" t="s">
        <v>137</v>
      </c>
      <c r="L234" s="34"/>
      <c r="M234" s="152" t="s">
        <v>1</v>
      </c>
      <c r="N234" s="153" t="s">
        <v>38</v>
      </c>
      <c r="O234" s="59"/>
      <c r="P234" s="154">
        <f>O234*H234</f>
        <v>0</v>
      </c>
      <c r="Q234" s="154">
        <v>8.4000000000000003E-4</v>
      </c>
      <c r="R234" s="154">
        <f>Q234*H234</f>
        <v>3.7724399999999998E-2</v>
      </c>
      <c r="S234" s="154">
        <v>0</v>
      </c>
      <c r="T234" s="155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56" t="s">
        <v>138</v>
      </c>
      <c r="AT234" s="156" t="s">
        <v>133</v>
      </c>
      <c r="AU234" s="156" t="s">
        <v>82</v>
      </c>
      <c r="AY234" s="18" t="s">
        <v>131</v>
      </c>
      <c r="BE234" s="157">
        <f>IF(N234="základní",J234,0)</f>
        <v>0</v>
      </c>
      <c r="BF234" s="157">
        <f>IF(N234="snížená",J234,0)</f>
        <v>0</v>
      </c>
      <c r="BG234" s="157">
        <f>IF(N234="zákl. přenesená",J234,0)</f>
        <v>0</v>
      </c>
      <c r="BH234" s="157">
        <f>IF(N234="sníž. přenesená",J234,0)</f>
        <v>0</v>
      </c>
      <c r="BI234" s="157">
        <f>IF(N234="nulová",J234,0)</f>
        <v>0</v>
      </c>
      <c r="BJ234" s="18" t="s">
        <v>30</v>
      </c>
      <c r="BK234" s="157">
        <f>ROUND(I234*H234,2)</f>
        <v>0</v>
      </c>
      <c r="BL234" s="18" t="s">
        <v>138</v>
      </c>
      <c r="BM234" s="156" t="s">
        <v>278</v>
      </c>
    </row>
    <row r="235" spans="1:65" s="13" customFormat="1">
      <c r="B235" s="158"/>
      <c r="D235" s="159" t="s">
        <v>140</v>
      </c>
      <c r="E235" s="160" t="s">
        <v>1</v>
      </c>
      <c r="F235" s="161" t="s">
        <v>150</v>
      </c>
      <c r="H235" s="160" t="s">
        <v>1</v>
      </c>
      <c r="I235" s="162"/>
      <c r="L235" s="158"/>
      <c r="M235" s="163"/>
      <c r="N235" s="164"/>
      <c r="O235" s="164"/>
      <c r="P235" s="164"/>
      <c r="Q235" s="164"/>
      <c r="R235" s="164"/>
      <c r="S235" s="164"/>
      <c r="T235" s="165"/>
      <c r="AT235" s="160" t="s">
        <v>140</v>
      </c>
      <c r="AU235" s="160" t="s">
        <v>82</v>
      </c>
      <c r="AV235" s="13" t="s">
        <v>30</v>
      </c>
      <c r="AW235" s="13" t="s">
        <v>29</v>
      </c>
      <c r="AX235" s="13" t="s">
        <v>73</v>
      </c>
      <c r="AY235" s="160" t="s">
        <v>131</v>
      </c>
    </row>
    <row r="236" spans="1:65" s="14" customFormat="1">
      <c r="B236" s="166"/>
      <c r="D236" s="159" t="s">
        <v>140</v>
      </c>
      <c r="E236" s="167" t="s">
        <v>1</v>
      </c>
      <c r="F236" s="168" t="s">
        <v>279</v>
      </c>
      <c r="H236" s="169">
        <v>16.254000000000001</v>
      </c>
      <c r="I236" s="170"/>
      <c r="L236" s="166"/>
      <c r="M236" s="171"/>
      <c r="N236" s="172"/>
      <c r="O236" s="172"/>
      <c r="P236" s="172"/>
      <c r="Q236" s="172"/>
      <c r="R236" s="172"/>
      <c r="S236" s="172"/>
      <c r="T236" s="173"/>
      <c r="AT236" s="167" t="s">
        <v>140</v>
      </c>
      <c r="AU236" s="167" t="s">
        <v>82</v>
      </c>
      <c r="AV236" s="14" t="s">
        <v>82</v>
      </c>
      <c r="AW236" s="14" t="s">
        <v>29</v>
      </c>
      <c r="AX236" s="14" t="s">
        <v>73</v>
      </c>
      <c r="AY236" s="167" t="s">
        <v>131</v>
      </c>
    </row>
    <row r="237" spans="1:65" s="13" customFormat="1">
      <c r="B237" s="158"/>
      <c r="D237" s="159" t="s">
        <v>140</v>
      </c>
      <c r="E237" s="160" t="s">
        <v>1</v>
      </c>
      <c r="F237" s="161" t="s">
        <v>152</v>
      </c>
      <c r="H237" s="160" t="s">
        <v>1</v>
      </c>
      <c r="I237" s="162"/>
      <c r="L237" s="158"/>
      <c r="M237" s="163"/>
      <c r="N237" s="164"/>
      <c r="O237" s="164"/>
      <c r="P237" s="164"/>
      <c r="Q237" s="164"/>
      <c r="R237" s="164"/>
      <c r="S237" s="164"/>
      <c r="T237" s="165"/>
      <c r="AT237" s="160" t="s">
        <v>140</v>
      </c>
      <c r="AU237" s="160" t="s">
        <v>82</v>
      </c>
      <c r="AV237" s="13" t="s">
        <v>30</v>
      </c>
      <c r="AW237" s="13" t="s">
        <v>29</v>
      </c>
      <c r="AX237" s="13" t="s">
        <v>73</v>
      </c>
      <c r="AY237" s="160" t="s">
        <v>131</v>
      </c>
    </row>
    <row r="238" spans="1:65" s="14" customFormat="1">
      <c r="B238" s="166"/>
      <c r="D238" s="159" t="s">
        <v>140</v>
      </c>
      <c r="E238" s="167" t="s">
        <v>1</v>
      </c>
      <c r="F238" s="168" t="s">
        <v>280</v>
      </c>
      <c r="H238" s="169">
        <v>8.2560000000000002</v>
      </c>
      <c r="I238" s="170"/>
      <c r="L238" s="166"/>
      <c r="M238" s="171"/>
      <c r="N238" s="172"/>
      <c r="O238" s="172"/>
      <c r="P238" s="172"/>
      <c r="Q238" s="172"/>
      <c r="R238" s="172"/>
      <c r="S238" s="172"/>
      <c r="T238" s="173"/>
      <c r="AT238" s="167" t="s">
        <v>140</v>
      </c>
      <c r="AU238" s="167" t="s">
        <v>82</v>
      </c>
      <c r="AV238" s="14" t="s">
        <v>82</v>
      </c>
      <c r="AW238" s="14" t="s">
        <v>29</v>
      </c>
      <c r="AX238" s="14" t="s">
        <v>73</v>
      </c>
      <c r="AY238" s="167" t="s">
        <v>131</v>
      </c>
    </row>
    <row r="239" spans="1:65" s="13" customFormat="1">
      <c r="B239" s="158"/>
      <c r="D239" s="159" t="s">
        <v>140</v>
      </c>
      <c r="E239" s="160" t="s">
        <v>1</v>
      </c>
      <c r="F239" s="161" t="s">
        <v>154</v>
      </c>
      <c r="H239" s="160" t="s">
        <v>1</v>
      </c>
      <c r="I239" s="162"/>
      <c r="L239" s="158"/>
      <c r="M239" s="163"/>
      <c r="N239" s="164"/>
      <c r="O239" s="164"/>
      <c r="P239" s="164"/>
      <c r="Q239" s="164"/>
      <c r="R239" s="164"/>
      <c r="S239" s="164"/>
      <c r="T239" s="165"/>
      <c r="AT239" s="160" t="s">
        <v>140</v>
      </c>
      <c r="AU239" s="160" t="s">
        <v>82</v>
      </c>
      <c r="AV239" s="13" t="s">
        <v>30</v>
      </c>
      <c r="AW239" s="13" t="s">
        <v>29</v>
      </c>
      <c r="AX239" s="13" t="s">
        <v>73</v>
      </c>
      <c r="AY239" s="160" t="s">
        <v>131</v>
      </c>
    </row>
    <row r="240" spans="1:65" s="14" customFormat="1">
      <c r="B240" s="166"/>
      <c r="D240" s="159" t="s">
        <v>140</v>
      </c>
      <c r="E240" s="167" t="s">
        <v>1</v>
      </c>
      <c r="F240" s="168" t="s">
        <v>281</v>
      </c>
      <c r="H240" s="169">
        <v>20.399999999999999</v>
      </c>
      <c r="I240" s="170"/>
      <c r="L240" s="166"/>
      <c r="M240" s="171"/>
      <c r="N240" s="172"/>
      <c r="O240" s="172"/>
      <c r="P240" s="172"/>
      <c r="Q240" s="172"/>
      <c r="R240" s="172"/>
      <c r="S240" s="172"/>
      <c r="T240" s="173"/>
      <c r="AT240" s="167" t="s">
        <v>140</v>
      </c>
      <c r="AU240" s="167" t="s">
        <v>82</v>
      </c>
      <c r="AV240" s="14" t="s">
        <v>82</v>
      </c>
      <c r="AW240" s="14" t="s">
        <v>29</v>
      </c>
      <c r="AX240" s="14" t="s">
        <v>73</v>
      </c>
      <c r="AY240" s="167" t="s">
        <v>131</v>
      </c>
    </row>
    <row r="241" spans="1:65" s="16" customFormat="1">
      <c r="B241" s="182"/>
      <c r="D241" s="159" t="s">
        <v>140</v>
      </c>
      <c r="E241" s="183" t="s">
        <v>1</v>
      </c>
      <c r="F241" s="184" t="s">
        <v>160</v>
      </c>
      <c r="H241" s="185">
        <v>44.91</v>
      </c>
      <c r="I241" s="186"/>
      <c r="L241" s="182"/>
      <c r="M241" s="187"/>
      <c r="N241" s="188"/>
      <c r="O241" s="188"/>
      <c r="P241" s="188"/>
      <c r="Q241" s="188"/>
      <c r="R241" s="188"/>
      <c r="S241" s="188"/>
      <c r="T241" s="189"/>
      <c r="AT241" s="183" t="s">
        <v>140</v>
      </c>
      <c r="AU241" s="183" t="s">
        <v>82</v>
      </c>
      <c r="AV241" s="16" t="s">
        <v>138</v>
      </c>
      <c r="AW241" s="16" t="s">
        <v>29</v>
      </c>
      <c r="AX241" s="16" t="s">
        <v>30</v>
      </c>
      <c r="AY241" s="183" t="s">
        <v>131</v>
      </c>
    </row>
    <row r="242" spans="1:65" s="2" customFormat="1" ht="16.5" customHeight="1">
      <c r="A242" s="33"/>
      <c r="B242" s="144"/>
      <c r="C242" s="145" t="s">
        <v>282</v>
      </c>
      <c r="D242" s="145" t="s">
        <v>133</v>
      </c>
      <c r="E242" s="146" t="s">
        <v>283</v>
      </c>
      <c r="F242" s="147" t="s">
        <v>284</v>
      </c>
      <c r="G242" s="148" t="s">
        <v>136</v>
      </c>
      <c r="H242" s="149">
        <v>9.4</v>
      </c>
      <c r="I242" s="150"/>
      <c r="J242" s="151">
        <f>ROUND(I242*H242,2)</f>
        <v>0</v>
      </c>
      <c r="K242" s="147" t="s">
        <v>137</v>
      </c>
      <c r="L242" s="34"/>
      <c r="M242" s="152" t="s">
        <v>1</v>
      </c>
      <c r="N242" s="153" t="s">
        <v>38</v>
      </c>
      <c r="O242" s="59"/>
      <c r="P242" s="154">
        <f>O242*H242</f>
        <v>0</v>
      </c>
      <c r="Q242" s="154">
        <v>8.4999999999999995E-4</v>
      </c>
      <c r="R242" s="154">
        <f>Q242*H242</f>
        <v>7.9900000000000006E-3</v>
      </c>
      <c r="S242" s="154">
        <v>0</v>
      </c>
      <c r="T242" s="155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56" t="s">
        <v>138</v>
      </c>
      <c r="AT242" s="156" t="s">
        <v>133</v>
      </c>
      <c r="AU242" s="156" t="s">
        <v>82</v>
      </c>
      <c r="AY242" s="18" t="s">
        <v>131</v>
      </c>
      <c r="BE242" s="157">
        <f>IF(N242="základní",J242,0)</f>
        <v>0</v>
      </c>
      <c r="BF242" s="157">
        <f>IF(N242="snížená",J242,0)</f>
        <v>0</v>
      </c>
      <c r="BG242" s="157">
        <f>IF(N242="zákl. přenesená",J242,0)</f>
        <v>0</v>
      </c>
      <c r="BH242" s="157">
        <f>IF(N242="sníž. přenesená",J242,0)</f>
        <v>0</v>
      </c>
      <c r="BI242" s="157">
        <f>IF(N242="nulová",J242,0)</f>
        <v>0</v>
      </c>
      <c r="BJ242" s="18" t="s">
        <v>30</v>
      </c>
      <c r="BK242" s="157">
        <f>ROUND(I242*H242,2)</f>
        <v>0</v>
      </c>
      <c r="BL242" s="18" t="s">
        <v>138</v>
      </c>
      <c r="BM242" s="156" t="s">
        <v>285</v>
      </c>
    </row>
    <row r="243" spans="1:65" s="13" customFormat="1">
      <c r="B243" s="158"/>
      <c r="D243" s="159" t="s">
        <v>140</v>
      </c>
      <c r="E243" s="160" t="s">
        <v>1</v>
      </c>
      <c r="F243" s="161" t="s">
        <v>150</v>
      </c>
      <c r="H243" s="160" t="s">
        <v>1</v>
      </c>
      <c r="I243" s="162"/>
      <c r="L243" s="158"/>
      <c r="M243" s="163"/>
      <c r="N243" s="164"/>
      <c r="O243" s="164"/>
      <c r="P243" s="164"/>
      <c r="Q243" s="164"/>
      <c r="R243" s="164"/>
      <c r="S243" s="164"/>
      <c r="T243" s="165"/>
      <c r="AT243" s="160" t="s">
        <v>140</v>
      </c>
      <c r="AU243" s="160" t="s">
        <v>82</v>
      </c>
      <c r="AV243" s="13" t="s">
        <v>30</v>
      </c>
      <c r="AW243" s="13" t="s">
        <v>29</v>
      </c>
      <c r="AX243" s="13" t="s">
        <v>73</v>
      </c>
      <c r="AY243" s="160" t="s">
        <v>131</v>
      </c>
    </row>
    <row r="244" spans="1:65" s="14" customFormat="1">
      <c r="B244" s="166"/>
      <c r="D244" s="159" t="s">
        <v>140</v>
      </c>
      <c r="E244" s="167" t="s">
        <v>1</v>
      </c>
      <c r="F244" s="168" t="s">
        <v>286</v>
      </c>
      <c r="H244" s="169">
        <v>4.7</v>
      </c>
      <c r="I244" s="170"/>
      <c r="L244" s="166"/>
      <c r="M244" s="171"/>
      <c r="N244" s="172"/>
      <c r="O244" s="172"/>
      <c r="P244" s="172"/>
      <c r="Q244" s="172"/>
      <c r="R244" s="172"/>
      <c r="S244" s="172"/>
      <c r="T244" s="173"/>
      <c r="AT244" s="167" t="s">
        <v>140</v>
      </c>
      <c r="AU244" s="167" t="s">
        <v>82</v>
      </c>
      <c r="AV244" s="14" t="s">
        <v>82</v>
      </c>
      <c r="AW244" s="14" t="s">
        <v>29</v>
      </c>
      <c r="AX244" s="14" t="s">
        <v>73</v>
      </c>
      <c r="AY244" s="167" t="s">
        <v>131</v>
      </c>
    </row>
    <row r="245" spans="1:65" s="13" customFormat="1">
      <c r="B245" s="158"/>
      <c r="D245" s="159" t="s">
        <v>140</v>
      </c>
      <c r="E245" s="160" t="s">
        <v>1</v>
      </c>
      <c r="F245" s="161" t="s">
        <v>152</v>
      </c>
      <c r="H245" s="160" t="s">
        <v>1</v>
      </c>
      <c r="I245" s="162"/>
      <c r="L245" s="158"/>
      <c r="M245" s="163"/>
      <c r="N245" s="164"/>
      <c r="O245" s="164"/>
      <c r="P245" s="164"/>
      <c r="Q245" s="164"/>
      <c r="R245" s="164"/>
      <c r="S245" s="164"/>
      <c r="T245" s="165"/>
      <c r="AT245" s="160" t="s">
        <v>140</v>
      </c>
      <c r="AU245" s="160" t="s">
        <v>82</v>
      </c>
      <c r="AV245" s="13" t="s">
        <v>30</v>
      </c>
      <c r="AW245" s="13" t="s">
        <v>29</v>
      </c>
      <c r="AX245" s="13" t="s">
        <v>73</v>
      </c>
      <c r="AY245" s="160" t="s">
        <v>131</v>
      </c>
    </row>
    <row r="246" spans="1:65" s="14" customFormat="1">
      <c r="B246" s="166"/>
      <c r="D246" s="159" t="s">
        <v>140</v>
      </c>
      <c r="E246" s="167" t="s">
        <v>1</v>
      </c>
      <c r="F246" s="168" t="s">
        <v>286</v>
      </c>
      <c r="H246" s="169">
        <v>4.7</v>
      </c>
      <c r="I246" s="170"/>
      <c r="L246" s="166"/>
      <c r="M246" s="171"/>
      <c r="N246" s="172"/>
      <c r="O246" s="172"/>
      <c r="P246" s="172"/>
      <c r="Q246" s="172"/>
      <c r="R246" s="172"/>
      <c r="S246" s="172"/>
      <c r="T246" s="173"/>
      <c r="AT246" s="167" t="s">
        <v>140</v>
      </c>
      <c r="AU246" s="167" t="s">
        <v>82</v>
      </c>
      <c r="AV246" s="14" t="s">
        <v>82</v>
      </c>
      <c r="AW246" s="14" t="s">
        <v>29</v>
      </c>
      <c r="AX246" s="14" t="s">
        <v>73</v>
      </c>
      <c r="AY246" s="167" t="s">
        <v>131</v>
      </c>
    </row>
    <row r="247" spans="1:65" s="16" customFormat="1">
      <c r="B247" s="182"/>
      <c r="D247" s="159" t="s">
        <v>140</v>
      </c>
      <c r="E247" s="183" t="s">
        <v>1</v>
      </c>
      <c r="F247" s="184" t="s">
        <v>160</v>
      </c>
      <c r="H247" s="185">
        <v>9.4</v>
      </c>
      <c r="I247" s="186"/>
      <c r="L247" s="182"/>
      <c r="M247" s="187"/>
      <c r="N247" s="188"/>
      <c r="O247" s="188"/>
      <c r="P247" s="188"/>
      <c r="Q247" s="188"/>
      <c r="R247" s="188"/>
      <c r="S247" s="188"/>
      <c r="T247" s="189"/>
      <c r="AT247" s="183" t="s">
        <v>140</v>
      </c>
      <c r="AU247" s="183" t="s">
        <v>82</v>
      </c>
      <c r="AV247" s="16" t="s">
        <v>138</v>
      </c>
      <c r="AW247" s="16" t="s">
        <v>29</v>
      </c>
      <c r="AX247" s="16" t="s">
        <v>30</v>
      </c>
      <c r="AY247" s="183" t="s">
        <v>131</v>
      </c>
    </row>
    <row r="248" spans="1:65" s="2" customFormat="1" ht="16.5" customHeight="1">
      <c r="A248" s="33"/>
      <c r="B248" s="144"/>
      <c r="C248" s="145" t="s">
        <v>287</v>
      </c>
      <c r="D248" s="145" t="s">
        <v>133</v>
      </c>
      <c r="E248" s="146" t="s">
        <v>288</v>
      </c>
      <c r="F248" s="147" t="s">
        <v>289</v>
      </c>
      <c r="G248" s="148" t="s">
        <v>136</v>
      </c>
      <c r="H248" s="149">
        <v>44.91</v>
      </c>
      <c r="I248" s="150"/>
      <c r="J248" s="151">
        <f>ROUND(I248*H248,2)</f>
        <v>0</v>
      </c>
      <c r="K248" s="147" t="s">
        <v>137</v>
      </c>
      <c r="L248" s="34"/>
      <c r="M248" s="152" t="s">
        <v>1</v>
      </c>
      <c r="N248" s="153" t="s">
        <v>38</v>
      </c>
      <c r="O248" s="59"/>
      <c r="P248" s="154">
        <f>O248*H248</f>
        <v>0</v>
      </c>
      <c r="Q248" s="154">
        <v>0</v>
      </c>
      <c r="R248" s="154">
        <f>Q248*H248</f>
        <v>0</v>
      </c>
      <c r="S248" s="154">
        <v>0</v>
      </c>
      <c r="T248" s="155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56" t="s">
        <v>138</v>
      </c>
      <c r="AT248" s="156" t="s">
        <v>133</v>
      </c>
      <c r="AU248" s="156" t="s">
        <v>82</v>
      </c>
      <c r="AY248" s="18" t="s">
        <v>131</v>
      </c>
      <c r="BE248" s="157">
        <f>IF(N248="základní",J248,0)</f>
        <v>0</v>
      </c>
      <c r="BF248" s="157">
        <f>IF(N248="snížená",J248,0)</f>
        <v>0</v>
      </c>
      <c r="BG248" s="157">
        <f>IF(N248="zákl. přenesená",J248,0)</f>
        <v>0</v>
      </c>
      <c r="BH248" s="157">
        <f>IF(N248="sníž. přenesená",J248,0)</f>
        <v>0</v>
      </c>
      <c r="BI248" s="157">
        <f>IF(N248="nulová",J248,0)</f>
        <v>0</v>
      </c>
      <c r="BJ248" s="18" t="s">
        <v>30</v>
      </c>
      <c r="BK248" s="157">
        <f>ROUND(I248*H248,2)</f>
        <v>0</v>
      </c>
      <c r="BL248" s="18" t="s">
        <v>138</v>
      </c>
      <c r="BM248" s="156" t="s">
        <v>290</v>
      </c>
    </row>
    <row r="249" spans="1:65" s="14" customFormat="1">
      <c r="B249" s="166"/>
      <c r="D249" s="159" t="s">
        <v>140</v>
      </c>
      <c r="E249" s="167" t="s">
        <v>1</v>
      </c>
      <c r="F249" s="168" t="s">
        <v>291</v>
      </c>
      <c r="H249" s="169">
        <v>44.91</v>
      </c>
      <c r="I249" s="170"/>
      <c r="L249" s="166"/>
      <c r="M249" s="171"/>
      <c r="N249" s="172"/>
      <c r="O249" s="172"/>
      <c r="P249" s="172"/>
      <c r="Q249" s="172"/>
      <c r="R249" s="172"/>
      <c r="S249" s="172"/>
      <c r="T249" s="173"/>
      <c r="AT249" s="167" t="s">
        <v>140</v>
      </c>
      <c r="AU249" s="167" t="s">
        <v>82</v>
      </c>
      <c r="AV249" s="14" t="s">
        <v>82</v>
      </c>
      <c r="AW249" s="14" t="s">
        <v>29</v>
      </c>
      <c r="AX249" s="14" t="s">
        <v>30</v>
      </c>
      <c r="AY249" s="167" t="s">
        <v>131</v>
      </c>
    </row>
    <row r="250" spans="1:65" s="2" customFormat="1" ht="16.5" customHeight="1">
      <c r="A250" s="33"/>
      <c r="B250" s="144"/>
      <c r="C250" s="145" t="s">
        <v>7</v>
      </c>
      <c r="D250" s="145" t="s">
        <v>133</v>
      </c>
      <c r="E250" s="146" t="s">
        <v>292</v>
      </c>
      <c r="F250" s="147" t="s">
        <v>293</v>
      </c>
      <c r="G250" s="148" t="s">
        <v>136</v>
      </c>
      <c r="H250" s="149">
        <v>9.4</v>
      </c>
      <c r="I250" s="150"/>
      <c r="J250" s="151">
        <f>ROUND(I250*H250,2)</f>
        <v>0</v>
      </c>
      <c r="K250" s="147" t="s">
        <v>137</v>
      </c>
      <c r="L250" s="34"/>
      <c r="M250" s="152" t="s">
        <v>1</v>
      </c>
      <c r="N250" s="153" t="s">
        <v>38</v>
      </c>
      <c r="O250" s="59"/>
      <c r="P250" s="154">
        <f>O250*H250</f>
        <v>0</v>
      </c>
      <c r="Q250" s="154">
        <v>0</v>
      </c>
      <c r="R250" s="154">
        <f>Q250*H250</f>
        <v>0</v>
      </c>
      <c r="S250" s="154">
        <v>0</v>
      </c>
      <c r="T250" s="155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56" t="s">
        <v>138</v>
      </c>
      <c r="AT250" s="156" t="s">
        <v>133</v>
      </c>
      <c r="AU250" s="156" t="s">
        <v>82</v>
      </c>
      <c r="AY250" s="18" t="s">
        <v>131</v>
      </c>
      <c r="BE250" s="157">
        <f>IF(N250="základní",J250,0)</f>
        <v>0</v>
      </c>
      <c r="BF250" s="157">
        <f>IF(N250="snížená",J250,0)</f>
        <v>0</v>
      </c>
      <c r="BG250" s="157">
        <f>IF(N250="zákl. přenesená",J250,0)</f>
        <v>0</v>
      </c>
      <c r="BH250" s="157">
        <f>IF(N250="sníž. přenesená",J250,0)</f>
        <v>0</v>
      </c>
      <c r="BI250" s="157">
        <f>IF(N250="nulová",J250,0)</f>
        <v>0</v>
      </c>
      <c r="BJ250" s="18" t="s">
        <v>30</v>
      </c>
      <c r="BK250" s="157">
        <f>ROUND(I250*H250,2)</f>
        <v>0</v>
      </c>
      <c r="BL250" s="18" t="s">
        <v>138</v>
      </c>
      <c r="BM250" s="156" t="s">
        <v>294</v>
      </c>
    </row>
    <row r="251" spans="1:65" s="14" customFormat="1">
      <c r="B251" s="166"/>
      <c r="D251" s="159" t="s">
        <v>140</v>
      </c>
      <c r="E251" s="167" t="s">
        <v>1</v>
      </c>
      <c r="F251" s="168" t="s">
        <v>295</v>
      </c>
      <c r="H251" s="169">
        <v>9.4</v>
      </c>
      <c r="I251" s="170"/>
      <c r="L251" s="166"/>
      <c r="M251" s="171"/>
      <c r="N251" s="172"/>
      <c r="O251" s="172"/>
      <c r="P251" s="172"/>
      <c r="Q251" s="172"/>
      <c r="R251" s="172"/>
      <c r="S251" s="172"/>
      <c r="T251" s="173"/>
      <c r="AT251" s="167" t="s">
        <v>140</v>
      </c>
      <c r="AU251" s="167" t="s">
        <v>82</v>
      </c>
      <c r="AV251" s="14" t="s">
        <v>82</v>
      </c>
      <c r="AW251" s="14" t="s">
        <v>29</v>
      </c>
      <c r="AX251" s="14" t="s">
        <v>30</v>
      </c>
      <c r="AY251" s="167" t="s">
        <v>131</v>
      </c>
    </row>
    <row r="252" spans="1:65" s="2" customFormat="1" ht="16.5" customHeight="1">
      <c r="A252" s="33"/>
      <c r="B252" s="144"/>
      <c r="C252" s="145" t="s">
        <v>296</v>
      </c>
      <c r="D252" s="145" t="s">
        <v>133</v>
      </c>
      <c r="E252" s="146" t="s">
        <v>297</v>
      </c>
      <c r="F252" s="147" t="s">
        <v>298</v>
      </c>
      <c r="G252" s="148" t="s">
        <v>136</v>
      </c>
      <c r="H252" s="149">
        <v>114.602</v>
      </c>
      <c r="I252" s="150"/>
      <c r="J252" s="151">
        <f>ROUND(I252*H252,2)</f>
        <v>0</v>
      </c>
      <c r="K252" s="147" t="s">
        <v>137</v>
      </c>
      <c r="L252" s="34"/>
      <c r="M252" s="152" t="s">
        <v>1</v>
      </c>
      <c r="N252" s="153" t="s">
        <v>38</v>
      </c>
      <c r="O252" s="59"/>
      <c r="P252" s="154">
        <f>O252*H252</f>
        <v>0</v>
      </c>
      <c r="Q252" s="154">
        <v>1.99E-3</v>
      </c>
      <c r="R252" s="154">
        <f>Q252*H252</f>
        <v>0.22805798000000002</v>
      </c>
      <c r="S252" s="154">
        <v>0</v>
      </c>
      <c r="T252" s="155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56" t="s">
        <v>138</v>
      </c>
      <c r="AT252" s="156" t="s">
        <v>133</v>
      </c>
      <c r="AU252" s="156" t="s">
        <v>82</v>
      </c>
      <c r="AY252" s="18" t="s">
        <v>131</v>
      </c>
      <c r="BE252" s="157">
        <f>IF(N252="základní",J252,0)</f>
        <v>0</v>
      </c>
      <c r="BF252" s="157">
        <f>IF(N252="snížená",J252,0)</f>
        <v>0</v>
      </c>
      <c r="BG252" s="157">
        <f>IF(N252="zákl. přenesená",J252,0)</f>
        <v>0</v>
      </c>
      <c r="BH252" s="157">
        <f>IF(N252="sníž. přenesená",J252,0)</f>
        <v>0</v>
      </c>
      <c r="BI252" s="157">
        <f>IF(N252="nulová",J252,0)</f>
        <v>0</v>
      </c>
      <c r="BJ252" s="18" t="s">
        <v>30</v>
      </c>
      <c r="BK252" s="157">
        <f>ROUND(I252*H252,2)</f>
        <v>0</v>
      </c>
      <c r="BL252" s="18" t="s">
        <v>138</v>
      </c>
      <c r="BM252" s="156" t="s">
        <v>299</v>
      </c>
    </row>
    <row r="253" spans="1:65" s="13" customFormat="1">
      <c r="B253" s="158"/>
      <c r="D253" s="159" t="s">
        <v>140</v>
      </c>
      <c r="E253" s="160" t="s">
        <v>1</v>
      </c>
      <c r="F253" s="161" t="s">
        <v>142</v>
      </c>
      <c r="H253" s="160" t="s">
        <v>1</v>
      </c>
      <c r="I253" s="162"/>
      <c r="L253" s="158"/>
      <c r="M253" s="163"/>
      <c r="N253" s="164"/>
      <c r="O253" s="164"/>
      <c r="P253" s="164"/>
      <c r="Q253" s="164"/>
      <c r="R253" s="164"/>
      <c r="S253" s="164"/>
      <c r="T253" s="165"/>
      <c r="AT253" s="160" t="s">
        <v>140</v>
      </c>
      <c r="AU253" s="160" t="s">
        <v>82</v>
      </c>
      <c r="AV253" s="13" t="s">
        <v>30</v>
      </c>
      <c r="AW253" s="13" t="s">
        <v>29</v>
      </c>
      <c r="AX253" s="13" t="s">
        <v>73</v>
      </c>
      <c r="AY253" s="160" t="s">
        <v>131</v>
      </c>
    </row>
    <row r="254" spans="1:65" s="14" customFormat="1">
      <c r="B254" s="166"/>
      <c r="D254" s="159" t="s">
        <v>140</v>
      </c>
      <c r="E254" s="167" t="s">
        <v>1</v>
      </c>
      <c r="F254" s="168" t="s">
        <v>232</v>
      </c>
      <c r="H254" s="169">
        <v>6.12</v>
      </c>
      <c r="I254" s="170"/>
      <c r="L254" s="166"/>
      <c r="M254" s="171"/>
      <c r="N254" s="172"/>
      <c r="O254" s="172"/>
      <c r="P254" s="172"/>
      <c r="Q254" s="172"/>
      <c r="R254" s="172"/>
      <c r="S254" s="172"/>
      <c r="T254" s="173"/>
      <c r="AT254" s="167" t="s">
        <v>140</v>
      </c>
      <c r="AU254" s="167" t="s">
        <v>82</v>
      </c>
      <c r="AV254" s="14" t="s">
        <v>82</v>
      </c>
      <c r="AW254" s="14" t="s">
        <v>29</v>
      </c>
      <c r="AX254" s="14" t="s">
        <v>73</v>
      </c>
      <c r="AY254" s="167" t="s">
        <v>131</v>
      </c>
    </row>
    <row r="255" spans="1:65" s="13" customFormat="1">
      <c r="B255" s="158"/>
      <c r="D255" s="159" t="s">
        <v>140</v>
      </c>
      <c r="E255" s="160" t="s">
        <v>1</v>
      </c>
      <c r="F255" s="161" t="s">
        <v>145</v>
      </c>
      <c r="H255" s="160" t="s">
        <v>1</v>
      </c>
      <c r="I255" s="162"/>
      <c r="L255" s="158"/>
      <c r="M255" s="163"/>
      <c r="N255" s="164"/>
      <c r="O255" s="164"/>
      <c r="P255" s="164"/>
      <c r="Q255" s="164"/>
      <c r="R255" s="164"/>
      <c r="S255" s="164"/>
      <c r="T255" s="165"/>
      <c r="AT255" s="160" t="s">
        <v>140</v>
      </c>
      <c r="AU255" s="160" t="s">
        <v>82</v>
      </c>
      <c r="AV255" s="13" t="s">
        <v>30</v>
      </c>
      <c r="AW255" s="13" t="s">
        <v>29</v>
      </c>
      <c r="AX255" s="13" t="s">
        <v>73</v>
      </c>
      <c r="AY255" s="160" t="s">
        <v>131</v>
      </c>
    </row>
    <row r="256" spans="1:65" s="14" customFormat="1">
      <c r="B256" s="166"/>
      <c r="D256" s="159" t="s">
        <v>140</v>
      </c>
      <c r="E256" s="167" t="s">
        <v>1</v>
      </c>
      <c r="F256" s="168" t="s">
        <v>234</v>
      </c>
      <c r="H256" s="169">
        <v>8</v>
      </c>
      <c r="I256" s="170"/>
      <c r="L256" s="166"/>
      <c r="M256" s="171"/>
      <c r="N256" s="172"/>
      <c r="O256" s="172"/>
      <c r="P256" s="172"/>
      <c r="Q256" s="172"/>
      <c r="R256" s="172"/>
      <c r="S256" s="172"/>
      <c r="T256" s="173"/>
      <c r="AT256" s="167" t="s">
        <v>140</v>
      </c>
      <c r="AU256" s="167" t="s">
        <v>82</v>
      </c>
      <c r="AV256" s="14" t="s">
        <v>82</v>
      </c>
      <c r="AW256" s="14" t="s">
        <v>29</v>
      </c>
      <c r="AX256" s="14" t="s">
        <v>73</v>
      </c>
      <c r="AY256" s="167" t="s">
        <v>131</v>
      </c>
    </row>
    <row r="257" spans="1:65" s="13" customFormat="1">
      <c r="B257" s="158"/>
      <c r="D257" s="159" t="s">
        <v>140</v>
      </c>
      <c r="E257" s="160" t="s">
        <v>1</v>
      </c>
      <c r="F257" s="161" t="s">
        <v>146</v>
      </c>
      <c r="H257" s="160" t="s">
        <v>1</v>
      </c>
      <c r="I257" s="162"/>
      <c r="L257" s="158"/>
      <c r="M257" s="163"/>
      <c r="N257" s="164"/>
      <c r="O257" s="164"/>
      <c r="P257" s="164"/>
      <c r="Q257" s="164"/>
      <c r="R257" s="164"/>
      <c r="S257" s="164"/>
      <c r="T257" s="165"/>
      <c r="AT257" s="160" t="s">
        <v>140</v>
      </c>
      <c r="AU257" s="160" t="s">
        <v>82</v>
      </c>
      <c r="AV257" s="13" t="s">
        <v>30</v>
      </c>
      <c r="AW257" s="13" t="s">
        <v>29</v>
      </c>
      <c r="AX257" s="13" t="s">
        <v>73</v>
      </c>
      <c r="AY257" s="160" t="s">
        <v>131</v>
      </c>
    </row>
    <row r="258" spans="1:65" s="14" customFormat="1">
      <c r="B258" s="166"/>
      <c r="D258" s="159" t="s">
        <v>140</v>
      </c>
      <c r="E258" s="167" t="s">
        <v>1</v>
      </c>
      <c r="F258" s="168" t="s">
        <v>300</v>
      </c>
      <c r="H258" s="169">
        <v>21.785</v>
      </c>
      <c r="I258" s="170"/>
      <c r="L258" s="166"/>
      <c r="M258" s="171"/>
      <c r="N258" s="172"/>
      <c r="O258" s="172"/>
      <c r="P258" s="172"/>
      <c r="Q258" s="172"/>
      <c r="R258" s="172"/>
      <c r="S258" s="172"/>
      <c r="T258" s="173"/>
      <c r="AT258" s="167" t="s">
        <v>140</v>
      </c>
      <c r="AU258" s="167" t="s">
        <v>82</v>
      </c>
      <c r="AV258" s="14" t="s">
        <v>82</v>
      </c>
      <c r="AW258" s="14" t="s">
        <v>29</v>
      </c>
      <c r="AX258" s="14" t="s">
        <v>73</v>
      </c>
      <c r="AY258" s="167" t="s">
        <v>131</v>
      </c>
    </row>
    <row r="259" spans="1:65" s="14" customFormat="1">
      <c r="B259" s="166"/>
      <c r="D259" s="159" t="s">
        <v>140</v>
      </c>
      <c r="E259" s="167" t="s">
        <v>1</v>
      </c>
      <c r="F259" s="168" t="s">
        <v>301</v>
      </c>
      <c r="H259" s="169">
        <v>78.697000000000003</v>
      </c>
      <c r="I259" s="170"/>
      <c r="L259" s="166"/>
      <c r="M259" s="171"/>
      <c r="N259" s="172"/>
      <c r="O259" s="172"/>
      <c r="P259" s="172"/>
      <c r="Q259" s="172"/>
      <c r="R259" s="172"/>
      <c r="S259" s="172"/>
      <c r="T259" s="173"/>
      <c r="AT259" s="167" t="s">
        <v>140</v>
      </c>
      <c r="AU259" s="167" t="s">
        <v>82</v>
      </c>
      <c r="AV259" s="14" t="s">
        <v>82</v>
      </c>
      <c r="AW259" s="14" t="s">
        <v>29</v>
      </c>
      <c r="AX259" s="14" t="s">
        <v>73</v>
      </c>
      <c r="AY259" s="167" t="s">
        <v>131</v>
      </c>
    </row>
    <row r="260" spans="1:65" s="16" customFormat="1">
      <c r="B260" s="182"/>
      <c r="D260" s="159" t="s">
        <v>140</v>
      </c>
      <c r="E260" s="183" t="s">
        <v>1</v>
      </c>
      <c r="F260" s="184" t="s">
        <v>160</v>
      </c>
      <c r="H260" s="185">
        <v>114.602</v>
      </c>
      <c r="I260" s="186"/>
      <c r="L260" s="182"/>
      <c r="M260" s="187"/>
      <c r="N260" s="188"/>
      <c r="O260" s="188"/>
      <c r="P260" s="188"/>
      <c r="Q260" s="188"/>
      <c r="R260" s="188"/>
      <c r="S260" s="188"/>
      <c r="T260" s="189"/>
      <c r="AT260" s="183" t="s">
        <v>140</v>
      </c>
      <c r="AU260" s="183" t="s">
        <v>82</v>
      </c>
      <c r="AV260" s="16" t="s">
        <v>138</v>
      </c>
      <c r="AW260" s="16" t="s">
        <v>29</v>
      </c>
      <c r="AX260" s="16" t="s">
        <v>30</v>
      </c>
      <c r="AY260" s="183" t="s">
        <v>131</v>
      </c>
    </row>
    <row r="261" spans="1:65" s="2" customFormat="1" ht="16.5" customHeight="1">
      <c r="A261" s="33"/>
      <c r="B261" s="144"/>
      <c r="C261" s="145" t="s">
        <v>302</v>
      </c>
      <c r="D261" s="145" t="s">
        <v>133</v>
      </c>
      <c r="E261" s="146" t="s">
        <v>303</v>
      </c>
      <c r="F261" s="147" t="s">
        <v>304</v>
      </c>
      <c r="G261" s="148" t="s">
        <v>136</v>
      </c>
      <c r="H261" s="149">
        <v>9.2799999999999994</v>
      </c>
      <c r="I261" s="150"/>
      <c r="J261" s="151">
        <f>ROUND(I261*H261,2)</f>
        <v>0</v>
      </c>
      <c r="K261" s="147" t="s">
        <v>137</v>
      </c>
      <c r="L261" s="34"/>
      <c r="M261" s="152" t="s">
        <v>1</v>
      </c>
      <c r="N261" s="153" t="s">
        <v>38</v>
      </c>
      <c r="O261" s="59"/>
      <c r="P261" s="154">
        <f>O261*H261</f>
        <v>0</v>
      </c>
      <c r="Q261" s="154">
        <v>2.0100000000000001E-3</v>
      </c>
      <c r="R261" s="154">
        <f>Q261*H261</f>
        <v>1.8652800000000001E-2</v>
      </c>
      <c r="S261" s="154">
        <v>0</v>
      </c>
      <c r="T261" s="155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56" t="s">
        <v>138</v>
      </c>
      <c r="AT261" s="156" t="s">
        <v>133</v>
      </c>
      <c r="AU261" s="156" t="s">
        <v>82</v>
      </c>
      <c r="AY261" s="18" t="s">
        <v>131</v>
      </c>
      <c r="BE261" s="157">
        <f>IF(N261="základní",J261,0)</f>
        <v>0</v>
      </c>
      <c r="BF261" s="157">
        <f>IF(N261="snížená",J261,0)</f>
        <v>0</v>
      </c>
      <c r="BG261" s="157">
        <f>IF(N261="zákl. přenesená",J261,0)</f>
        <v>0</v>
      </c>
      <c r="BH261" s="157">
        <f>IF(N261="sníž. přenesená",J261,0)</f>
        <v>0</v>
      </c>
      <c r="BI261" s="157">
        <f>IF(N261="nulová",J261,0)</f>
        <v>0</v>
      </c>
      <c r="BJ261" s="18" t="s">
        <v>30</v>
      </c>
      <c r="BK261" s="157">
        <f>ROUND(I261*H261,2)</f>
        <v>0</v>
      </c>
      <c r="BL261" s="18" t="s">
        <v>138</v>
      </c>
      <c r="BM261" s="156" t="s">
        <v>305</v>
      </c>
    </row>
    <row r="262" spans="1:65" s="13" customFormat="1">
      <c r="B262" s="158"/>
      <c r="D262" s="159" t="s">
        <v>140</v>
      </c>
      <c r="E262" s="160" t="s">
        <v>1</v>
      </c>
      <c r="F262" s="161" t="s">
        <v>144</v>
      </c>
      <c r="H262" s="160" t="s">
        <v>1</v>
      </c>
      <c r="I262" s="162"/>
      <c r="L262" s="158"/>
      <c r="M262" s="163"/>
      <c r="N262" s="164"/>
      <c r="O262" s="164"/>
      <c r="P262" s="164"/>
      <c r="Q262" s="164"/>
      <c r="R262" s="164"/>
      <c r="S262" s="164"/>
      <c r="T262" s="165"/>
      <c r="AT262" s="160" t="s">
        <v>140</v>
      </c>
      <c r="AU262" s="160" t="s">
        <v>82</v>
      </c>
      <c r="AV262" s="13" t="s">
        <v>30</v>
      </c>
      <c r="AW262" s="13" t="s">
        <v>29</v>
      </c>
      <c r="AX262" s="13" t="s">
        <v>73</v>
      </c>
      <c r="AY262" s="160" t="s">
        <v>131</v>
      </c>
    </row>
    <row r="263" spans="1:65" s="14" customFormat="1">
      <c r="B263" s="166"/>
      <c r="D263" s="159" t="s">
        <v>140</v>
      </c>
      <c r="E263" s="167" t="s">
        <v>1</v>
      </c>
      <c r="F263" s="168" t="s">
        <v>233</v>
      </c>
      <c r="H263" s="169">
        <v>9.2799999999999994</v>
      </c>
      <c r="I263" s="170"/>
      <c r="L263" s="166"/>
      <c r="M263" s="171"/>
      <c r="N263" s="172"/>
      <c r="O263" s="172"/>
      <c r="P263" s="172"/>
      <c r="Q263" s="172"/>
      <c r="R263" s="172"/>
      <c r="S263" s="172"/>
      <c r="T263" s="173"/>
      <c r="AT263" s="167" t="s">
        <v>140</v>
      </c>
      <c r="AU263" s="167" t="s">
        <v>82</v>
      </c>
      <c r="AV263" s="14" t="s">
        <v>82</v>
      </c>
      <c r="AW263" s="14" t="s">
        <v>29</v>
      </c>
      <c r="AX263" s="14" t="s">
        <v>73</v>
      </c>
      <c r="AY263" s="167" t="s">
        <v>131</v>
      </c>
    </row>
    <row r="264" spans="1:65" s="16" customFormat="1">
      <c r="B264" s="182"/>
      <c r="D264" s="159" t="s">
        <v>140</v>
      </c>
      <c r="E264" s="183" t="s">
        <v>1</v>
      </c>
      <c r="F264" s="184" t="s">
        <v>160</v>
      </c>
      <c r="H264" s="185">
        <v>9.2799999999999994</v>
      </c>
      <c r="I264" s="186"/>
      <c r="L264" s="182"/>
      <c r="M264" s="187"/>
      <c r="N264" s="188"/>
      <c r="O264" s="188"/>
      <c r="P264" s="188"/>
      <c r="Q264" s="188"/>
      <c r="R264" s="188"/>
      <c r="S264" s="188"/>
      <c r="T264" s="189"/>
      <c r="AT264" s="183" t="s">
        <v>140</v>
      </c>
      <c r="AU264" s="183" t="s">
        <v>82</v>
      </c>
      <c r="AV264" s="16" t="s">
        <v>138</v>
      </c>
      <c r="AW264" s="16" t="s">
        <v>29</v>
      </c>
      <c r="AX264" s="16" t="s">
        <v>30</v>
      </c>
      <c r="AY264" s="183" t="s">
        <v>131</v>
      </c>
    </row>
    <row r="265" spans="1:65" s="2" customFormat="1" ht="16.5" customHeight="1">
      <c r="A265" s="33"/>
      <c r="B265" s="144"/>
      <c r="C265" s="145" t="s">
        <v>306</v>
      </c>
      <c r="D265" s="145" t="s">
        <v>133</v>
      </c>
      <c r="E265" s="146" t="s">
        <v>307</v>
      </c>
      <c r="F265" s="147" t="s">
        <v>308</v>
      </c>
      <c r="G265" s="148" t="s">
        <v>136</v>
      </c>
      <c r="H265" s="149">
        <v>114.602</v>
      </c>
      <c r="I265" s="150"/>
      <c r="J265" s="151">
        <f>ROUND(I265*H265,2)</f>
        <v>0</v>
      </c>
      <c r="K265" s="147" t="s">
        <v>137</v>
      </c>
      <c r="L265" s="34"/>
      <c r="M265" s="152" t="s">
        <v>1</v>
      </c>
      <c r="N265" s="153" t="s">
        <v>38</v>
      </c>
      <c r="O265" s="59"/>
      <c r="P265" s="154">
        <f>O265*H265</f>
        <v>0</v>
      </c>
      <c r="Q265" s="154">
        <v>0</v>
      </c>
      <c r="R265" s="154">
        <f>Q265*H265</f>
        <v>0</v>
      </c>
      <c r="S265" s="154">
        <v>0</v>
      </c>
      <c r="T265" s="155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56" t="s">
        <v>138</v>
      </c>
      <c r="AT265" s="156" t="s">
        <v>133</v>
      </c>
      <c r="AU265" s="156" t="s">
        <v>82</v>
      </c>
      <c r="AY265" s="18" t="s">
        <v>131</v>
      </c>
      <c r="BE265" s="157">
        <f>IF(N265="základní",J265,0)</f>
        <v>0</v>
      </c>
      <c r="BF265" s="157">
        <f>IF(N265="snížená",J265,0)</f>
        <v>0</v>
      </c>
      <c r="BG265" s="157">
        <f>IF(N265="zákl. přenesená",J265,0)</f>
        <v>0</v>
      </c>
      <c r="BH265" s="157">
        <f>IF(N265="sníž. přenesená",J265,0)</f>
        <v>0</v>
      </c>
      <c r="BI265" s="157">
        <f>IF(N265="nulová",J265,0)</f>
        <v>0</v>
      </c>
      <c r="BJ265" s="18" t="s">
        <v>30</v>
      </c>
      <c r="BK265" s="157">
        <f>ROUND(I265*H265,2)</f>
        <v>0</v>
      </c>
      <c r="BL265" s="18" t="s">
        <v>138</v>
      </c>
      <c r="BM265" s="156" t="s">
        <v>309</v>
      </c>
    </row>
    <row r="266" spans="1:65" s="14" customFormat="1">
      <c r="B266" s="166"/>
      <c r="D266" s="159" t="s">
        <v>140</v>
      </c>
      <c r="E266" s="167" t="s">
        <v>1</v>
      </c>
      <c r="F266" s="168" t="s">
        <v>310</v>
      </c>
      <c r="H266" s="169">
        <v>114.602</v>
      </c>
      <c r="I266" s="170"/>
      <c r="L266" s="166"/>
      <c r="M266" s="171"/>
      <c r="N266" s="172"/>
      <c r="O266" s="172"/>
      <c r="P266" s="172"/>
      <c r="Q266" s="172"/>
      <c r="R266" s="172"/>
      <c r="S266" s="172"/>
      <c r="T266" s="173"/>
      <c r="AT266" s="167" t="s">
        <v>140</v>
      </c>
      <c r="AU266" s="167" t="s">
        <v>82</v>
      </c>
      <c r="AV266" s="14" t="s">
        <v>82</v>
      </c>
      <c r="AW266" s="14" t="s">
        <v>29</v>
      </c>
      <c r="AX266" s="14" t="s">
        <v>30</v>
      </c>
      <c r="AY266" s="167" t="s">
        <v>131</v>
      </c>
    </row>
    <row r="267" spans="1:65" s="2" customFormat="1" ht="16.5" customHeight="1">
      <c r="A267" s="33"/>
      <c r="B267" s="144"/>
      <c r="C267" s="145" t="s">
        <v>311</v>
      </c>
      <c r="D267" s="145" t="s">
        <v>133</v>
      </c>
      <c r="E267" s="146" t="s">
        <v>312</v>
      </c>
      <c r="F267" s="147" t="s">
        <v>313</v>
      </c>
      <c r="G267" s="148" t="s">
        <v>136</v>
      </c>
      <c r="H267" s="149">
        <v>9.2799999999999994</v>
      </c>
      <c r="I267" s="150"/>
      <c r="J267" s="151">
        <f>ROUND(I267*H267,2)</f>
        <v>0</v>
      </c>
      <c r="K267" s="147" t="s">
        <v>137</v>
      </c>
      <c r="L267" s="34"/>
      <c r="M267" s="152" t="s">
        <v>1</v>
      </c>
      <c r="N267" s="153" t="s">
        <v>38</v>
      </c>
      <c r="O267" s="59"/>
      <c r="P267" s="154">
        <f>O267*H267</f>
        <v>0</v>
      </c>
      <c r="Q267" s="154">
        <v>0</v>
      </c>
      <c r="R267" s="154">
        <f>Q267*H267</f>
        <v>0</v>
      </c>
      <c r="S267" s="154">
        <v>0</v>
      </c>
      <c r="T267" s="155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56" t="s">
        <v>138</v>
      </c>
      <c r="AT267" s="156" t="s">
        <v>133</v>
      </c>
      <c r="AU267" s="156" t="s">
        <v>82</v>
      </c>
      <c r="AY267" s="18" t="s">
        <v>131</v>
      </c>
      <c r="BE267" s="157">
        <f>IF(N267="základní",J267,0)</f>
        <v>0</v>
      </c>
      <c r="BF267" s="157">
        <f>IF(N267="snížená",J267,0)</f>
        <v>0</v>
      </c>
      <c r="BG267" s="157">
        <f>IF(N267="zákl. přenesená",J267,0)</f>
        <v>0</v>
      </c>
      <c r="BH267" s="157">
        <f>IF(N267="sníž. přenesená",J267,0)</f>
        <v>0</v>
      </c>
      <c r="BI267" s="157">
        <f>IF(N267="nulová",J267,0)</f>
        <v>0</v>
      </c>
      <c r="BJ267" s="18" t="s">
        <v>30</v>
      </c>
      <c r="BK267" s="157">
        <f>ROUND(I267*H267,2)</f>
        <v>0</v>
      </c>
      <c r="BL267" s="18" t="s">
        <v>138</v>
      </c>
      <c r="BM267" s="156" t="s">
        <v>314</v>
      </c>
    </row>
    <row r="268" spans="1:65" s="14" customFormat="1">
      <c r="B268" s="166"/>
      <c r="D268" s="159" t="s">
        <v>140</v>
      </c>
      <c r="E268" s="167" t="s">
        <v>1</v>
      </c>
      <c r="F268" s="168" t="s">
        <v>315</v>
      </c>
      <c r="H268" s="169">
        <v>9.2799999999999994</v>
      </c>
      <c r="I268" s="170"/>
      <c r="L268" s="166"/>
      <c r="M268" s="171"/>
      <c r="N268" s="172"/>
      <c r="O268" s="172"/>
      <c r="P268" s="172"/>
      <c r="Q268" s="172"/>
      <c r="R268" s="172"/>
      <c r="S268" s="172"/>
      <c r="T268" s="173"/>
      <c r="AT268" s="167" t="s">
        <v>140</v>
      </c>
      <c r="AU268" s="167" t="s">
        <v>82</v>
      </c>
      <c r="AV268" s="14" t="s">
        <v>82</v>
      </c>
      <c r="AW268" s="14" t="s">
        <v>29</v>
      </c>
      <c r="AX268" s="14" t="s">
        <v>30</v>
      </c>
      <c r="AY268" s="167" t="s">
        <v>131</v>
      </c>
    </row>
    <row r="269" spans="1:65" s="2" customFormat="1" ht="16.5" customHeight="1">
      <c r="A269" s="33"/>
      <c r="B269" s="144"/>
      <c r="C269" s="145" t="s">
        <v>316</v>
      </c>
      <c r="D269" s="145" t="s">
        <v>133</v>
      </c>
      <c r="E269" s="146" t="s">
        <v>317</v>
      </c>
      <c r="F269" s="147" t="s">
        <v>318</v>
      </c>
      <c r="G269" s="148" t="s">
        <v>216</v>
      </c>
      <c r="H269" s="149">
        <v>45.076000000000001</v>
      </c>
      <c r="I269" s="150"/>
      <c r="J269" s="151">
        <f>ROUND(I269*H269,2)</f>
        <v>0</v>
      </c>
      <c r="K269" s="147" t="s">
        <v>137</v>
      </c>
      <c r="L269" s="34"/>
      <c r="M269" s="152" t="s">
        <v>1</v>
      </c>
      <c r="N269" s="153" t="s">
        <v>38</v>
      </c>
      <c r="O269" s="59"/>
      <c r="P269" s="154">
        <f>O269*H269</f>
        <v>0</v>
      </c>
      <c r="Q269" s="154">
        <v>0</v>
      </c>
      <c r="R269" s="154">
        <f>Q269*H269</f>
        <v>0</v>
      </c>
      <c r="S269" s="154">
        <v>0</v>
      </c>
      <c r="T269" s="155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56" t="s">
        <v>138</v>
      </c>
      <c r="AT269" s="156" t="s">
        <v>133</v>
      </c>
      <c r="AU269" s="156" t="s">
        <v>82</v>
      </c>
      <c r="AY269" s="18" t="s">
        <v>131</v>
      </c>
      <c r="BE269" s="157">
        <f>IF(N269="základní",J269,0)</f>
        <v>0</v>
      </c>
      <c r="BF269" s="157">
        <f>IF(N269="snížená",J269,0)</f>
        <v>0</v>
      </c>
      <c r="BG269" s="157">
        <f>IF(N269="zákl. přenesená",J269,0)</f>
        <v>0</v>
      </c>
      <c r="BH269" s="157">
        <f>IF(N269="sníž. přenesená",J269,0)</f>
        <v>0</v>
      </c>
      <c r="BI269" s="157">
        <f>IF(N269="nulová",J269,0)</f>
        <v>0</v>
      </c>
      <c r="BJ269" s="18" t="s">
        <v>30</v>
      </c>
      <c r="BK269" s="157">
        <f>ROUND(I269*H269,2)</f>
        <v>0</v>
      </c>
      <c r="BL269" s="18" t="s">
        <v>138</v>
      </c>
      <c r="BM269" s="156" t="s">
        <v>319</v>
      </c>
    </row>
    <row r="270" spans="1:65" s="14" customFormat="1">
      <c r="B270" s="166"/>
      <c r="D270" s="159" t="s">
        <v>140</v>
      </c>
      <c r="E270" s="167" t="s">
        <v>1</v>
      </c>
      <c r="F270" s="168" t="s">
        <v>320</v>
      </c>
      <c r="H270" s="169">
        <v>19.721</v>
      </c>
      <c r="I270" s="170"/>
      <c r="L270" s="166"/>
      <c r="M270" s="171"/>
      <c r="N270" s="172"/>
      <c r="O270" s="172"/>
      <c r="P270" s="172"/>
      <c r="Q270" s="172"/>
      <c r="R270" s="172"/>
      <c r="S270" s="172"/>
      <c r="T270" s="173"/>
      <c r="AT270" s="167" t="s">
        <v>140</v>
      </c>
      <c r="AU270" s="167" t="s">
        <v>82</v>
      </c>
      <c r="AV270" s="14" t="s">
        <v>82</v>
      </c>
      <c r="AW270" s="14" t="s">
        <v>29</v>
      </c>
      <c r="AX270" s="14" t="s">
        <v>73</v>
      </c>
      <c r="AY270" s="167" t="s">
        <v>131</v>
      </c>
    </row>
    <row r="271" spans="1:65" s="14" customFormat="1">
      <c r="B271" s="166"/>
      <c r="D271" s="159" t="s">
        <v>140</v>
      </c>
      <c r="E271" s="167" t="s">
        <v>1</v>
      </c>
      <c r="F271" s="168" t="s">
        <v>321</v>
      </c>
      <c r="H271" s="169">
        <v>25.355</v>
      </c>
      <c r="I271" s="170"/>
      <c r="L271" s="166"/>
      <c r="M271" s="171"/>
      <c r="N271" s="172"/>
      <c r="O271" s="172"/>
      <c r="P271" s="172"/>
      <c r="Q271" s="172"/>
      <c r="R271" s="172"/>
      <c r="S271" s="172"/>
      <c r="T271" s="173"/>
      <c r="AT271" s="167" t="s">
        <v>140</v>
      </c>
      <c r="AU271" s="167" t="s">
        <v>82</v>
      </c>
      <c r="AV271" s="14" t="s">
        <v>82</v>
      </c>
      <c r="AW271" s="14" t="s">
        <v>29</v>
      </c>
      <c r="AX271" s="14" t="s">
        <v>73</v>
      </c>
      <c r="AY271" s="167" t="s">
        <v>131</v>
      </c>
    </row>
    <row r="272" spans="1:65" s="16" customFormat="1">
      <c r="B272" s="182"/>
      <c r="D272" s="159" t="s">
        <v>140</v>
      </c>
      <c r="E272" s="183" t="s">
        <v>1</v>
      </c>
      <c r="F272" s="184" t="s">
        <v>160</v>
      </c>
      <c r="H272" s="185">
        <v>45.076000000000001</v>
      </c>
      <c r="I272" s="186"/>
      <c r="L272" s="182"/>
      <c r="M272" s="187"/>
      <c r="N272" s="188"/>
      <c r="O272" s="188"/>
      <c r="P272" s="188"/>
      <c r="Q272" s="188"/>
      <c r="R272" s="188"/>
      <c r="S272" s="188"/>
      <c r="T272" s="189"/>
      <c r="AT272" s="183" t="s">
        <v>140</v>
      </c>
      <c r="AU272" s="183" t="s">
        <v>82</v>
      </c>
      <c r="AV272" s="16" t="s">
        <v>138</v>
      </c>
      <c r="AW272" s="16" t="s">
        <v>29</v>
      </c>
      <c r="AX272" s="16" t="s">
        <v>30</v>
      </c>
      <c r="AY272" s="183" t="s">
        <v>131</v>
      </c>
    </row>
    <row r="273" spans="1:65" s="2" customFormat="1" ht="24.2" customHeight="1">
      <c r="A273" s="33"/>
      <c r="B273" s="144"/>
      <c r="C273" s="145" t="s">
        <v>322</v>
      </c>
      <c r="D273" s="145" t="s">
        <v>133</v>
      </c>
      <c r="E273" s="146" t="s">
        <v>323</v>
      </c>
      <c r="F273" s="147" t="s">
        <v>324</v>
      </c>
      <c r="G273" s="148" t="s">
        <v>216</v>
      </c>
      <c r="H273" s="149">
        <v>225.38</v>
      </c>
      <c r="I273" s="150"/>
      <c r="J273" s="151">
        <f>ROUND(I273*H273,2)</f>
        <v>0</v>
      </c>
      <c r="K273" s="147" t="s">
        <v>137</v>
      </c>
      <c r="L273" s="34"/>
      <c r="M273" s="152" t="s">
        <v>1</v>
      </c>
      <c r="N273" s="153" t="s">
        <v>38</v>
      </c>
      <c r="O273" s="59"/>
      <c r="P273" s="154">
        <f>O273*H273</f>
        <v>0</v>
      </c>
      <c r="Q273" s="154">
        <v>0</v>
      </c>
      <c r="R273" s="154">
        <f>Q273*H273</f>
        <v>0</v>
      </c>
      <c r="S273" s="154">
        <v>0</v>
      </c>
      <c r="T273" s="155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56" t="s">
        <v>138</v>
      </c>
      <c r="AT273" s="156" t="s">
        <v>133</v>
      </c>
      <c r="AU273" s="156" t="s">
        <v>82</v>
      </c>
      <c r="AY273" s="18" t="s">
        <v>131</v>
      </c>
      <c r="BE273" s="157">
        <f>IF(N273="základní",J273,0)</f>
        <v>0</v>
      </c>
      <c r="BF273" s="157">
        <f>IF(N273="snížená",J273,0)</f>
        <v>0</v>
      </c>
      <c r="BG273" s="157">
        <f>IF(N273="zákl. přenesená",J273,0)</f>
        <v>0</v>
      </c>
      <c r="BH273" s="157">
        <f>IF(N273="sníž. přenesená",J273,0)</f>
        <v>0</v>
      </c>
      <c r="BI273" s="157">
        <f>IF(N273="nulová",J273,0)</f>
        <v>0</v>
      </c>
      <c r="BJ273" s="18" t="s">
        <v>30</v>
      </c>
      <c r="BK273" s="157">
        <f>ROUND(I273*H273,2)</f>
        <v>0</v>
      </c>
      <c r="BL273" s="18" t="s">
        <v>138</v>
      </c>
      <c r="BM273" s="156" t="s">
        <v>325</v>
      </c>
    </row>
    <row r="274" spans="1:65" s="14" customFormat="1">
      <c r="B274" s="166"/>
      <c r="D274" s="159" t="s">
        <v>140</v>
      </c>
      <c r="E274" s="167" t="s">
        <v>1</v>
      </c>
      <c r="F274" s="168" t="s">
        <v>326</v>
      </c>
      <c r="H274" s="169">
        <v>225.38</v>
      </c>
      <c r="I274" s="170"/>
      <c r="L274" s="166"/>
      <c r="M274" s="171"/>
      <c r="N274" s="172"/>
      <c r="O274" s="172"/>
      <c r="P274" s="172"/>
      <c r="Q274" s="172"/>
      <c r="R274" s="172"/>
      <c r="S274" s="172"/>
      <c r="T274" s="173"/>
      <c r="AT274" s="167" t="s">
        <v>140</v>
      </c>
      <c r="AU274" s="167" t="s">
        <v>82</v>
      </c>
      <c r="AV274" s="14" t="s">
        <v>82</v>
      </c>
      <c r="AW274" s="14" t="s">
        <v>29</v>
      </c>
      <c r="AX274" s="14" t="s">
        <v>73</v>
      </c>
      <c r="AY274" s="167" t="s">
        <v>131</v>
      </c>
    </row>
    <row r="275" spans="1:65" s="16" customFormat="1">
      <c r="B275" s="182"/>
      <c r="D275" s="159" t="s">
        <v>140</v>
      </c>
      <c r="E275" s="183" t="s">
        <v>1</v>
      </c>
      <c r="F275" s="184" t="s">
        <v>160</v>
      </c>
      <c r="H275" s="185">
        <v>225.38</v>
      </c>
      <c r="I275" s="186"/>
      <c r="L275" s="182"/>
      <c r="M275" s="187"/>
      <c r="N275" s="188"/>
      <c r="O275" s="188"/>
      <c r="P275" s="188"/>
      <c r="Q275" s="188"/>
      <c r="R275" s="188"/>
      <c r="S275" s="188"/>
      <c r="T275" s="189"/>
      <c r="AT275" s="183" t="s">
        <v>140</v>
      </c>
      <c r="AU275" s="183" t="s">
        <v>82</v>
      </c>
      <c r="AV275" s="16" t="s">
        <v>138</v>
      </c>
      <c r="AW275" s="16" t="s">
        <v>29</v>
      </c>
      <c r="AX275" s="16" t="s">
        <v>30</v>
      </c>
      <c r="AY275" s="183" t="s">
        <v>131</v>
      </c>
    </row>
    <row r="276" spans="1:65" s="2" customFormat="1" ht="16.5" customHeight="1">
      <c r="A276" s="33"/>
      <c r="B276" s="144"/>
      <c r="C276" s="145" t="s">
        <v>327</v>
      </c>
      <c r="D276" s="145" t="s">
        <v>133</v>
      </c>
      <c r="E276" s="146" t="s">
        <v>328</v>
      </c>
      <c r="F276" s="147" t="s">
        <v>329</v>
      </c>
      <c r="G276" s="148" t="s">
        <v>216</v>
      </c>
      <c r="H276" s="149">
        <v>11.269</v>
      </c>
      <c r="I276" s="150"/>
      <c r="J276" s="151">
        <f>ROUND(I276*H276,2)</f>
        <v>0</v>
      </c>
      <c r="K276" s="147" t="s">
        <v>137</v>
      </c>
      <c r="L276" s="34"/>
      <c r="M276" s="152" t="s">
        <v>1</v>
      </c>
      <c r="N276" s="153" t="s">
        <v>38</v>
      </c>
      <c r="O276" s="59"/>
      <c r="P276" s="154">
        <f>O276*H276</f>
        <v>0</v>
      </c>
      <c r="Q276" s="154">
        <v>0</v>
      </c>
      <c r="R276" s="154">
        <f>Q276*H276</f>
        <v>0</v>
      </c>
      <c r="S276" s="154">
        <v>0</v>
      </c>
      <c r="T276" s="155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56" t="s">
        <v>138</v>
      </c>
      <c r="AT276" s="156" t="s">
        <v>133</v>
      </c>
      <c r="AU276" s="156" t="s">
        <v>82</v>
      </c>
      <c r="AY276" s="18" t="s">
        <v>131</v>
      </c>
      <c r="BE276" s="157">
        <f>IF(N276="základní",J276,0)</f>
        <v>0</v>
      </c>
      <c r="BF276" s="157">
        <f>IF(N276="snížená",J276,0)</f>
        <v>0</v>
      </c>
      <c r="BG276" s="157">
        <f>IF(N276="zákl. přenesená",J276,0)</f>
        <v>0</v>
      </c>
      <c r="BH276" s="157">
        <f>IF(N276="sníž. přenesená",J276,0)</f>
        <v>0</v>
      </c>
      <c r="BI276" s="157">
        <f>IF(N276="nulová",J276,0)</f>
        <v>0</v>
      </c>
      <c r="BJ276" s="18" t="s">
        <v>30</v>
      </c>
      <c r="BK276" s="157">
        <f>ROUND(I276*H276,2)</f>
        <v>0</v>
      </c>
      <c r="BL276" s="18" t="s">
        <v>138</v>
      </c>
      <c r="BM276" s="156" t="s">
        <v>330</v>
      </c>
    </row>
    <row r="277" spans="1:65" s="14" customFormat="1">
      <c r="B277" s="166"/>
      <c r="D277" s="159" t="s">
        <v>140</v>
      </c>
      <c r="E277" s="167" t="s">
        <v>1</v>
      </c>
      <c r="F277" s="168" t="s">
        <v>331</v>
      </c>
      <c r="H277" s="169">
        <v>11.269</v>
      </c>
      <c r="I277" s="170"/>
      <c r="L277" s="166"/>
      <c r="M277" s="171"/>
      <c r="N277" s="172"/>
      <c r="O277" s="172"/>
      <c r="P277" s="172"/>
      <c r="Q277" s="172"/>
      <c r="R277" s="172"/>
      <c r="S277" s="172"/>
      <c r="T277" s="173"/>
      <c r="AT277" s="167" t="s">
        <v>140</v>
      </c>
      <c r="AU277" s="167" t="s">
        <v>82</v>
      </c>
      <c r="AV277" s="14" t="s">
        <v>82</v>
      </c>
      <c r="AW277" s="14" t="s">
        <v>29</v>
      </c>
      <c r="AX277" s="14" t="s">
        <v>30</v>
      </c>
      <c r="AY277" s="167" t="s">
        <v>131</v>
      </c>
    </row>
    <row r="278" spans="1:65" s="2" customFormat="1" ht="24.2" customHeight="1">
      <c r="A278" s="33"/>
      <c r="B278" s="144"/>
      <c r="C278" s="145" t="s">
        <v>332</v>
      </c>
      <c r="D278" s="145" t="s">
        <v>133</v>
      </c>
      <c r="E278" s="146" t="s">
        <v>333</v>
      </c>
      <c r="F278" s="147" t="s">
        <v>334</v>
      </c>
      <c r="G278" s="148" t="s">
        <v>216</v>
      </c>
      <c r="H278" s="149">
        <v>56.344999999999999</v>
      </c>
      <c r="I278" s="150"/>
      <c r="J278" s="151">
        <f>ROUND(I278*H278,2)</f>
        <v>0</v>
      </c>
      <c r="K278" s="147" t="s">
        <v>137</v>
      </c>
      <c r="L278" s="34"/>
      <c r="M278" s="152" t="s">
        <v>1</v>
      </c>
      <c r="N278" s="153" t="s">
        <v>38</v>
      </c>
      <c r="O278" s="59"/>
      <c r="P278" s="154">
        <f>O278*H278</f>
        <v>0</v>
      </c>
      <c r="Q278" s="154">
        <v>0</v>
      </c>
      <c r="R278" s="154">
        <f>Q278*H278</f>
        <v>0</v>
      </c>
      <c r="S278" s="154">
        <v>0</v>
      </c>
      <c r="T278" s="155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56" t="s">
        <v>138</v>
      </c>
      <c r="AT278" s="156" t="s">
        <v>133</v>
      </c>
      <c r="AU278" s="156" t="s">
        <v>82</v>
      </c>
      <c r="AY278" s="18" t="s">
        <v>131</v>
      </c>
      <c r="BE278" s="157">
        <f>IF(N278="základní",J278,0)</f>
        <v>0</v>
      </c>
      <c r="BF278" s="157">
        <f>IF(N278="snížená",J278,0)</f>
        <v>0</v>
      </c>
      <c r="BG278" s="157">
        <f>IF(N278="zákl. přenesená",J278,0)</f>
        <v>0</v>
      </c>
      <c r="BH278" s="157">
        <f>IF(N278="sníž. přenesená",J278,0)</f>
        <v>0</v>
      </c>
      <c r="BI278" s="157">
        <f>IF(N278="nulová",J278,0)</f>
        <v>0</v>
      </c>
      <c r="BJ278" s="18" t="s">
        <v>30</v>
      </c>
      <c r="BK278" s="157">
        <f>ROUND(I278*H278,2)</f>
        <v>0</v>
      </c>
      <c r="BL278" s="18" t="s">
        <v>138</v>
      </c>
      <c r="BM278" s="156" t="s">
        <v>335</v>
      </c>
    </row>
    <row r="279" spans="1:65" s="14" customFormat="1">
      <c r="B279" s="166"/>
      <c r="D279" s="159" t="s">
        <v>140</v>
      </c>
      <c r="E279" s="167" t="s">
        <v>1</v>
      </c>
      <c r="F279" s="168" t="s">
        <v>336</v>
      </c>
      <c r="H279" s="169">
        <v>56.344999999999999</v>
      </c>
      <c r="I279" s="170"/>
      <c r="L279" s="166"/>
      <c r="M279" s="171"/>
      <c r="N279" s="172"/>
      <c r="O279" s="172"/>
      <c r="P279" s="172"/>
      <c r="Q279" s="172"/>
      <c r="R279" s="172"/>
      <c r="S279" s="172"/>
      <c r="T279" s="173"/>
      <c r="AT279" s="167" t="s">
        <v>140</v>
      </c>
      <c r="AU279" s="167" t="s">
        <v>82</v>
      </c>
      <c r="AV279" s="14" t="s">
        <v>82</v>
      </c>
      <c r="AW279" s="14" t="s">
        <v>29</v>
      </c>
      <c r="AX279" s="14" t="s">
        <v>73</v>
      </c>
      <c r="AY279" s="167" t="s">
        <v>131</v>
      </c>
    </row>
    <row r="280" spans="1:65" s="16" customFormat="1">
      <c r="B280" s="182"/>
      <c r="D280" s="159" t="s">
        <v>140</v>
      </c>
      <c r="E280" s="183" t="s">
        <v>1</v>
      </c>
      <c r="F280" s="184" t="s">
        <v>160</v>
      </c>
      <c r="H280" s="185">
        <v>56.344999999999999</v>
      </c>
      <c r="I280" s="186"/>
      <c r="L280" s="182"/>
      <c r="M280" s="187"/>
      <c r="N280" s="188"/>
      <c r="O280" s="188"/>
      <c r="P280" s="188"/>
      <c r="Q280" s="188"/>
      <c r="R280" s="188"/>
      <c r="S280" s="188"/>
      <c r="T280" s="189"/>
      <c r="AT280" s="183" t="s">
        <v>140</v>
      </c>
      <c r="AU280" s="183" t="s">
        <v>82</v>
      </c>
      <c r="AV280" s="16" t="s">
        <v>138</v>
      </c>
      <c r="AW280" s="16" t="s">
        <v>29</v>
      </c>
      <c r="AX280" s="16" t="s">
        <v>30</v>
      </c>
      <c r="AY280" s="183" t="s">
        <v>131</v>
      </c>
    </row>
    <row r="281" spans="1:65" s="2" customFormat="1" ht="16.5" customHeight="1">
      <c r="A281" s="33"/>
      <c r="B281" s="144"/>
      <c r="C281" s="145" t="s">
        <v>337</v>
      </c>
      <c r="D281" s="145" t="s">
        <v>133</v>
      </c>
      <c r="E281" s="146" t="s">
        <v>338</v>
      </c>
      <c r="F281" s="147" t="s">
        <v>339</v>
      </c>
      <c r="G281" s="148" t="s">
        <v>216</v>
      </c>
      <c r="H281" s="149">
        <v>56.344999999999999</v>
      </c>
      <c r="I281" s="150"/>
      <c r="J281" s="151">
        <f>ROUND(I281*H281,2)</f>
        <v>0</v>
      </c>
      <c r="K281" s="147" t="s">
        <v>137</v>
      </c>
      <c r="L281" s="34"/>
      <c r="M281" s="152" t="s">
        <v>1</v>
      </c>
      <c r="N281" s="153" t="s">
        <v>38</v>
      </c>
      <c r="O281" s="59"/>
      <c r="P281" s="154">
        <f>O281*H281</f>
        <v>0</v>
      </c>
      <c r="Q281" s="154">
        <v>0</v>
      </c>
      <c r="R281" s="154">
        <f>Q281*H281</f>
        <v>0</v>
      </c>
      <c r="S281" s="154">
        <v>0</v>
      </c>
      <c r="T281" s="155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56" t="s">
        <v>138</v>
      </c>
      <c r="AT281" s="156" t="s">
        <v>133</v>
      </c>
      <c r="AU281" s="156" t="s">
        <v>82</v>
      </c>
      <c r="AY281" s="18" t="s">
        <v>131</v>
      </c>
      <c r="BE281" s="157">
        <f>IF(N281="základní",J281,0)</f>
        <v>0</v>
      </c>
      <c r="BF281" s="157">
        <f>IF(N281="snížená",J281,0)</f>
        <v>0</v>
      </c>
      <c r="BG281" s="157">
        <f>IF(N281="zákl. přenesená",J281,0)</f>
        <v>0</v>
      </c>
      <c r="BH281" s="157">
        <f>IF(N281="sníž. přenesená",J281,0)</f>
        <v>0</v>
      </c>
      <c r="BI281" s="157">
        <f>IF(N281="nulová",J281,0)</f>
        <v>0</v>
      </c>
      <c r="BJ281" s="18" t="s">
        <v>30</v>
      </c>
      <c r="BK281" s="157">
        <f>ROUND(I281*H281,2)</f>
        <v>0</v>
      </c>
      <c r="BL281" s="18" t="s">
        <v>138</v>
      </c>
      <c r="BM281" s="156" t="s">
        <v>340</v>
      </c>
    </row>
    <row r="282" spans="1:65" s="14" customFormat="1">
      <c r="B282" s="166"/>
      <c r="D282" s="159" t="s">
        <v>140</v>
      </c>
      <c r="E282" s="167" t="s">
        <v>1</v>
      </c>
      <c r="F282" s="168" t="s">
        <v>341</v>
      </c>
      <c r="H282" s="169">
        <v>56.344999999999999</v>
      </c>
      <c r="I282" s="170"/>
      <c r="L282" s="166"/>
      <c r="M282" s="171"/>
      <c r="N282" s="172"/>
      <c r="O282" s="172"/>
      <c r="P282" s="172"/>
      <c r="Q282" s="172"/>
      <c r="R282" s="172"/>
      <c r="S282" s="172"/>
      <c r="T282" s="173"/>
      <c r="AT282" s="167" t="s">
        <v>140</v>
      </c>
      <c r="AU282" s="167" t="s">
        <v>82</v>
      </c>
      <c r="AV282" s="14" t="s">
        <v>82</v>
      </c>
      <c r="AW282" s="14" t="s">
        <v>29</v>
      </c>
      <c r="AX282" s="14" t="s">
        <v>73</v>
      </c>
      <c r="AY282" s="167" t="s">
        <v>131</v>
      </c>
    </row>
    <row r="283" spans="1:65" s="16" customFormat="1">
      <c r="B283" s="182"/>
      <c r="D283" s="159" t="s">
        <v>140</v>
      </c>
      <c r="E283" s="183" t="s">
        <v>1</v>
      </c>
      <c r="F283" s="184" t="s">
        <v>160</v>
      </c>
      <c r="H283" s="185">
        <v>56.344999999999999</v>
      </c>
      <c r="I283" s="186"/>
      <c r="L283" s="182"/>
      <c r="M283" s="187"/>
      <c r="N283" s="188"/>
      <c r="O283" s="188"/>
      <c r="P283" s="188"/>
      <c r="Q283" s="188"/>
      <c r="R283" s="188"/>
      <c r="S283" s="188"/>
      <c r="T283" s="189"/>
      <c r="AT283" s="183" t="s">
        <v>140</v>
      </c>
      <c r="AU283" s="183" t="s">
        <v>82</v>
      </c>
      <c r="AV283" s="16" t="s">
        <v>138</v>
      </c>
      <c r="AW283" s="16" t="s">
        <v>29</v>
      </c>
      <c r="AX283" s="16" t="s">
        <v>30</v>
      </c>
      <c r="AY283" s="183" t="s">
        <v>131</v>
      </c>
    </row>
    <row r="284" spans="1:65" s="2" customFormat="1" ht="16.5" customHeight="1">
      <c r="A284" s="33"/>
      <c r="B284" s="144"/>
      <c r="C284" s="145" t="s">
        <v>342</v>
      </c>
      <c r="D284" s="145" t="s">
        <v>133</v>
      </c>
      <c r="E284" s="146" t="s">
        <v>343</v>
      </c>
      <c r="F284" s="147" t="s">
        <v>344</v>
      </c>
      <c r="G284" s="148" t="s">
        <v>216</v>
      </c>
      <c r="H284" s="149">
        <v>45.076000000000001</v>
      </c>
      <c r="I284" s="150"/>
      <c r="J284" s="151">
        <f>ROUND(I284*H284,2)</f>
        <v>0</v>
      </c>
      <c r="K284" s="147" t="s">
        <v>1</v>
      </c>
      <c r="L284" s="34"/>
      <c r="M284" s="152" t="s">
        <v>1</v>
      </c>
      <c r="N284" s="153" t="s">
        <v>38</v>
      </c>
      <c r="O284" s="59"/>
      <c r="P284" s="154">
        <f>O284*H284</f>
        <v>0</v>
      </c>
      <c r="Q284" s="154">
        <v>0</v>
      </c>
      <c r="R284" s="154">
        <f>Q284*H284</f>
        <v>0</v>
      </c>
      <c r="S284" s="154">
        <v>0</v>
      </c>
      <c r="T284" s="155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56" t="s">
        <v>138</v>
      </c>
      <c r="AT284" s="156" t="s">
        <v>133</v>
      </c>
      <c r="AU284" s="156" t="s">
        <v>82</v>
      </c>
      <c r="AY284" s="18" t="s">
        <v>131</v>
      </c>
      <c r="BE284" s="157">
        <f>IF(N284="základní",J284,0)</f>
        <v>0</v>
      </c>
      <c r="BF284" s="157">
        <f>IF(N284="snížená",J284,0)</f>
        <v>0</v>
      </c>
      <c r="BG284" s="157">
        <f>IF(N284="zákl. přenesená",J284,0)</f>
        <v>0</v>
      </c>
      <c r="BH284" s="157">
        <f>IF(N284="sníž. přenesená",J284,0)</f>
        <v>0</v>
      </c>
      <c r="BI284" s="157">
        <f>IF(N284="nulová",J284,0)</f>
        <v>0</v>
      </c>
      <c r="BJ284" s="18" t="s">
        <v>30</v>
      </c>
      <c r="BK284" s="157">
        <f>ROUND(I284*H284,2)</f>
        <v>0</v>
      </c>
      <c r="BL284" s="18" t="s">
        <v>138</v>
      </c>
      <c r="BM284" s="156" t="s">
        <v>345</v>
      </c>
    </row>
    <row r="285" spans="1:65" s="14" customFormat="1">
      <c r="B285" s="166"/>
      <c r="D285" s="159" t="s">
        <v>140</v>
      </c>
      <c r="E285" s="167" t="s">
        <v>1</v>
      </c>
      <c r="F285" s="168" t="s">
        <v>346</v>
      </c>
      <c r="H285" s="169">
        <v>45.076000000000001</v>
      </c>
      <c r="I285" s="170"/>
      <c r="L285" s="166"/>
      <c r="M285" s="171"/>
      <c r="N285" s="172"/>
      <c r="O285" s="172"/>
      <c r="P285" s="172"/>
      <c r="Q285" s="172"/>
      <c r="R285" s="172"/>
      <c r="S285" s="172"/>
      <c r="T285" s="173"/>
      <c r="AT285" s="167" t="s">
        <v>140</v>
      </c>
      <c r="AU285" s="167" t="s">
        <v>82</v>
      </c>
      <c r="AV285" s="14" t="s">
        <v>82</v>
      </c>
      <c r="AW285" s="14" t="s">
        <v>29</v>
      </c>
      <c r="AX285" s="14" t="s">
        <v>30</v>
      </c>
      <c r="AY285" s="167" t="s">
        <v>131</v>
      </c>
    </row>
    <row r="286" spans="1:65" s="2" customFormat="1" ht="16.5" customHeight="1">
      <c r="A286" s="33"/>
      <c r="B286" s="144"/>
      <c r="C286" s="145" t="s">
        <v>347</v>
      </c>
      <c r="D286" s="145" t="s">
        <v>133</v>
      </c>
      <c r="E286" s="146" t="s">
        <v>348</v>
      </c>
      <c r="F286" s="147" t="s">
        <v>349</v>
      </c>
      <c r="G286" s="148" t="s">
        <v>216</v>
      </c>
      <c r="H286" s="149">
        <v>11.269</v>
      </c>
      <c r="I286" s="150"/>
      <c r="J286" s="151">
        <f>ROUND(I286*H286,2)</f>
        <v>0</v>
      </c>
      <c r="K286" s="147" t="s">
        <v>1</v>
      </c>
      <c r="L286" s="34"/>
      <c r="M286" s="152" t="s">
        <v>1</v>
      </c>
      <c r="N286" s="153" t="s">
        <v>38</v>
      </c>
      <c r="O286" s="59"/>
      <c r="P286" s="154">
        <f>O286*H286</f>
        <v>0</v>
      </c>
      <c r="Q286" s="154">
        <v>0</v>
      </c>
      <c r="R286" s="154">
        <f>Q286*H286</f>
        <v>0</v>
      </c>
      <c r="S286" s="154">
        <v>0</v>
      </c>
      <c r="T286" s="155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56" t="s">
        <v>138</v>
      </c>
      <c r="AT286" s="156" t="s">
        <v>133</v>
      </c>
      <c r="AU286" s="156" t="s">
        <v>82</v>
      </c>
      <c r="AY286" s="18" t="s">
        <v>131</v>
      </c>
      <c r="BE286" s="157">
        <f>IF(N286="základní",J286,0)</f>
        <v>0</v>
      </c>
      <c r="BF286" s="157">
        <f>IF(N286="snížená",J286,0)</f>
        <v>0</v>
      </c>
      <c r="BG286" s="157">
        <f>IF(N286="zákl. přenesená",J286,0)</f>
        <v>0</v>
      </c>
      <c r="BH286" s="157">
        <f>IF(N286="sníž. přenesená",J286,0)</f>
        <v>0</v>
      </c>
      <c r="BI286" s="157">
        <f>IF(N286="nulová",J286,0)</f>
        <v>0</v>
      </c>
      <c r="BJ286" s="18" t="s">
        <v>30</v>
      </c>
      <c r="BK286" s="157">
        <f>ROUND(I286*H286,2)</f>
        <v>0</v>
      </c>
      <c r="BL286" s="18" t="s">
        <v>138</v>
      </c>
      <c r="BM286" s="156" t="s">
        <v>350</v>
      </c>
    </row>
    <row r="287" spans="1:65" s="14" customFormat="1">
      <c r="B287" s="166"/>
      <c r="D287" s="159" t="s">
        <v>140</v>
      </c>
      <c r="E287" s="167" t="s">
        <v>1</v>
      </c>
      <c r="F287" s="168" t="s">
        <v>351</v>
      </c>
      <c r="H287" s="169">
        <v>11.269</v>
      </c>
      <c r="I287" s="170"/>
      <c r="L287" s="166"/>
      <c r="M287" s="171"/>
      <c r="N287" s="172"/>
      <c r="O287" s="172"/>
      <c r="P287" s="172"/>
      <c r="Q287" s="172"/>
      <c r="R287" s="172"/>
      <c r="S287" s="172"/>
      <c r="T287" s="173"/>
      <c r="AT287" s="167" t="s">
        <v>140</v>
      </c>
      <c r="AU287" s="167" t="s">
        <v>82</v>
      </c>
      <c r="AV287" s="14" t="s">
        <v>82</v>
      </c>
      <c r="AW287" s="14" t="s">
        <v>29</v>
      </c>
      <c r="AX287" s="14" t="s">
        <v>30</v>
      </c>
      <c r="AY287" s="167" t="s">
        <v>131</v>
      </c>
    </row>
    <row r="288" spans="1:65" s="2" customFormat="1" ht="16.5" customHeight="1">
      <c r="A288" s="33"/>
      <c r="B288" s="144"/>
      <c r="C288" s="145" t="s">
        <v>189</v>
      </c>
      <c r="D288" s="145" t="s">
        <v>133</v>
      </c>
      <c r="E288" s="146" t="s">
        <v>352</v>
      </c>
      <c r="F288" s="147" t="s">
        <v>353</v>
      </c>
      <c r="G288" s="148" t="s">
        <v>216</v>
      </c>
      <c r="H288" s="149">
        <v>65.494</v>
      </c>
      <c r="I288" s="150"/>
      <c r="J288" s="151">
        <f>ROUND(I288*H288,2)</f>
        <v>0</v>
      </c>
      <c r="K288" s="147" t="s">
        <v>137</v>
      </c>
      <c r="L288" s="34"/>
      <c r="M288" s="152" t="s">
        <v>1</v>
      </c>
      <c r="N288" s="153" t="s">
        <v>38</v>
      </c>
      <c r="O288" s="59"/>
      <c r="P288" s="154">
        <f>O288*H288</f>
        <v>0</v>
      </c>
      <c r="Q288" s="154">
        <v>0</v>
      </c>
      <c r="R288" s="154">
        <f>Q288*H288</f>
        <v>0</v>
      </c>
      <c r="S288" s="154">
        <v>0</v>
      </c>
      <c r="T288" s="155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56" t="s">
        <v>138</v>
      </c>
      <c r="AT288" s="156" t="s">
        <v>133</v>
      </c>
      <c r="AU288" s="156" t="s">
        <v>82</v>
      </c>
      <c r="AY288" s="18" t="s">
        <v>131</v>
      </c>
      <c r="BE288" s="157">
        <f>IF(N288="základní",J288,0)</f>
        <v>0</v>
      </c>
      <c r="BF288" s="157">
        <f>IF(N288="snížená",J288,0)</f>
        <v>0</v>
      </c>
      <c r="BG288" s="157">
        <f>IF(N288="zákl. přenesená",J288,0)</f>
        <v>0</v>
      </c>
      <c r="BH288" s="157">
        <f>IF(N288="sníž. přenesená",J288,0)</f>
        <v>0</v>
      </c>
      <c r="BI288" s="157">
        <f>IF(N288="nulová",J288,0)</f>
        <v>0</v>
      </c>
      <c r="BJ288" s="18" t="s">
        <v>30</v>
      </c>
      <c r="BK288" s="157">
        <f>ROUND(I288*H288,2)</f>
        <v>0</v>
      </c>
      <c r="BL288" s="18" t="s">
        <v>138</v>
      </c>
      <c r="BM288" s="156" t="s">
        <v>354</v>
      </c>
    </row>
    <row r="289" spans="2:51" s="13" customFormat="1">
      <c r="B289" s="158"/>
      <c r="D289" s="159" t="s">
        <v>140</v>
      </c>
      <c r="E289" s="160" t="s">
        <v>1</v>
      </c>
      <c r="F289" s="161" t="s">
        <v>230</v>
      </c>
      <c r="H289" s="160" t="s">
        <v>1</v>
      </c>
      <c r="I289" s="162"/>
      <c r="L289" s="158"/>
      <c r="M289" s="163"/>
      <c r="N289" s="164"/>
      <c r="O289" s="164"/>
      <c r="P289" s="164"/>
      <c r="Q289" s="164"/>
      <c r="R289" s="164"/>
      <c r="S289" s="164"/>
      <c r="T289" s="165"/>
      <c r="AT289" s="160" t="s">
        <v>140</v>
      </c>
      <c r="AU289" s="160" t="s">
        <v>82</v>
      </c>
      <c r="AV289" s="13" t="s">
        <v>30</v>
      </c>
      <c r="AW289" s="13" t="s">
        <v>29</v>
      </c>
      <c r="AX289" s="13" t="s">
        <v>73</v>
      </c>
      <c r="AY289" s="160" t="s">
        <v>131</v>
      </c>
    </row>
    <row r="290" spans="2:51" s="13" customFormat="1">
      <c r="B290" s="158"/>
      <c r="D290" s="159" t="s">
        <v>140</v>
      </c>
      <c r="E290" s="160" t="s">
        <v>1</v>
      </c>
      <c r="F290" s="161" t="s">
        <v>231</v>
      </c>
      <c r="H290" s="160" t="s">
        <v>1</v>
      </c>
      <c r="I290" s="162"/>
      <c r="L290" s="158"/>
      <c r="M290" s="163"/>
      <c r="N290" s="164"/>
      <c r="O290" s="164"/>
      <c r="P290" s="164"/>
      <c r="Q290" s="164"/>
      <c r="R290" s="164"/>
      <c r="S290" s="164"/>
      <c r="T290" s="165"/>
      <c r="AT290" s="160" t="s">
        <v>140</v>
      </c>
      <c r="AU290" s="160" t="s">
        <v>82</v>
      </c>
      <c r="AV290" s="13" t="s">
        <v>30</v>
      </c>
      <c r="AW290" s="13" t="s">
        <v>29</v>
      </c>
      <c r="AX290" s="13" t="s">
        <v>73</v>
      </c>
      <c r="AY290" s="160" t="s">
        <v>131</v>
      </c>
    </row>
    <row r="291" spans="2:51" s="13" customFormat="1">
      <c r="B291" s="158"/>
      <c r="D291" s="159" t="s">
        <v>140</v>
      </c>
      <c r="E291" s="160" t="s">
        <v>1</v>
      </c>
      <c r="F291" s="161" t="s">
        <v>142</v>
      </c>
      <c r="H291" s="160" t="s">
        <v>1</v>
      </c>
      <c r="I291" s="162"/>
      <c r="L291" s="158"/>
      <c r="M291" s="163"/>
      <c r="N291" s="164"/>
      <c r="O291" s="164"/>
      <c r="P291" s="164"/>
      <c r="Q291" s="164"/>
      <c r="R291" s="164"/>
      <c r="S291" s="164"/>
      <c r="T291" s="165"/>
      <c r="AT291" s="160" t="s">
        <v>140</v>
      </c>
      <c r="AU291" s="160" t="s">
        <v>82</v>
      </c>
      <c r="AV291" s="13" t="s">
        <v>30</v>
      </c>
      <c r="AW291" s="13" t="s">
        <v>29</v>
      </c>
      <c r="AX291" s="13" t="s">
        <v>73</v>
      </c>
      <c r="AY291" s="160" t="s">
        <v>131</v>
      </c>
    </row>
    <row r="292" spans="2:51" s="14" customFormat="1">
      <c r="B292" s="166"/>
      <c r="D292" s="159" t="s">
        <v>140</v>
      </c>
      <c r="E292" s="167" t="s">
        <v>1</v>
      </c>
      <c r="F292" s="168" t="s">
        <v>232</v>
      </c>
      <c r="H292" s="169">
        <v>6.12</v>
      </c>
      <c r="I292" s="170"/>
      <c r="L292" s="166"/>
      <c r="M292" s="171"/>
      <c r="N292" s="172"/>
      <c r="O292" s="172"/>
      <c r="P292" s="172"/>
      <c r="Q292" s="172"/>
      <c r="R292" s="172"/>
      <c r="S292" s="172"/>
      <c r="T292" s="173"/>
      <c r="AT292" s="167" t="s">
        <v>140</v>
      </c>
      <c r="AU292" s="167" t="s">
        <v>82</v>
      </c>
      <c r="AV292" s="14" t="s">
        <v>82</v>
      </c>
      <c r="AW292" s="14" t="s">
        <v>29</v>
      </c>
      <c r="AX292" s="14" t="s">
        <v>73</v>
      </c>
      <c r="AY292" s="167" t="s">
        <v>131</v>
      </c>
    </row>
    <row r="293" spans="2:51" s="13" customFormat="1">
      <c r="B293" s="158"/>
      <c r="D293" s="159" t="s">
        <v>140</v>
      </c>
      <c r="E293" s="160" t="s">
        <v>1</v>
      </c>
      <c r="F293" s="161" t="s">
        <v>144</v>
      </c>
      <c r="H293" s="160" t="s">
        <v>1</v>
      </c>
      <c r="I293" s="162"/>
      <c r="L293" s="158"/>
      <c r="M293" s="163"/>
      <c r="N293" s="164"/>
      <c r="O293" s="164"/>
      <c r="P293" s="164"/>
      <c r="Q293" s="164"/>
      <c r="R293" s="164"/>
      <c r="S293" s="164"/>
      <c r="T293" s="165"/>
      <c r="AT293" s="160" t="s">
        <v>140</v>
      </c>
      <c r="AU293" s="160" t="s">
        <v>82</v>
      </c>
      <c r="AV293" s="13" t="s">
        <v>30</v>
      </c>
      <c r="AW293" s="13" t="s">
        <v>29</v>
      </c>
      <c r="AX293" s="13" t="s">
        <v>73</v>
      </c>
      <c r="AY293" s="160" t="s">
        <v>131</v>
      </c>
    </row>
    <row r="294" spans="2:51" s="14" customFormat="1">
      <c r="B294" s="166"/>
      <c r="D294" s="159" t="s">
        <v>140</v>
      </c>
      <c r="E294" s="167" t="s">
        <v>1</v>
      </c>
      <c r="F294" s="168" t="s">
        <v>233</v>
      </c>
      <c r="H294" s="169">
        <v>9.2799999999999994</v>
      </c>
      <c r="I294" s="170"/>
      <c r="L294" s="166"/>
      <c r="M294" s="171"/>
      <c r="N294" s="172"/>
      <c r="O294" s="172"/>
      <c r="P294" s="172"/>
      <c r="Q294" s="172"/>
      <c r="R294" s="172"/>
      <c r="S294" s="172"/>
      <c r="T294" s="173"/>
      <c r="AT294" s="167" t="s">
        <v>140</v>
      </c>
      <c r="AU294" s="167" t="s">
        <v>82</v>
      </c>
      <c r="AV294" s="14" t="s">
        <v>82</v>
      </c>
      <c r="AW294" s="14" t="s">
        <v>29</v>
      </c>
      <c r="AX294" s="14" t="s">
        <v>73</v>
      </c>
      <c r="AY294" s="167" t="s">
        <v>131</v>
      </c>
    </row>
    <row r="295" spans="2:51" s="13" customFormat="1">
      <c r="B295" s="158"/>
      <c r="D295" s="159" t="s">
        <v>140</v>
      </c>
      <c r="E295" s="160" t="s">
        <v>1</v>
      </c>
      <c r="F295" s="161" t="s">
        <v>145</v>
      </c>
      <c r="H295" s="160" t="s">
        <v>1</v>
      </c>
      <c r="I295" s="162"/>
      <c r="L295" s="158"/>
      <c r="M295" s="163"/>
      <c r="N295" s="164"/>
      <c r="O295" s="164"/>
      <c r="P295" s="164"/>
      <c r="Q295" s="164"/>
      <c r="R295" s="164"/>
      <c r="S295" s="164"/>
      <c r="T295" s="165"/>
      <c r="AT295" s="160" t="s">
        <v>140</v>
      </c>
      <c r="AU295" s="160" t="s">
        <v>82</v>
      </c>
      <c r="AV295" s="13" t="s">
        <v>30</v>
      </c>
      <c r="AW295" s="13" t="s">
        <v>29</v>
      </c>
      <c r="AX295" s="13" t="s">
        <v>73</v>
      </c>
      <c r="AY295" s="160" t="s">
        <v>131</v>
      </c>
    </row>
    <row r="296" spans="2:51" s="14" customFormat="1">
      <c r="B296" s="166"/>
      <c r="D296" s="159" t="s">
        <v>140</v>
      </c>
      <c r="E296" s="167" t="s">
        <v>1</v>
      </c>
      <c r="F296" s="168" t="s">
        <v>234</v>
      </c>
      <c r="H296" s="169">
        <v>8</v>
      </c>
      <c r="I296" s="170"/>
      <c r="L296" s="166"/>
      <c r="M296" s="171"/>
      <c r="N296" s="172"/>
      <c r="O296" s="172"/>
      <c r="P296" s="172"/>
      <c r="Q296" s="172"/>
      <c r="R296" s="172"/>
      <c r="S296" s="172"/>
      <c r="T296" s="173"/>
      <c r="AT296" s="167" t="s">
        <v>140</v>
      </c>
      <c r="AU296" s="167" t="s">
        <v>82</v>
      </c>
      <c r="AV296" s="14" t="s">
        <v>82</v>
      </c>
      <c r="AW296" s="14" t="s">
        <v>29</v>
      </c>
      <c r="AX296" s="14" t="s">
        <v>73</v>
      </c>
      <c r="AY296" s="167" t="s">
        <v>131</v>
      </c>
    </row>
    <row r="297" spans="2:51" s="13" customFormat="1">
      <c r="B297" s="158"/>
      <c r="D297" s="159" t="s">
        <v>140</v>
      </c>
      <c r="E297" s="160" t="s">
        <v>1</v>
      </c>
      <c r="F297" s="161" t="s">
        <v>146</v>
      </c>
      <c r="H297" s="160" t="s">
        <v>1</v>
      </c>
      <c r="I297" s="162"/>
      <c r="L297" s="158"/>
      <c r="M297" s="163"/>
      <c r="N297" s="164"/>
      <c r="O297" s="164"/>
      <c r="P297" s="164"/>
      <c r="Q297" s="164"/>
      <c r="R297" s="164"/>
      <c r="S297" s="164"/>
      <c r="T297" s="165"/>
      <c r="AT297" s="160" t="s">
        <v>140</v>
      </c>
      <c r="AU297" s="160" t="s">
        <v>82</v>
      </c>
      <c r="AV297" s="13" t="s">
        <v>30</v>
      </c>
      <c r="AW297" s="13" t="s">
        <v>29</v>
      </c>
      <c r="AX297" s="13" t="s">
        <v>73</v>
      </c>
      <c r="AY297" s="160" t="s">
        <v>131</v>
      </c>
    </row>
    <row r="298" spans="2:51" s="14" customFormat="1">
      <c r="B298" s="166"/>
      <c r="D298" s="159" t="s">
        <v>140</v>
      </c>
      <c r="E298" s="167" t="s">
        <v>1</v>
      </c>
      <c r="F298" s="168" t="s">
        <v>235</v>
      </c>
      <c r="H298" s="169">
        <v>14.705</v>
      </c>
      <c r="I298" s="170"/>
      <c r="L298" s="166"/>
      <c r="M298" s="171"/>
      <c r="N298" s="172"/>
      <c r="O298" s="172"/>
      <c r="P298" s="172"/>
      <c r="Q298" s="172"/>
      <c r="R298" s="172"/>
      <c r="S298" s="172"/>
      <c r="T298" s="173"/>
      <c r="AT298" s="167" t="s">
        <v>140</v>
      </c>
      <c r="AU298" s="167" t="s">
        <v>82</v>
      </c>
      <c r="AV298" s="14" t="s">
        <v>82</v>
      </c>
      <c r="AW298" s="14" t="s">
        <v>29</v>
      </c>
      <c r="AX298" s="14" t="s">
        <v>73</v>
      </c>
      <c r="AY298" s="167" t="s">
        <v>131</v>
      </c>
    </row>
    <row r="299" spans="2:51" s="14" customFormat="1">
      <c r="B299" s="166"/>
      <c r="D299" s="159" t="s">
        <v>140</v>
      </c>
      <c r="E299" s="167" t="s">
        <v>1</v>
      </c>
      <c r="F299" s="168" t="s">
        <v>236</v>
      </c>
      <c r="H299" s="169">
        <v>53.12</v>
      </c>
      <c r="I299" s="170"/>
      <c r="L299" s="166"/>
      <c r="M299" s="171"/>
      <c r="N299" s="172"/>
      <c r="O299" s="172"/>
      <c r="P299" s="172"/>
      <c r="Q299" s="172"/>
      <c r="R299" s="172"/>
      <c r="S299" s="172"/>
      <c r="T299" s="173"/>
      <c r="AT299" s="167" t="s">
        <v>140</v>
      </c>
      <c r="AU299" s="167" t="s">
        <v>82</v>
      </c>
      <c r="AV299" s="14" t="s">
        <v>82</v>
      </c>
      <c r="AW299" s="14" t="s">
        <v>29</v>
      </c>
      <c r="AX299" s="14" t="s">
        <v>73</v>
      </c>
      <c r="AY299" s="167" t="s">
        <v>131</v>
      </c>
    </row>
    <row r="300" spans="2:51" s="13" customFormat="1">
      <c r="B300" s="158"/>
      <c r="D300" s="159" t="s">
        <v>140</v>
      </c>
      <c r="E300" s="160" t="s">
        <v>1</v>
      </c>
      <c r="F300" s="161" t="s">
        <v>149</v>
      </c>
      <c r="H300" s="160" t="s">
        <v>1</v>
      </c>
      <c r="I300" s="162"/>
      <c r="L300" s="158"/>
      <c r="M300" s="163"/>
      <c r="N300" s="164"/>
      <c r="O300" s="164"/>
      <c r="P300" s="164"/>
      <c r="Q300" s="164"/>
      <c r="R300" s="164"/>
      <c r="S300" s="164"/>
      <c r="T300" s="165"/>
      <c r="AT300" s="160" t="s">
        <v>140</v>
      </c>
      <c r="AU300" s="160" t="s">
        <v>82</v>
      </c>
      <c r="AV300" s="13" t="s">
        <v>30</v>
      </c>
      <c r="AW300" s="13" t="s">
        <v>29</v>
      </c>
      <c r="AX300" s="13" t="s">
        <v>73</v>
      </c>
      <c r="AY300" s="160" t="s">
        <v>131</v>
      </c>
    </row>
    <row r="301" spans="2:51" s="13" customFormat="1">
      <c r="B301" s="158"/>
      <c r="D301" s="159" t="s">
        <v>140</v>
      </c>
      <c r="E301" s="160" t="s">
        <v>1</v>
      </c>
      <c r="F301" s="161" t="s">
        <v>150</v>
      </c>
      <c r="H301" s="160" t="s">
        <v>1</v>
      </c>
      <c r="I301" s="162"/>
      <c r="L301" s="158"/>
      <c r="M301" s="163"/>
      <c r="N301" s="164"/>
      <c r="O301" s="164"/>
      <c r="P301" s="164"/>
      <c r="Q301" s="164"/>
      <c r="R301" s="164"/>
      <c r="S301" s="164"/>
      <c r="T301" s="165"/>
      <c r="AT301" s="160" t="s">
        <v>140</v>
      </c>
      <c r="AU301" s="160" t="s">
        <v>82</v>
      </c>
      <c r="AV301" s="13" t="s">
        <v>30</v>
      </c>
      <c r="AW301" s="13" t="s">
        <v>29</v>
      </c>
      <c r="AX301" s="13" t="s">
        <v>73</v>
      </c>
      <c r="AY301" s="160" t="s">
        <v>131</v>
      </c>
    </row>
    <row r="302" spans="2:51" s="14" customFormat="1">
      <c r="B302" s="166"/>
      <c r="D302" s="159" t="s">
        <v>140</v>
      </c>
      <c r="E302" s="167" t="s">
        <v>1</v>
      </c>
      <c r="F302" s="168" t="s">
        <v>237</v>
      </c>
      <c r="H302" s="169">
        <v>12.571999999999999</v>
      </c>
      <c r="I302" s="170"/>
      <c r="L302" s="166"/>
      <c r="M302" s="171"/>
      <c r="N302" s="172"/>
      <c r="O302" s="172"/>
      <c r="P302" s="172"/>
      <c r="Q302" s="172"/>
      <c r="R302" s="172"/>
      <c r="S302" s="172"/>
      <c r="T302" s="173"/>
      <c r="AT302" s="167" t="s">
        <v>140</v>
      </c>
      <c r="AU302" s="167" t="s">
        <v>82</v>
      </c>
      <c r="AV302" s="14" t="s">
        <v>82</v>
      </c>
      <c r="AW302" s="14" t="s">
        <v>29</v>
      </c>
      <c r="AX302" s="14" t="s">
        <v>73</v>
      </c>
      <c r="AY302" s="167" t="s">
        <v>131</v>
      </c>
    </row>
    <row r="303" spans="2:51" s="13" customFormat="1">
      <c r="B303" s="158"/>
      <c r="D303" s="159" t="s">
        <v>140</v>
      </c>
      <c r="E303" s="160" t="s">
        <v>1</v>
      </c>
      <c r="F303" s="161" t="s">
        <v>152</v>
      </c>
      <c r="H303" s="160" t="s">
        <v>1</v>
      </c>
      <c r="I303" s="162"/>
      <c r="L303" s="158"/>
      <c r="M303" s="163"/>
      <c r="N303" s="164"/>
      <c r="O303" s="164"/>
      <c r="P303" s="164"/>
      <c r="Q303" s="164"/>
      <c r="R303" s="164"/>
      <c r="S303" s="164"/>
      <c r="T303" s="165"/>
      <c r="AT303" s="160" t="s">
        <v>140</v>
      </c>
      <c r="AU303" s="160" t="s">
        <v>82</v>
      </c>
      <c r="AV303" s="13" t="s">
        <v>30</v>
      </c>
      <c r="AW303" s="13" t="s">
        <v>29</v>
      </c>
      <c r="AX303" s="13" t="s">
        <v>73</v>
      </c>
      <c r="AY303" s="160" t="s">
        <v>131</v>
      </c>
    </row>
    <row r="304" spans="2:51" s="14" customFormat="1">
      <c r="B304" s="166"/>
      <c r="D304" s="159" t="s">
        <v>140</v>
      </c>
      <c r="E304" s="167" t="s">
        <v>1</v>
      </c>
      <c r="F304" s="168" t="s">
        <v>238</v>
      </c>
      <c r="H304" s="169">
        <v>7.774</v>
      </c>
      <c r="I304" s="170"/>
      <c r="L304" s="166"/>
      <c r="M304" s="171"/>
      <c r="N304" s="172"/>
      <c r="O304" s="172"/>
      <c r="P304" s="172"/>
      <c r="Q304" s="172"/>
      <c r="R304" s="172"/>
      <c r="S304" s="172"/>
      <c r="T304" s="173"/>
      <c r="AT304" s="167" t="s">
        <v>140</v>
      </c>
      <c r="AU304" s="167" t="s">
        <v>82</v>
      </c>
      <c r="AV304" s="14" t="s">
        <v>82</v>
      </c>
      <c r="AW304" s="14" t="s">
        <v>29</v>
      </c>
      <c r="AX304" s="14" t="s">
        <v>73</v>
      </c>
      <c r="AY304" s="167" t="s">
        <v>131</v>
      </c>
    </row>
    <row r="305" spans="2:51" s="13" customFormat="1">
      <c r="B305" s="158"/>
      <c r="D305" s="159" t="s">
        <v>140</v>
      </c>
      <c r="E305" s="160" t="s">
        <v>1</v>
      </c>
      <c r="F305" s="161" t="s">
        <v>154</v>
      </c>
      <c r="H305" s="160" t="s">
        <v>1</v>
      </c>
      <c r="I305" s="162"/>
      <c r="L305" s="158"/>
      <c r="M305" s="163"/>
      <c r="N305" s="164"/>
      <c r="O305" s="164"/>
      <c r="P305" s="164"/>
      <c r="Q305" s="164"/>
      <c r="R305" s="164"/>
      <c r="S305" s="164"/>
      <c r="T305" s="165"/>
      <c r="AT305" s="160" t="s">
        <v>140</v>
      </c>
      <c r="AU305" s="160" t="s">
        <v>82</v>
      </c>
      <c r="AV305" s="13" t="s">
        <v>30</v>
      </c>
      <c r="AW305" s="13" t="s">
        <v>29</v>
      </c>
      <c r="AX305" s="13" t="s">
        <v>73</v>
      </c>
      <c r="AY305" s="160" t="s">
        <v>131</v>
      </c>
    </row>
    <row r="306" spans="2:51" s="14" customFormat="1">
      <c r="B306" s="166"/>
      <c r="D306" s="159" t="s">
        <v>140</v>
      </c>
      <c r="E306" s="167" t="s">
        <v>1</v>
      </c>
      <c r="F306" s="168" t="s">
        <v>239</v>
      </c>
      <c r="H306" s="169">
        <v>12.24</v>
      </c>
      <c r="I306" s="170"/>
      <c r="L306" s="166"/>
      <c r="M306" s="171"/>
      <c r="N306" s="172"/>
      <c r="O306" s="172"/>
      <c r="P306" s="172"/>
      <c r="Q306" s="172"/>
      <c r="R306" s="172"/>
      <c r="S306" s="172"/>
      <c r="T306" s="173"/>
      <c r="AT306" s="167" t="s">
        <v>140</v>
      </c>
      <c r="AU306" s="167" t="s">
        <v>82</v>
      </c>
      <c r="AV306" s="14" t="s">
        <v>82</v>
      </c>
      <c r="AW306" s="14" t="s">
        <v>29</v>
      </c>
      <c r="AX306" s="14" t="s">
        <v>73</v>
      </c>
      <c r="AY306" s="167" t="s">
        <v>131</v>
      </c>
    </row>
    <row r="307" spans="2:51" s="13" customFormat="1">
      <c r="B307" s="158"/>
      <c r="D307" s="159" t="s">
        <v>140</v>
      </c>
      <c r="E307" s="160" t="s">
        <v>1</v>
      </c>
      <c r="F307" s="161" t="s">
        <v>355</v>
      </c>
      <c r="H307" s="160" t="s">
        <v>1</v>
      </c>
      <c r="I307" s="162"/>
      <c r="L307" s="158"/>
      <c r="M307" s="163"/>
      <c r="N307" s="164"/>
      <c r="O307" s="164"/>
      <c r="P307" s="164"/>
      <c r="Q307" s="164"/>
      <c r="R307" s="164"/>
      <c r="S307" s="164"/>
      <c r="T307" s="165"/>
      <c r="AT307" s="160" t="s">
        <v>140</v>
      </c>
      <c r="AU307" s="160" t="s">
        <v>82</v>
      </c>
      <c r="AV307" s="13" t="s">
        <v>30</v>
      </c>
      <c r="AW307" s="13" t="s">
        <v>29</v>
      </c>
      <c r="AX307" s="13" t="s">
        <v>73</v>
      </c>
      <c r="AY307" s="160" t="s">
        <v>131</v>
      </c>
    </row>
    <row r="308" spans="2:51" s="14" customFormat="1">
      <c r="B308" s="166"/>
      <c r="D308" s="159" t="s">
        <v>140</v>
      </c>
      <c r="E308" s="167" t="s">
        <v>1</v>
      </c>
      <c r="F308" s="168" t="s">
        <v>356</v>
      </c>
      <c r="H308" s="169">
        <v>0.6</v>
      </c>
      <c r="I308" s="170"/>
      <c r="L308" s="166"/>
      <c r="M308" s="171"/>
      <c r="N308" s="172"/>
      <c r="O308" s="172"/>
      <c r="P308" s="172"/>
      <c r="Q308" s="172"/>
      <c r="R308" s="172"/>
      <c r="S308" s="172"/>
      <c r="T308" s="173"/>
      <c r="AT308" s="167" t="s">
        <v>140</v>
      </c>
      <c r="AU308" s="167" t="s">
        <v>82</v>
      </c>
      <c r="AV308" s="14" t="s">
        <v>82</v>
      </c>
      <c r="AW308" s="14" t="s">
        <v>29</v>
      </c>
      <c r="AX308" s="14" t="s">
        <v>73</v>
      </c>
      <c r="AY308" s="167" t="s">
        <v>131</v>
      </c>
    </row>
    <row r="309" spans="2:51" s="13" customFormat="1">
      <c r="B309" s="158"/>
      <c r="D309" s="159" t="s">
        <v>140</v>
      </c>
      <c r="E309" s="160" t="s">
        <v>1</v>
      </c>
      <c r="F309" s="161" t="s">
        <v>240</v>
      </c>
      <c r="H309" s="160" t="s">
        <v>1</v>
      </c>
      <c r="I309" s="162"/>
      <c r="L309" s="158"/>
      <c r="M309" s="163"/>
      <c r="N309" s="164"/>
      <c r="O309" s="164"/>
      <c r="P309" s="164"/>
      <c r="Q309" s="164"/>
      <c r="R309" s="164"/>
      <c r="S309" s="164"/>
      <c r="T309" s="165"/>
      <c r="AT309" s="160" t="s">
        <v>140</v>
      </c>
      <c r="AU309" s="160" t="s">
        <v>82</v>
      </c>
      <c r="AV309" s="13" t="s">
        <v>30</v>
      </c>
      <c r="AW309" s="13" t="s">
        <v>29</v>
      </c>
      <c r="AX309" s="13" t="s">
        <v>73</v>
      </c>
      <c r="AY309" s="160" t="s">
        <v>131</v>
      </c>
    </row>
    <row r="310" spans="2:51" s="13" customFormat="1">
      <c r="B310" s="158"/>
      <c r="D310" s="159" t="s">
        <v>140</v>
      </c>
      <c r="E310" s="160" t="s">
        <v>1</v>
      </c>
      <c r="F310" s="161" t="s">
        <v>241</v>
      </c>
      <c r="H310" s="160" t="s">
        <v>1</v>
      </c>
      <c r="I310" s="162"/>
      <c r="L310" s="158"/>
      <c r="M310" s="163"/>
      <c r="N310" s="164"/>
      <c r="O310" s="164"/>
      <c r="P310" s="164"/>
      <c r="Q310" s="164"/>
      <c r="R310" s="164"/>
      <c r="S310" s="164"/>
      <c r="T310" s="165"/>
      <c r="AT310" s="160" t="s">
        <v>140</v>
      </c>
      <c r="AU310" s="160" t="s">
        <v>82</v>
      </c>
      <c r="AV310" s="13" t="s">
        <v>30</v>
      </c>
      <c r="AW310" s="13" t="s">
        <v>29</v>
      </c>
      <c r="AX310" s="13" t="s">
        <v>73</v>
      </c>
      <c r="AY310" s="160" t="s">
        <v>131</v>
      </c>
    </row>
    <row r="311" spans="2:51" s="14" customFormat="1">
      <c r="B311" s="166"/>
      <c r="D311" s="159" t="s">
        <v>140</v>
      </c>
      <c r="E311" s="167" t="s">
        <v>1</v>
      </c>
      <c r="F311" s="168" t="s">
        <v>357</v>
      </c>
      <c r="H311" s="169">
        <v>-3.4670000000000001</v>
      </c>
      <c r="I311" s="170"/>
      <c r="L311" s="166"/>
      <c r="M311" s="171"/>
      <c r="N311" s="172"/>
      <c r="O311" s="172"/>
      <c r="P311" s="172"/>
      <c r="Q311" s="172"/>
      <c r="R311" s="172"/>
      <c r="S311" s="172"/>
      <c r="T311" s="173"/>
      <c r="AT311" s="167" t="s">
        <v>140</v>
      </c>
      <c r="AU311" s="167" t="s">
        <v>82</v>
      </c>
      <c r="AV311" s="14" t="s">
        <v>82</v>
      </c>
      <c r="AW311" s="14" t="s">
        <v>29</v>
      </c>
      <c r="AX311" s="14" t="s">
        <v>73</v>
      </c>
      <c r="AY311" s="167" t="s">
        <v>131</v>
      </c>
    </row>
    <row r="312" spans="2:51" s="13" customFormat="1">
      <c r="B312" s="158"/>
      <c r="D312" s="159" t="s">
        <v>140</v>
      </c>
      <c r="E312" s="160" t="s">
        <v>1</v>
      </c>
      <c r="F312" s="161" t="s">
        <v>358</v>
      </c>
      <c r="H312" s="160" t="s">
        <v>1</v>
      </c>
      <c r="I312" s="162"/>
      <c r="L312" s="158"/>
      <c r="M312" s="163"/>
      <c r="N312" s="164"/>
      <c r="O312" s="164"/>
      <c r="P312" s="164"/>
      <c r="Q312" s="164"/>
      <c r="R312" s="164"/>
      <c r="S312" s="164"/>
      <c r="T312" s="165"/>
      <c r="AT312" s="160" t="s">
        <v>140</v>
      </c>
      <c r="AU312" s="160" t="s">
        <v>82</v>
      </c>
      <c r="AV312" s="13" t="s">
        <v>30</v>
      </c>
      <c r="AW312" s="13" t="s">
        <v>29</v>
      </c>
      <c r="AX312" s="13" t="s">
        <v>73</v>
      </c>
      <c r="AY312" s="160" t="s">
        <v>131</v>
      </c>
    </row>
    <row r="313" spans="2:51" s="13" customFormat="1">
      <c r="B313" s="158"/>
      <c r="D313" s="159" t="s">
        <v>140</v>
      </c>
      <c r="E313" s="160" t="s">
        <v>1</v>
      </c>
      <c r="F313" s="161" t="s">
        <v>146</v>
      </c>
      <c r="H313" s="160" t="s">
        <v>1</v>
      </c>
      <c r="I313" s="162"/>
      <c r="L313" s="158"/>
      <c r="M313" s="163"/>
      <c r="N313" s="164"/>
      <c r="O313" s="164"/>
      <c r="P313" s="164"/>
      <c r="Q313" s="164"/>
      <c r="R313" s="164"/>
      <c r="S313" s="164"/>
      <c r="T313" s="165"/>
      <c r="AT313" s="160" t="s">
        <v>140</v>
      </c>
      <c r="AU313" s="160" t="s">
        <v>82</v>
      </c>
      <c r="AV313" s="13" t="s">
        <v>30</v>
      </c>
      <c r="AW313" s="13" t="s">
        <v>29</v>
      </c>
      <c r="AX313" s="13" t="s">
        <v>73</v>
      </c>
      <c r="AY313" s="160" t="s">
        <v>131</v>
      </c>
    </row>
    <row r="314" spans="2:51" s="14" customFormat="1">
      <c r="B314" s="166"/>
      <c r="D314" s="159" t="s">
        <v>140</v>
      </c>
      <c r="E314" s="167" t="s">
        <v>1</v>
      </c>
      <c r="F314" s="168" t="s">
        <v>252</v>
      </c>
      <c r="H314" s="169">
        <v>-12.586</v>
      </c>
      <c r="I314" s="170"/>
      <c r="L314" s="166"/>
      <c r="M314" s="171"/>
      <c r="N314" s="172"/>
      <c r="O314" s="172"/>
      <c r="P314" s="172"/>
      <c r="Q314" s="172"/>
      <c r="R314" s="172"/>
      <c r="S314" s="172"/>
      <c r="T314" s="173"/>
      <c r="AT314" s="167" t="s">
        <v>140</v>
      </c>
      <c r="AU314" s="167" t="s">
        <v>82</v>
      </c>
      <c r="AV314" s="14" t="s">
        <v>82</v>
      </c>
      <c r="AW314" s="14" t="s">
        <v>29</v>
      </c>
      <c r="AX314" s="14" t="s">
        <v>73</v>
      </c>
      <c r="AY314" s="167" t="s">
        <v>131</v>
      </c>
    </row>
    <row r="315" spans="2:51" s="14" customFormat="1">
      <c r="B315" s="166"/>
      <c r="D315" s="159" t="s">
        <v>140</v>
      </c>
      <c r="E315" s="167" t="s">
        <v>1</v>
      </c>
      <c r="F315" s="168" t="s">
        <v>253</v>
      </c>
      <c r="H315" s="169">
        <v>-3.5350000000000001</v>
      </c>
      <c r="I315" s="170"/>
      <c r="L315" s="166"/>
      <c r="M315" s="171"/>
      <c r="N315" s="172"/>
      <c r="O315" s="172"/>
      <c r="P315" s="172"/>
      <c r="Q315" s="172"/>
      <c r="R315" s="172"/>
      <c r="S315" s="172"/>
      <c r="T315" s="173"/>
      <c r="AT315" s="167" t="s">
        <v>140</v>
      </c>
      <c r="AU315" s="167" t="s">
        <v>82</v>
      </c>
      <c r="AV315" s="14" t="s">
        <v>82</v>
      </c>
      <c r="AW315" s="14" t="s">
        <v>29</v>
      </c>
      <c r="AX315" s="14" t="s">
        <v>73</v>
      </c>
      <c r="AY315" s="167" t="s">
        <v>131</v>
      </c>
    </row>
    <row r="316" spans="2:51" s="13" customFormat="1">
      <c r="B316" s="158"/>
      <c r="D316" s="159" t="s">
        <v>140</v>
      </c>
      <c r="E316" s="160" t="s">
        <v>1</v>
      </c>
      <c r="F316" s="161" t="s">
        <v>150</v>
      </c>
      <c r="H316" s="160" t="s">
        <v>1</v>
      </c>
      <c r="I316" s="162"/>
      <c r="L316" s="158"/>
      <c r="M316" s="163"/>
      <c r="N316" s="164"/>
      <c r="O316" s="164"/>
      <c r="P316" s="164"/>
      <c r="Q316" s="164"/>
      <c r="R316" s="164"/>
      <c r="S316" s="164"/>
      <c r="T316" s="165"/>
      <c r="AT316" s="160" t="s">
        <v>140</v>
      </c>
      <c r="AU316" s="160" t="s">
        <v>82</v>
      </c>
      <c r="AV316" s="13" t="s">
        <v>30</v>
      </c>
      <c r="AW316" s="13" t="s">
        <v>29</v>
      </c>
      <c r="AX316" s="13" t="s">
        <v>73</v>
      </c>
      <c r="AY316" s="160" t="s">
        <v>131</v>
      </c>
    </row>
    <row r="317" spans="2:51" s="13" customFormat="1">
      <c r="B317" s="158"/>
      <c r="D317" s="159" t="s">
        <v>140</v>
      </c>
      <c r="E317" s="160" t="s">
        <v>1</v>
      </c>
      <c r="F317" s="161" t="s">
        <v>359</v>
      </c>
      <c r="H317" s="160" t="s">
        <v>1</v>
      </c>
      <c r="I317" s="162"/>
      <c r="L317" s="158"/>
      <c r="M317" s="163"/>
      <c r="N317" s="164"/>
      <c r="O317" s="164"/>
      <c r="P317" s="164"/>
      <c r="Q317" s="164"/>
      <c r="R317" s="164"/>
      <c r="S317" s="164"/>
      <c r="T317" s="165"/>
      <c r="AT317" s="160" t="s">
        <v>140</v>
      </c>
      <c r="AU317" s="160" t="s">
        <v>82</v>
      </c>
      <c r="AV317" s="13" t="s">
        <v>30</v>
      </c>
      <c r="AW317" s="13" t="s">
        <v>29</v>
      </c>
      <c r="AX317" s="13" t="s">
        <v>73</v>
      </c>
      <c r="AY317" s="160" t="s">
        <v>131</v>
      </c>
    </row>
    <row r="318" spans="2:51" s="14" customFormat="1">
      <c r="B318" s="166"/>
      <c r="D318" s="159" t="s">
        <v>140</v>
      </c>
      <c r="E318" s="167" t="s">
        <v>1</v>
      </c>
      <c r="F318" s="168" t="s">
        <v>360</v>
      </c>
      <c r="H318" s="169">
        <v>-1.149</v>
      </c>
      <c r="I318" s="170"/>
      <c r="L318" s="166"/>
      <c r="M318" s="171"/>
      <c r="N318" s="172"/>
      <c r="O318" s="172"/>
      <c r="P318" s="172"/>
      <c r="Q318" s="172"/>
      <c r="R318" s="172"/>
      <c r="S318" s="172"/>
      <c r="T318" s="173"/>
      <c r="AT318" s="167" t="s">
        <v>140</v>
      </c>
      <c r="AU318" s="167" t="s">
        <v>82</v>
      </c>
      <c r="AV318" s="14" t="s">
        <v>82</v>
      </c>
      <c r="AW318" s="14" t="s">
        <v>29</v>
      </c>
      <c r="AX318" s="14" t="s">
        <v>73</v>
      </c>
      <c r="AY318" s="167" t="s">
        <v>131</v>
      </c>
    </row>
    <row r="319" spans="2:51" s="14" customFormat="1">
      <c r="B319" s="166"/>
      <c r="D319" s="159" t="s">
        <v>140</v>
      </c>
      <c r="E319" s="167" t="s">
        <v>1</v>
      </c>
      <c r="F319" s="168" t="s">
        <v>361</v>
      </c>
      <c r="H319" s="169">
        <v>-0.252</v>
      </c>
      <c r="I319" s="170"/>
      <c r="L319" s="166"/>
      <c r="M319" s="171"/>
      <c r="N319" s="172"/>
      <c r="O319" s="172"/>
      <c r="P319" s="172"/>
      <c r="Q319" s="172"/>
      <c r="R319" s="172"/>
      <c r="S319" s="172"/>
      <c r="T319" s="173"/>
      <c r="AT319" s="167" t="s">
        <v>140</v>
      </c>
      <c r="AU319" s="167" t="s">
        <v>82</v>
      </c>
      <c r="AV319" s="14" t="s">
        <v>82</v>
      </c>
      <c r="AW319" s="14" t="s">
        <v>29</v>
      </c>
      <c r="AX319" s="14" t="s">
        <v>73</v>
      </c>
      <c r="AY319" s="167" t="s">
        <v>131</v>
      </c>
    </row>
    <row r="320" spans="2:51" s="14" customFormat="1">
      <c r="B320" s="166"/>
      <c r="D320" s="159" t="s">
        <v>140</v>
      </c>
      <c r="E320" s="167" t="s">
        <v>1</v>
      </c>
      <c r="F320" s="168" t="s">
        <v>362</v>
      </c>
      <c r="H320" s="169">
        <v>-0.5</v>
      </c>
      <c r="I320" s="170"/>
      <c r="L320" s="166"/>
      <c r="M320" s="171"/>
      <c r="N320" s="172"/>
      <c r="O320" s="172"/>
      <c r="P320" s="172"/>
      <c r="Q320" s="172"/>
      <c r="R320" s="172"/>
      <c r="S320" s="172"/>
      <c r="T320" s="173"/>
      <c r="AT320" s="167" t="s">
        <v>140</v>
      </c>
      <c r="AU320" s="167" t="s">
        <v>82</v>
      </c>
      <c r="AV320" s="14" t="s">
        <v>82</v>
      </c>
      <c r="AW320" s="14" t="s">
        <v>29</v>
      </c>
      <c r="AX320" s="14" t="s">
        <v>73</v>
      </c>
      <c r="AY320" s="167" t="s">
        <v>131</v>
      </c>
    </row>
    <row r="321" spans="2:51" s="13" customFormat="1">
      <c r="B321" s="158"/>
      <c r="D321" s="159" t="s">
        <v>140</v>
      </c>
      <c r="E321" s="160" t="s">
        <v>1</v>
      </c>
      <c r="F321" s="161" t="s">
        <v>363</v>
      </c>
      <c r="H321" s="160" t="s">
        <v>1</v>
      </c>
      <c r="I321" s="162"/>
      <c r="L321" s="158"/>
      <c r="M321" s="163"/>
      <c r="N321" s="164"/>
      <c r="O321" s="164"/>
      <c r="P321" s="164"/>
      <c r="Q321" s="164"/>
      <c r="R321" s="164"/>
      <c r="S321" s="164"/>
      <c r="T321" s="165"/>
      <c r="AT321" s="160" t="s">
        <v>140</v>
      </c>
      <c r="AU321" s="160" t="s">
        <v>82</v>
      </c>
      <c r="AV321" s="13" t="s">
        <v>30</v>
      </c>
      <c r="AW321" s="13" t="s">
        <v>29</v>
      </c>
      <c r="AX321" s="13" t="s">
        <v>73</v>
      </c>
      <c r="AY321" s="160" t="s">
        <v>131</v>
      </c>
    </row>
    <row r="322" spans="2:51" s="13" customFormat="1">
      <c r="B322" s="158"/>
      <c r="D322" s="159" t="s">
        <v>140</v>
      </c>
      <c r="E322" s="160" t="s">
        <v>1</v>
      </c>
      <c r="F322" s="161" t="s">
        <v>359</v>
      </c>
      <c r="H322" s="160" t="s">
        <v>1</v>
      </c>
      <c r="I322" s="162"/>
      <c r="L322" s="158"/>
      <c r="M322" s="163"/>
      <c r="N322" s="164"/>
      <c r="O322" s="164"/>
      <c r="P322" s="164"/>
      <c r="Q322" s="164"/>
      <c r="R322" s="164"/>
      <c r="S322" s="164"/>
      <c r="T322" s="165"/>
      <c r="AT322" s="160" t="s">
        <v>140</v>
      </c>
      <c r="AU322" s="160" t="s">
        <v>82</v>
      </c>
      <c r="AV322" s="13" t="s">
        <v>30</v>
      </c>
      <c r="AW322" s="13" t="s">
        <v>29</v>
      </c>
      <c r="AX322" s="13" t="s">
        <v>73</v>
      </c>
      <c r="AY322" s="160" t="s">
        <v>131</v>
      </c>
    </row>
    <row r="323" spans="2:51" s="14" customFormat="1">
      <c r="B323" s="166"/>
      <c r="D323" s="159" t="s">
        <v>140</v>
      </c>
      <c r="E323" s="167" t="s">
        <v>1</v>
      </c>
      <c r="F323" s="168" t="s">
        <v>364</v>
      </c>
      <c r="H323" s="169">
        <v>-0.69399999999999995</v>
      </c>
      <c r="I323" s="170"/>
      <c r="L323" s="166"/>
      <c r="M323" s="171"/>
      <c r="N323" s="172"/>
      <c r="O323" s="172"/>
      <c r="P323" s="172"/>
      <c r="Q323" s="172"/>
      <c r="R323" s="172"/>
      <c r="S323" s="172"/>
      <c r="T323" s="173"/>
      <c r="AT323" s="167" t="s">
        <v>140</v>
      </c>
      <c r="AU323" s="167" t="s">
        <v>82</v>
      </c>
      <c r="AV323" s="14" t="s">
        <v>82</v>
      </c>
      <c r="AW323" s="14" t="s">
        <v>29</v>
      </c>
      <c r="AX323" s="14" t="s">
        <v>73</v>
      </c>
      <c r="AY323" s="167" t="s">
        <v>131</v>
      </c>
    </row>
    <row r="324" spans="2:51" s="14" customFormat="1">
      <c r="B324" s="166"/>
      <c r="D324" s="159" t="s">
        <v>140</v>
      </c>
      <c r="E324" s="167" t="s">
        <v>1</v>
      </c>
      <c r="F324" s="168" t="s">
        <v>365</v>
      </c>
      <c r="H324" s="169">
        <v>-0.152</v>
      </c>
      <c r="I324" s="170"/>
      <c r="L324" s="166"/>
      <c r="M324" s="171"/>
      <c r="N324" s="172"/>
      <c r="O324" s="172"/>
      <c r="P324" s="172"/>
      <c r="Q324" s="172"/>
      <c r="R324" s="172"/>
      <c r="S324" s="172"/>
      <c r="T324" s="173"/>
      <c r="AT324" s="167" t="s">
        <v>140</v>
      </c>
      <c r="AU324" s="167" t="s">
        <v>82</v>
      </c>
      <c r="AV324" s="14" t="s">
        <v>82</v>
      </c>
      <c r="AW324" s="14" t="s">
        <v>29</v>
      </c>
      <c r="AX324" s="14" t="s">
        <v>73</v>
      </c>
      <c r="AY324" s="167" t="s">
        <v>131</v>
      </c>
    </row>
    <row r="325" spans="2:51" s="14" customFormat="1">
      <c r="B325" s="166"/>
      <c r="D325" s="159" t="s">
        <v>140</v>
      </c>
      <c r="E325" s="167" t="s">
        <v>1</v>
      </c>
      <c r="F325" s="168" t="s">
        <v>362</v>
      </c>
      <c r="H325" s="169">
        <v>-0.5</v>
      </c>
      <c r="I325" s="170"/>
      <c r="L325" s="166"/>
      <c r="M325" s="171"/>
      <c r="N325" s="172"/>
      <c r="O325" s="172"/>
      <c r="P325" s="172"/>
      <c r="Q325" s="172"/>
      <c r="R325" s="172"/>
      <c r="S325" s="172"/>
      <c r="T325" s="173"/>
      <c r="AT325" s="167" t="s">
        <v>140</v>
      </c>
      <c r="AU325" s="167" t="s">
        <v>82</v>
      </c>
      <c r="AV325" s="14" t="s">
        <v>82</v>
      </c>
      <c r="AW325" s="14" t="s">
        <v>29</v>
      </c>
      <c r="AX325" s="14" t="s">
        <v>73</v>
      </c>
      <c r="AY325" s="167" t="s">
        <v>131</v>
      </c>
    </row>
    <row r="326" spans="2:51" s="13" customFormat="1">
      <c r="B326" s="158"/>
      <c r="D326" s="159" t="s">
        <v>140</v>
      </c>
      <c r="E326" s="160" t="s">
        <v>1</v>
      </c>
      <c r="F326" s="161" t="s">
        <v>154</v>
      </c>
      <c r="H326" s="160" t="s">
        <v>1</v>
      </c>
      <c r="I326" s="162"/>
      <c r="L326" s="158"/>
      <c r="M326" s="163"/>
      <c r="N326" s="164"/>
      <c r="O326" s="164"/>
      <c r="P326" s="164"/>
      <c r="Q326" s="164"/>
      <c r="R326" s="164"/>
      <c r="S326" s="164"/>
      <c r="T326" s="165"/>
      <c r="AT326" s="160" t="s">
        <v>140</v>
      </c>
      <c r="AU326" s="160" t="s">
        <v>82</v>
      </c>
      <c r="AV326" s="13" t="s">
        <v>30</v>
      </c>
      <c r="AW326" s="13" t="s">
        <v>29</v>
      </c>
      <c r="AX326" s="13" t="s">
        <v>73</v>
      </c>
      <c r="AY326" s="160" t="s">
        <v>131</v>
      </c>
    </row>
    <row r="327" spans="2:51" s="13" customFormat="1">
      <c r="B327" s="158"/>
      <c r="D327" s="159" t="s">
        <v>140</v>
      </c>
      <c r="E327" s="160" t="s">
        <v>1</v>
      </c>
      <c r="F327" s="161" t="s">
        <v>359</v>
      </c>
      <c r="H327" s="160" t="s">
        <v>1</v>
      </c>
      <c r="I327" s="162"/>
      <c r="L327" s="158"/>
      <c r="M327" s="163"/>
      <c r="N327" s="164"/>
      <c r="O327" s="164"/>
      <c r="P327" s="164"/>
      <c r="Q327" s="164"/>
      <c r="R327" s="164"/>
      <c r="S327" s="164"/>
      <c r="T327" s="165"/>
      <c r="AT327" s="160" t="s">
        <v>140</v>
      </c>
      <c r="AU327" s="160" t="s">
        <v>82</v>
      </c>
      <c r="AV327" s="13" t="s">
        <v>30</v>
      </c>
      <c r="AW327" s="13" t="s">
        <v>29</v>
      </c>
      <c r="AX327" s="13" t="s">
        <v>73</v>
      </c>
      <c r="AY327" s="160" t="s">
        <v>131</v>
      </c>
    </row>
    <row r="328" spans="2:51" s="14" customFormat="1">
      <c r="B328" s="166"/>
      <c r="D328" s="159" t="s">
        <v>140</v>
      </c>
      <c r="E328" s="167" t="s">
        <v>1</v>
      </c>
      <c r="F328" s="168" t="s">
        <v>366</v>
      </c>
      <c r="H328" s="169">
        <v>-1.4359999999999999</v>
      </c>
      <c r="I328" s="170"/>
      <c r="L328" s="166"/>
      <c r="M328" s="171"/>
      <c r="N328" s="172"/>
      <c r="O328" s="172"/>
      <c r="P328" s="172"/>
      <c r="Q328" s="172"/>
      <c r="R328" s="172"/>
      <c r="S328" s="172"/>
      <c r="T328" s="173"/>
      <c r="AT328" s="167" t="s">
        <v>140</v>
      </c>
      <c r="AU328" s="167" t="s">
        <v>82</v>
      </c>
      <c r="AV328" s="14" t="s">
        <v>82</v>
      </c>
      <c r="AW328" s="14" t="s">
        <v>29</v>
      </c>
      <c r="AX328" s="14" t="s">
        <v>73</v>
      </c>
      <c r="AY328" s="167" t="s">
        <v>131</v>
      </c>
    </row>
    <row r="329" spans="2:51" s="14" customFormat="1">
      <c r="B329" s="166"/>
      <c r="D329" s="159" t="s">
        <v>140</v>
      </c>
      <c r="E329" s="167" t="s">
        <v>1</v>
      </c>
      <c r="F329" s="168" t="s">
        <v>367</v>
      </c>
      <c r="H329" s="169">
        <v>-0.315</v>
      </c>
      <c r="I329" s="170"/>
      <c r="L329" s="166"/>
      <c r="M329" s="171"/>
      <c r="N329" s="172"/>
      <c r="O329" s="172"/>
      <c r="P329" s="172"/>
      <c r="Q329" s="172"/>
      <c r="R329" s="172"/>
      <c r="S329" s="172"/>
      <c r="T329" s="173"/>
      <c r="AT329" s="167" t="s">
        <v>140</v>
      </c>
      <c r="AU329" s="167" t="s">
        <v>82</v>
      </c>
      <c r="AV329" s="14" t="s">
        <v>82</v>
      </c>
      <c r="AW329" s="14" t="s">
        <v>29</v>
      </c>
      <c r="AX329" s="14" t="s">
        <v>73</v>
      </c>
      <c r="AY329" s="167" t="s">
        <v>131</v>
      </c>
    </row>
    <row r="330" spans="2:51" s="13" customFormat="1">
      <c r="B330" s="158"/>
      <c r="D330" s="159" t="s">
        <v>140</v>
      </c>
      <c r="E330" s="160" t="s">
        <v>1</v>
      </c>
      <c r="F330" s="161" t="s">
        <v>368</v>
      </c>
      <c r="H330" s="160" t="s">
        <v>1</v>
      </c>
      <c r="I330" s="162"/>
      <c r="L330" s="158"/>
      <c r="M330" s="163"/>
      <c r="N330" s="164"/>
      <c r="O330" s="164"/>
      <c r="P330" s="164"/>
      <c r="Q330" s="164"/>
      <c r="R330" s="164"/>
      <c r="S330" s="164"/>
      <c r="T330" s="165"/>
      <c r="AT330" s="160" t="s">
        <v>140</v>
      </c>
      <c r="AU330" s="160" t="s">
        <v>82</v>
      </c>
      <c r="AV330" s="13" t="s">
        <v>30</v>
      </c>
      <c r="AW330" s="13" t="s">
        <v>29</v>
      </c>
      <c r="AX330" s="13" t="s">
        <v>73</v>
      </c>
      <c r="AY330" s="160" t="s">
        <v>131</v>
      </c>
    </row>
    <row r="331" spans="2:51" s="14" customFormat="1">
      <c r="B331" s="166"/>
      <c r="D331" s="159" t="s">
        <v>140</v>
      </c>
      <c r="E331" s="167" t="s">
        <v>1</v>
      </c>
      <c r="F331" s="168" t="s">
        <v>369</v>
      </c>
      <c r="H331" s="169">
        <v>-12.656000000000001</v>
      </c>
      <c r="I331" s="170"/>
      <c r="L331" s="166"/>
      <c r="M331" s="171"/>
      <c r="N331" s="172"/>
      <c r="O331" s="172"/>
      <c r="P331" s="172"/>
      <c r="Q331" s="172"/>
      <c r="R331" s="172"/>
      <c r="S331" s="172"/>
      <c r="T331" s="173"/>
      <c r="AT331" s="167" t="s">
        <v>140</v>
      </c>
      <c r="AU331" s="167" t="s">
        <v>82</v>
      </c>
      <c r="AV331" s="14" t="s">
        <v>82</v>
      </c>
      <c r="AW331" s="14" t="s">
        <v>29</v>
      </c>
      <c r="AX331" s="14" t="s">
        <v>73</v>
      </c>
      <c r="AY331" s="167" t="s">
        <v>131</v>
      </c>
    </row>
    <row r="332" spans="2:51" s="13" customFormat="1">
      <c r="B332" s="158"/>
      <c r="D332" s="159" t="s">
        <v>140</v>
      </c>
      <c r="E332" s="160" t="s">
        <v>1</v>
      </c>
      <c r="F332" s="161" t="s">
        <v>370</v>
      </c>
      <c r="H332" s="160" t="s">
        <v>1</v>
      </c>
      <c r="I332" s="162"/>
      <c r="L332" s="158"/>
      <c r="M332" s="163"/>
      <c r="N332" s="164"/>
      <c r="O332" s="164"/>
      <c r="P332" s="164"/>
      <c r="Q332" s="164"/>
      <c r="R332" s="164"/>
      <c r="S332" s="164"/>
      <c r="T332" s="165"/>
      <c r="AT332" s="160" t="s">
        <v>140</v>
      </c>
      <c r="AU332" s="160" t="s">
        <v>82</v>
      </c>
      <c r="AV332" s="13" t="s">
        <v>30</v>
      </c>
      <c r="AW332" s="13" t="s">
        <v>29</v>
      </c>
      <c r="AX332" s="13" t="s">
        <v>73</v>
      </c>
      <c r="AY332" s="160" t="s">
        <v>131</v>
      </c>
    </row>
    <row r="333" spans="2:51" s="14" customFormat="1">
      <c r="B333" s="166"/>
      <c r="D333" s="159" t="s">
        <v>140</v>
      </c>
      <c r="E333" s="167" t="s">
        <v>1</v>
      </c>
      <c r="F333" s="168" t="s">
        <v>371</v>
      </c>
      <c r="H333" s="169">
        <v>-14.071</v>
      </c>
      <c r="I333" s="170"/>
      <c r="L333" s="166"/>
      <c r="M333" s="171"/>
      <c r="N333" s="172"/>
      <c r="O333" s="172"/>
      <c r="P333" s="172"/>
      <c r="Q333" s="172"/>
      <c r="R333" s="172"/>
      <c r="S333" s="172"/>
      <c r="T333" s="173"/>
      <c r="AT333" s="167" t="s">
        <v>140</v>
      </c>
      <c r="AU333" s="167" t="s">
        <v>82</v>
      </c>
      <c r="AV333" s="14" t="s">
        <v>82</v>
      </c>
      <c r="AW333" s="14" t="s">
        <v>29</v>
      </c>
      <c r="AX333" s="14" t="s">
        <v>73</v>
      </c>
      <c r="AY333" s="167" t="s">
        <v>131</v>
      </c>
    </row>
    <row r="334" spans="2:51" s="13" customFormat="1">
      <c r="B334" s="158"/>
      <c r="D334" s="159" t="s">
        <v>140</v>
      </c>
      <c r="E334" s="160" t="s">
        <v>1</v>
      </c>
      <c r="F334" s="161" t="s">
        <v>372</v>
      </c>
      <c r="H334" s="160" t="s">
        <v>1</v>
      </c>
      <c r="I334" s="162"/>
      <c r="L334" s="158"/>
      <c r="M334" s="163"/>
      <c r="N334" s="164"/>
      <c r="O334" s="164"/>
      <c r="P334" s="164"/>
      <c r="Q334" s="164"/>
      <c r="R334" s="164"/>
      <c r="S334" s="164"/>
      <c r="T334" s="165"/>
      <c r="AT334" s="160" t="s">
        <v>140</v>
      </c>
      <c r="AU334" s="160" t="s">
        <v>82</v>
      </c>
      <c r="AV334" s="13" t="s">
        <v>30</v>
      </c>
      <c r="AW334" s="13" t="s">
        <v>29</v>
      </c>
      <c r="AX334" s="13" t="s">
        <v>73</v>
      </c>
      <c r="AY334" s="160" t="s">
        <v>131</v>
      </c>
    </row>
    <row r="335" spans="2:51" s="14" customFormat="1">
      <c r="B335" s="166"/>
      <c r="D335" s="159" t="s">
        <v>140</v>
      </c>
      <c r="E335" s="167" t="s">
        <v>1</v>
      </c>
      <c r="F335" s="168" t="s">
        <v>373</v>
      </c>
      <c r="H335" s="169">
        <v>-1.2549999999999999</v>
      </c>
      <c r="I335" s="170"/>
      <c r="L335" s="166"/>
      <c r="M335" s="171"/>
      <c r="N335" s="172"/>
      <c r="O335" s="172"/>
      <c r="P335" s="172"/>
      <c r="Q335" s="172"/>
      <c r="R335" s="172"/>
      <c r="S335" s="172"/>
      <c r="T335" s="173"/>
      <c r="AT335" s="167" t="s">
        <v>140</v>
      </c>
      <c r="AU335" s="167" t="s">
        <v>82</v>
      </c>
      <c r="AV335" s="14" t="s">
        <v>82</v>
      </c>
      <c r="AW335" s="14" t="s">
        <v>29</v>
      </c>
      <c r="AX335" s="14" t="s">
        <v>73</v>
      </c>
      <c r="AY335" s="167" t="s">
        <v>131</v>
      </c>
    </row>
    <row r="336" spans="2:51" s="13" customFormat="1">
      <c r="B336" s="158"/>
      <c r="D336" s="159" t="s">
        <v>140</v>
      </c>
      <c r="E336" s="160" t="s">
        <v>1</v>
      </c>
      <c r="F336" s="161" t="s">
        <v>254</v>
      </c>
      <c r="H336" s="160" t="s">
        <v>1</v>
      </c>
      <c r="I336" s="162"/>
      <c r="L336" s="158"/>
      <c r="M336" s="163"/>
      <c r="N336" s="164"/>
      <c r="O336" s="164"/>
      <c r="P336" s="164"/>
      <c r="Q336" s="164"/>
      <c r="R336" s="164"/>
      <c r="S336" s="164"/>
      <c r="T336" s="165"/>
      <c r="AT336" s="160" t="s">
        <v>140</v>
      </c>
      <c r="AU336" s="160" t="s">
        <v>82</v>
      </c>
      <c r="AV336" s="13" t="s">
        <v>30</v>
      </c>
      <c r="AW336" s="13" t="s">
        <v>29</v>
      </c>
      <c r="AX336" s="13" t="s">
        <v>73</v>
      </c>
      <c r="AY336" s="160" t="s">
        <v>131</v>
      </c>
    </row>
    <row r="337" spans="1:65" s="14" customFormat="1">
      <c r="B337" s="166"/>
      <c r="D337" s="159" t="s">
        <v>140</v>
      </c>
      <c r="E337" s="167" t="s">
        <v>1</v>
      </c>
      <c r="F337" s="168" t="s">
        <v>374</v>
      </c>
      <c r="H337" s="169">
        <v>-0.19900000000000001</v>
      </c>
      <c r="I337" s="170"/>
      <c r="L337" s="166"/>
      <c r="M337" s="171"/>
      <c r="N337" s="172"/>
      <c r="O337" s="172"/>
      <c r="P337" s="172"/>
      <c r="Q337" s="172"/>
      <c r="R337" s="172"/>
      <c r="S337" s="172"/>
      <c r="T337" s="173"/>
      <c r="AT337" s="167" t="s">
        <v>140</v>
      </c>
      <c r="AU337" s="167" t="s">
        <v>82</v>
      </c>
      <c r="AV337" s="14" t="s">
        <v>82</v>
      </c>
      <c r="AW337" s="14" t="s">
        <v>29</v>
      </c>
      <c r="AX337" s="14" t="s">
        <v>73</v>
      </c>
      <c r="AY337" s="167" t="s">
        <v>131</v>
      </c>
    </row>
    <row r="338" spans="1:65" s="14" customFormat="1">
      <c r="B338" s="166"/>
      <c r="D338" s="159" t="s">
        <v>140</v>
      </c>
      <c r="E338" s="167" t="s">
        <v>1</v>
      </c>
      <c r="F338" s="168" t="s">
        <v>375</v>
      </c>
      <c r="H338" s="169">
        <v>-5.5E-2</v>
      </c>
      <c r="I338" s="170"/>
      <c r="L338" s="166"/>
      <c r="M338" s="171"/>
      <c r="N338" s="172"/>
      <c r="O338" s="172"/>
      <c r="P338" s="172"/>
      <c r="Q338" s="172"/>
      <c r="R338" s="172"/>
      <c r="S338" s="172"/>
      <c r="T338" s="173"/>
      <c r="AT338" s="167" t="s">
        <v>140</v>
      </c>
      <c r="AU338" s="167" t="s">
        <v>82</v>
      </c>
      <c r="AV338" s="14" t="s">
        <v>82</v>
      </c>
      <c r="AW338" s="14" t="s">
        <v>29</v>
      </c>
      <c r="AX338" s="14" t="s">
        <v>73</v>
      </c>
      <c r="AY338" s="167" t="s">
        <v>131</v>
      </c>
    </row>
    <row r="339" spans="1:65" s="14" customFormat="1">
      <c r="B339" s="166"/>
      <c r="D339" s="159" t="s">
        <v>140</v>
      </c>
      <c r="E339" s="167" t="s">
        <v>1</v>
      </c>
      <c r="F339" s="168" t="s">
        <v>376</v>
      </c>
      <c r="H339" s="169">
        <v>-0.30499999999999999</v>
      </c>
      <c r="I339" s="170"/>
      <c r="L339" s="166"/>
      <c r="M339" s="171"/>
      <c r="N339" s="172"/>
      <c r="O339" s="172"/>
      <c r="P339" s="172"/>
      <c r="Q339" s="172"/>
      <c r="R339" s="172"/>
      <c r="S339" s="172"/>
      <c r="T339" s="173"/>
      <c r="AT339" s="167" t="s">
        <v>140</v>
      </c>
      <c r="AU339" s="167" t="s">
        <v>82</v>
      </c>
      <c r="AV339" s="14" t="s">
        <v>82</v>
      </c>
      <c r="AW339" s="14" t="s">
        <v>29</v>
      </c>
      <c r="AX339" s="14" t="s">
        <v>73</v>
      </c>
      <c r="AY339" s="167" t="s">
        <v>131</v>
      </c>
    </row>
    <row r="340" spans="1:65" s="14" customFormat="1">
      <c r="B340" s="166"/>
      <c r="D340" s="159" t="s">
        <v>140</v>
      </c>
      <c r="E340" s="167" t="s">
        <v>1</v>
      </c>
      <c r="F340" s="168" t="s">
        <v>377</v>
      </c>
      <c r="H340" s="169">
        <v>-1.0569999999999999</v>
      </c>
      <c r="I340" s="170"/>
      <c r="L340" s="166"/>
      <c r="M340" s="171"/>
      <c r="N340" s="172"/>
      <c r="O340" s="172"/>
      <c r="P340" s="172"/>
      <c r="Q340" s="172"/>
      <c r="R340" s="172"/>
      <c r="S340" s="172"/>
      <c r="T340" s="173"/>
      <c r="AT340" s="167" t="s">
        <v>140</v>
      </c>
      <c r="AU340" s="167" t="s">
        <v>82</v>
      </c>
      <c r="AV340" s="14" t="s">
        <v>82</v>
      </c>
      <c r="AW340" s="14" t="s">
        <v>29</v>
      </c>
      <c r="AX340" s="14" t="s">
        <v>73</v>
      </c>
      <c r="AY340" s="167" t="s">
        <v>131</v>
      </c>
    </row>
    <row r="341" spans="1:65" s="14" customFormat="1">
      <c r="B341" s="166"/>
      <c r="D341" s="159" t="s">
        <v>140</v>
      </c>
      <c r="E341" s="167" t="s">
        <v>1</v>
      </c>
      <c r="F341" s="168" t="s">
        <v>378</v>
      </c>
      <c r="H341" s="169">
        <v>-0.30199999999999999</v>
      </c>
      <c r="I341" s="170"/>
      <c r="L341" s="166"/>
      <c r="M341" s="171"/>
      <c r="N341" s="172"/>
      <c r="O341" s="172"/>
      <c r="P341" s="172"/>
      <c r="Q341" s="172"/>
      <c r="R341" s="172"/>
      <c r="S341" s="172"/>
      <c r="T341" s="173"/>
      <c r="AT341" s="167" t="s">
        <v>140</v>
      </c>
      <c r="AU341" s="167" t="s">
        <v>82</v>
      </c>
      <c r="AV341" s="14" t="s">
        <v>82</v>
      </c>
      <c r="AW341" s="14" t="s">
        <v>29</v>
      </c>
      <c r="AX341" s="14" t="s">
        <v>73</v>
      </c>
      <c r="AY341" s="167" t="s">
        <v>131</v>
      </c>
    </row>
    <row r="342" spans="1:65" s="14" customFormat="1">
      <c r="B342" s="166"/>
      <c r="D342" s="159" t="s">
        <v>140</v>
      </c>
      <c r="E342" s="167" t="s">
        <v>1</v>
      </c>
      <c r="F342" s="168" t="s">
        <v>379</v>
      </c>
      <c r="H342" s="169">
        <v>-0.60399999999999998</v>
      </c>
      <c r="I342" s="170"/>
      <c r="L342" s="166"/>
      <c r="M342" s="171"/>
      <c r="N342" s="172"/>
      <c r="O342" s="172"/>
      <c r="P342" s="172"/>
      <c r="Q342" s="172"/>
      <c r="R342" s="172"/>
      <c r="S342" s="172"/>
      <c r="T342" s="173"/>
      <c r="AT342" s="167" t="s">
        <v>140</v>
      </c>
      <c r="AU342" s="167" t="s">
        <v>82</v>
      </c>
      <c r="AV342" s="14" t="s">
        <v>82</v>
      </c>
      <c r="AW342" s="14" t="s">
        <v>29</v>
      </c>
      <c r="AX342" s="14" t="s">
        <v>73</v>
      </c>
      <c r="AY342" s="167" t="s">
        <v>131</v>
      </c>
    </row>
    <row r="343" spans="1:65" s="14" customFormat="1">
      <c r="B343" s="166"/>
      <c r="D343" s="159" t="s">
        <v>140</v>
      </c>
      <c r="E343" s="167" t="s">
        <v>1</v>
      </c>
      <c r="F343" s="168" t="s">
        <v>380</v>
      </c>
      <c r="H343" s="169">
        <v>-1.704</v>
      </c>
      <c r="I343" s="170"/>
      <c r="L343" s="166"/>
      <c r="M343" s="171"/>
      <c r="N343" s="172"/>
      <c r="O343" s="172"/>
      <c r="P343" s="172"/>
      <c r="Q343" s="172"/>
      <c r="R343" s="172"/>
      <c r="S343" s="172"/>
      <c r="T343" s="173"/>
      <c r="AT343" s="167" t="s">
        <v>140</v>
      </c>
      <c r="AU343" s="167" t="s">
        <v>82</v>
      </c>
      <c r="AV343" s="14" t="s">
        <v>82</v>
      </c>
      <c r="AW343" s="14" t="s">
        <v>29</v>
      </c>
      <c r="AX343" s="14" t="s">
        <v>73</v>
      </c>
      <c r="AY343" s="167" t="s">
        <v>131</v>
      </c>
    </row>
    <row r="344" spans="1:65" s="14" customFormat="1">
      <c r="B344" s="166"/>
      <c r="D344" s="159" t="s">
        <v>140</v>
      </c>
      <c r="E344" s="167" t="s">
        <v>1</v>
      </c>
      <c r="F344" s="168" t="s">
        <v>381</v>
      </c>
      <c r="H344" s="169">
        <v>-2.1230000000000002</v>
      </c>
      <c r="I344" s="170"/>
      <c r="L344" s="166"/>
      <c r="M344" s="171"/>
      <c r="N344" s="172"/>
      <c r="O344" s="172"/>
      <c r="P344" s="172"/>
      <c r="Q344" s="172"/>
      <c r="R344" s="172"/>
      <c r="S344" s="172"/>
      <c r="T344" s="173"/>
      <c r="AT344" s="167" t="s">
        <v>140</v>
      </c>
      <c r="AU344" s="167" t="s">
        <v>82</v>
      </c>
      <c r="AV344" s="14" t="s">
        <v>82</v>
      </c>
      <c r="AW344" s="14" t="s">
        <v>29</v>
      </c>
      <c r="AX344" s="14" t="s">
        <v>73</v>
      </c>
      <c r="AY344" s="167" t="s">
        <v>131</v>
      </c>
    </row>
    <row r="345" spans="1:65" s="16" customFormat="1">
      <c r="B345" s="182"/>
      <c r="D345" s="159" t="s">
        <v>140</v>
      </c>
      <c r="E345" s="183" t="s">
        <v>1</v>
      </c>
      <c r="F345" s="184" t="s">
        <v>160</v>
      </c>
      <c r="H345" s="185">
        <v>65.494</v>
      </c>
      <c r="I345" s="186"/>
      <c r="L345" s="182"/>
      <c r="M345" s="187"/>
      <c r="N345" s="188"/>
      <c r="O345" s="188"/>
      <c r="P345" s="188"/>
      <c r="Q345" s="188"/>
      <c r="R345" s="188"/>
      <c r="S345" s="188"/>
      <c r="T345" s="189"/>
      <c r="AT345" s="183" t="s">
        <v>140</v>
      </c>
      <c r="AU345" s="183" t="s">
        <v>82</v>
      </c>
      <c r="AV345" s="16" t="s">
        <v>138</v>
      </c>
      <c r="AW345" s="16" t="s">
        <v>29</v>
      </c>
      <c r="AX345" s="16" t="s">
        <v>30</v>
      </c>
      <c r="AY345" s="183" t="s">
        <v>131</v>
      </c>
    </row>
    <row r="346" spans="1:65" s="2" customFormat="1" ht="16.5" customHeight="1">
      <c r="A346" s="33"/>
      <c r="B346" s="144"/>
      <c r="C346" s="190" t="s">
        <v>382</v>
      </c>
      <c r="D346" s="190" t="s">
        <v>383</v>
      </c>
      <c r="E346" s="191" t="s">
        <v>384</v>
      </c>
      <c r="F346" s="192" t="s">
        <v>385</v>
      </c>
      <c r="G346" s="193" t="s">
        <v>386</v>
      </c>
      <c r="H346" s="194">
        <v>136.16200000000001</v>
      </c>
      <c r="I346" s="195"/>
      <c r="J346" s="196">
        <f>ROUND(I346*H346,2)</f>
        <v>0</v>
      </c>
      <c r="K346" s="192" t="s">
        <v>1</v>
      </c>
      <c r="L346" s="197"/>
      <c r="M346" s="198" t="s">
        <v>1</v>
      </c>
      <c r="N346" s="199" t="s">
        <v>38</v>
      </c>
      <c r="O346" s="59"/>
      <c r="P346" s="154">
        <f>O346*H346</f>
        <v>0</v>
      </c>
      <c r="Q346" s="154">
        <v>0</v>
      </c>
      <c r="R346" s="154">
        <f>Q346*H346</f>
        <v>0</v>
      </c>
      <c r="S346" s="154">
        <v>0</v>
      </c>
      <c r="T346" s="155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56" t="s">
        <v>190</v>
      </c>
      <c r="AT346" s="156" t="s">
        <v>383</v>
      </c>
      <c r="AU346" s="156" t="s">
        <v>82</v>
      </c>
      <c r="AY346" s="18" t="s">
        <v>131</v>
      </c>
      <c r="BE346" s="157">
        <f>IF(N346="základní",J346,0)</f>
        <v>0</v>
      </c>
      <c r="BF346" s="157">
        <f>IF(N346="snížená",J346,0)</f>
        <v>0</v>
      </c>
      <c r="BG346" s="157">
        <f>IF(N346="zákl. přenesená",J346,0)</f>
        <v>0</v>
      </c>
      <c r="BH346" s="157">
        <f>IF(N346="sníž. přenesená",J346,0)</f>
        <v>0</v>
      </c>
      <c r="BI346" s="157">
        <f>IF(N346="nulová",J346,0)</f>
        <v>0</v>
      </c>
      <c r="BJ346" s="18" t="s">
        <v>30</v>
      </c>
      <c r="BK346" s="157">
        <f>ROUND(I346*H346,2)</f>
        <v>0</v>
      </c>
      <c r="BL346" s="18" t="s">
        <v>138</v>
      </c>
      <c r="BM346" s="156" t="s">
        <v>387</v>
      </c>
    </row>
    <row r="347" spans="1:65" s="14" customFormat="1">
      <c r="B347" s="166"/>
      <c r="D347" s="159" t="s">
        <v>140</v>
      </c>
      <c r="E347" s="167" t="s">
        <v>1</v>
      </c>
      <c r="F347" s="168" t="s">
        <v>388</v>
      </c>
      <c r="H347" s="169">
        <v>136.16200000000001</v>
      </c>
      <c r="I347" s="170"/>
      <c r="L347" s="166"/>
      <c r="M347" s="171"/>
      <c r="N347" s="172"/>
      <c r="O347" s="172"/>
      <c r="P347" s="172"/>
      <c r="Q347" s="172"/>
      <c r="R347" s="172"/>
      <c r="S347" s="172"/>
      <c r="T347" s="173"/>
      <c r="AT347" s="167" t="s">
        <v>140</v>
      </c>
      <c r="AU347" s="167" t="s">
        <v>82</v>
      </c>
      <c r="AV347" s="14" t="s">
        <v>82</v>
      </c>
      <c r="AW347" s="14" t="s">
        <v>29</v>
      </c>
      <c r="AX347" s="14" t="s">
        <v>73</v>
      </c>
      <c r="AY347" s="167" t="s">
        <v>131</v>
      </c>
    </row>
    <row r="348" spans="1:65" s="16" customFormat="1">
      <c r="B348" s="182"/>
      <c r="D348" s="159" t="s">
        <v>140</v>
      </c>
      <c r="E348" s="183" t="s">
        <v>1</v>
      </c>
      <c r="F348" s="184" t="s">
        <v>160</v>
      </c>
      <c r="H348" s="185">
        <v>136.16200000000001</v>
      </c>
      <c r="I348" s="186"/>
      <c r="L348" s="182"/>
      <c r="M348" s="187"/>
      <c r="N348" s="188"/>
      <c r="O348" s="188"/>
      <c r="P348" s="188"/>
      <c r="Q348" s="188"/>
      <c r="R348" s="188"/>
      <c r="S348" s="188"/>
      <c r="T348" s="189"/>
      <c r="AT348" s="183" t="s">
        <v>140</v>
      </c>
      <c r="AU348" s="183" t="s">
        <v>82</v>
      </c>
      <c r="AV348" s="16" t="s">
        <v>138</v>
      </c>
      <c r="AW348" s="16" t="s">
        <v>29</v>
      </c>
      <c r="AX348" s="16" t="s">
        <v>30</v>
      </c>
      <c r="AY348" s="183" t="s">
        <v>131</v>
      </c>
    </row>
    <row r="349" spans="1:65" s="2" customFormat="1" ht="16.5" customHeight="1">
      <c r="A349" s="33"/>
      <c r="B349" s="144"/>
      <c r="C349" s="145" t="s">
        <v>389</v>
      </c>
      <c r="D349" s="145" t="s">
        <v>133</v>
      </c>
      <c r="E349" s="146" t="s">
        <v>390</v>
      </c>
      <c r="F349" s="147" t="s">
        <v>391</v>
      </c>
      <c r="G349" s="148" t="s">
        <v>216</v>
      </c>
      <c r="H349" s="149">
        <v>75.646000000000001</v>
      </c>
      <c r="I349" s="150"/>
      <c r="J349" s="151">
        <f>ROUND(I349*H349,2)</f>
        <v>0</v>
      </c>
      <c r="K349" s="147" t="s">
        <v>137</v>
      </c>
      <c r="L349" s="34"/>
      <c r="M349" s="152" t="s">
        <v>1</v>
      </c>
      <c r="N349" s="153" t="s">
        <v>38</v>
      </c>
      <c r="O349" s="59"/>
      <c r="P349" s="154">
        <f>O349*H349</f>
        <v>0</v>
      </c>
      <c r="Q349" s="154">
        <v>0</v>
      </c>
      <c r="R349" s="154">
        <f>Q349*H349</f>
        <v>0</v>
      </c>
      <c r="S349" s="154">
        <v>0</v>
      </c>
      <c r="T349" s="155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56" t="s">
        <v>138</v>
      </c>
      <c r="AT349" s="156" t="s">
        <v>133</v>
      </c>
      <c r="AU349" s="156" t="s">
        <v>82</v>
      </c>
      <c r="AY349" s="18" t="s">
        <v>131</v>
      </c>
      <c r="BE349" s="157">
        <f>IF(N349="základní",J349,0)</f>
        <v>0</v>
      </c>
      <c r="BF349" s="157">
        <f>IF(N349="snížená",J349,0)</f>
        <v>0</v>
      </c>
      <c r="BG349" s="157">
        <f>IF(N349="zákl. přenesená",J349,0)</f>
        <v>0</v>
      </c>
      <c r="BH349" s="157">
        <f>IF(N349="sníž. přenesená",J349,0)</f>
        <v>0</v>
      </c>
      <c r="BI349" s="157">
        <f>IF(N349="nulová",J349,0)</f>
        <v>0</v>
      </c>
      <c r="BJ349" s="18" t="s">
        <v>30</v>
      </c>
      <c r="BK349" s="157">
        <f>ROUND(I349*H349,2)</f>
        <v>0</v>
      </c>
      <c r="BL349" s="18" t="s">
        <v>138</v>
      </c>
      <c r="BM349" s="156" t="s">
        <v>392</v>
      </c>
    </row>
    <row r="350" spans="1:65" s="14" customFormat="1">
      <c r="B350" s="166"/>
      <c r="D350" s="159" t="s">
        <v>140</v>
      </c>
      <c r="E350" s="167" t="s">
        <v>1</v>
      </c>
      <c r="F350" s="168" t="s">
        <v>393</v>
      </c>
      <c r="H350" s="169">
        <v>75.646000000000001</v>
      </c>
      <c r="I350" s="170"/>
      <c r="L350" s="166"/>
      <c r="M350" s="171"/>
      <c r="N350" s="172"/>
      <c r="O350" s="172"/>
      <c r="P350" s="172"/>
      <c r="Q350" s="172"/>
      <c r="R350" s="172"/>
      <c r="S350" s="172"/>
      <c r="T350" s="173"/>
      <c r="AT350" s="167" t="s">
        <v>140</v>
      </c>
      <c r="AU350" s="167" t="s">
        <v>82</v>
      </c>
      <c r="AV350" s="14" t="s">
        <v>82</v>
      </c>
      <c r="AW350" s="14" t="s">
        <v>29</v>
      </c>
      <c r="AX350" s="14" t="s">
        <v>73</v>
      </c>
      <c r="AY350" s="167" t="s">
        <v>131</v>
      </c>
    </row>
    <row r="351" spans="1:65" s="16" customFormat="1">
      <c r="B351" s="182"/>
      <c r="D351" s="159" t="s">
        <v>140</v>
      </c>
      <c r="E351" s="183" t="s">
        <v>1</v>
      </c>
      <c r="F351" s="184" t="s">
        <v>160</v>
      </c>
      <c r="H351" s="185">
        <v>75.646000000000001</v>
      </c>
      <c r="I351" s="186"/>
      <c r="L351" s="182"/>
      <c r="M351" s="187"/>
      <c r="N351" s="188"/>
      <c r="O351" s="188"/>
      <c r="P351" s="188"/>
      <c r="Q351" s="188"/>
      <c r="R351" s="188"/>
      <c r="S351" s="188"/>
      <c r="T351" s="189"/>
      <c r="AT351" s="183" t="s">
        <v>140</v>
      </c>
      <c r="AU351" s="183" t="s">
        <v>82</v>
      </c>
      <c r="AV351" s="16" t="s">
        <v>138</v>
      </c>
      <c r="AW351" s="16" t="s">
        <v>29</v>
      </c>
      <c r="AX351" s="16" t="s">
        <v>30</v>
      </c>
      <c r="AY351" s="183" t="s">
        <v>131</v>
      </c>
    </row>
    <row r="352" spans="1:65" s="2" customFormat="1" ht="21.75" customHeight="1">
      <c r="A352" s="33"/>
      <c r="B352" s="144"/>
      <c r="C352" s="145" t="s">
        <v>394</v>
      </c>
      <c r="D352" s="145" t="s">
        <v>133</v>
      </c>
      <c r="E352" s="146" t="s">
        <v>395</v>
      </c>
      <c r="F352" s="147" t="s">
        <v>396</v>
      </c>
      <c r="G352" s="148" t="s">
        <v>216</v>
      </c>
      <c r="H352" s="149">
        <v>75.646000000000001</v>
      </c>
      <c r="I352" s="150"/>
      <c r="J352" s="151">
        <f>ROUND(I352*H352,2)</f>
        <v>0</v>
      </c>
      <c r="K352" s="147" t="s">
        <v>137</v>
      </c>
      <c r="L352" s="34"/>
      <c r="M352" s="152" t="s">
        <v>1</v>
      </c>
      <c r="N352" s="153" t="s">
        <v>38</v>
      </c>
      <c r="O352" s="59"/>
      <c r="P352" s="154">
        <f>O352*H352</f>
        <v>0</v>
      </c>
      <c r="Q352" s="154">
        <v>0</v>
      </c>
      <c r="R352" s="154">
        <f>Q352*H352</f>
        <v>0</v>
      </c>
      <c r="S352" s="154">
        <v>0</v>
      </c>
      <c r="T352" s="155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56" t="s">
        <v>138</v>
      </c>
      <c r="AT352" s="156" t="s">
        <v>133</v>
      </c>
      <c r="AU352" s="156" t="s">
        <v>82</v>
      </c>
      <c r="AY352" s="18" t="s">
        <v>131</v>
      </c>
      <c r="BE352" s="157">
        <f>IF(N352="základní",J352,0)</f>
        <v>0</v>
      </c>
      <c r="BF352" s="157">
        <f>IF(N352="snížená",J352,0)</f>
        <v>0</v>
      </c>
      <c r="BG352" s="157">
        <f>IF(N352="zákl. přenesená",J352,0)</f>
        <v>0</v>
      </c>
      <c r="BH352" s="157">
        <f>IF(N352="sníž. přenesená",J352,0)</f>
        <v>0</v>
      </c>
      <c r="BI352" s="157">
        <f>IF(N352="nulová",J352,0)</f>
        <v>0</v>
      </c>
      <c r="BJ352" s="18" t="s">
        <v>30</v>
      </c>
      <c r="BK352" s="157">
        <f>ROUND(I352*H352,2)</f>
        <v>0</v>
      </c>
      <c r="BL352" s="18" t="s">
        <v>138</v>
      </c>
      <c r="BM352" s="156" t="s">
        <v>397</v>
      </c>
    </row>
    <row r="353" spans="1:65" s="14" customFormat="1">
      <c r="B353" s="166"/>
      <c r="D353" s="159" t="s">
        <v>140</v>
      </c>
      <c r="E353" s="167" t="s">
        <v>1</v>
      </c>
      <c r="F353" s="168" t="s">
        <v>398</v>
      </c>
      <c r="H353" s="169">
        <v>75.646000000000001</v>
      </c>
      <c r="I353" s="170"/>
      <c r="L353" s="166"/>
      <c r="M353" s="171"/>
      <c r="N353" s="172"/>
      <c r="O353" s="172"/>
      <c r="P353" s="172"/>
      <c r="Q353" s="172"/>
      <c r="R353" s="172"/>
      <c r="S353" s="172"/>
      <c r="T353" s="173"/>
      <c r="AT353" s="167" t="s">
        <v>140</v>
      </c>
      <c r="AU353" s="167" t="s">
        <v>82</v>
      </c>
      <c r="AV353" s="14" t="s">
        <v>82</v>
      </c>
      <c r="AW353" s="14" t="s">
        <v>29</v>
      </c>
      <c r="AX353" s="14" t="s">
        <v>30</v>
      </c>
      <c r="AY353" s="167" t="s">
        <v>131</v>
      </c>
    </row>
    <row r="354" spans="1:65" s="12" customFormat="1" ht="22.9" customHeight="1">
      <c r="B354" s="131"/>
      <c r="D354" s="132" t="s">
        <v>72</v>
      </c>
      <c r="E354" s="142" t="s">
        <v>157</v>
      </c>
      <c r="F354" s="142" t="s">
        <v>399</v>
      </c>
      <c r="I354" s="134"/>
      <c r="J354" s="143">
        <f>BK354</f>
        <v>0</v>
      </c>
      <c r="L354" s="131"/>
      <c r="M354" s="136"/>
      <c r="N354" s="137"/>
      <c r="O354" s="137"/>
      <c r="P354" s="138">
        <f>SUM(P355:P398)</f>
        <v>0</v>
      </c>
      <c r="Q354" s="137"/>
      <c r="R354" s="138">
        <f>SUM(R355:R398)</f>
        <v>0</v>
      </c>
      <c r="S354" s="137"/>
      <c r="T354" s="139">
        <f>SUM(T355:T398)</f>
        <v>0</v>
      </c>
      <c r="AR354" s="132" t="s">
        <v>30</v>
      </c>
      <c r="AT354" s="140" t="s">
        <v>72</v>
      </c>
      <c r="AU354" s="140" t="s">
        <v>30</v>
      </c>
      <c r="AY354" s="132" t="s">
        <v>131</v>
      </c>
      <c r="BK354" s="141">
        <f>SUM(BK355:BK398)</f>
        <v>0</v>
      </c>
    </row>
    <row r="355" spans="1:65" s="2" customFormat="1" ht="16.5" customHeight="1">
      <c r="A355" s="33"/>
      <c r="B355" s="144"/>
      <c r="C355" s="145" t="s">
        <v>400</v>
      </c>
      <c r="D355" s="145" t="s">
        <v>133</v>
      </c>
      <c r="E355" s="146" t="s">
        <v>401</v>
      </c>
      <c r="F355" s="147" t="s">
        <v>402</v>
      </c>
      <c r="G355" s="148" t="s">
        <v>216</v>
      </c>
      <c r="H355" s="149">
        <v>20.210999999999999</v>
      </c>
      <c r="I355" s="150"/>
      <c r="J355" s="151">
        <f>ROUND(I355*H355,2)</f>
        <v>0</v>
      </c>
      <c r="K355" s="147" t="s">
        <v>1</v>
      </c>
      <c r="L355" s="34"/>
      <c r="M355" s="152" t="s">
        <v>1</v>
      </c>
      <c r="N355" s="153" t="s">
        <v>38</v>
      </c>
      <c r="O355" s="59"/>
      <c r="P355" s="154">
        <f>O355*H355</f>
        <v>0</v>
      </c>
      <c r="Q355" s="154">
        <v>0</v>
      </c>
      <c r="R355" s="154">
        <f>Q355*H355</f>
        <v>0</v>
      </c>
      <c r="S355" s="154">
        <v>0</v>
      </c>
      <c r="T355" s="155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56" t="s">
        <v>138</v>
      </c>
      <c r="AT355" s="156" t="s">
        <v>133</v>
      </c>
      <c r="AU355" s="156" t="s">
        <v>82</v>
      </c>
      <c r="AY355" s="18" t="s">
        <v>131</v>
      </c>
      <c r="BE355" s="157">
        <f>IF(N355="základní",J355,0)</f>
        <v>0</v>
      </c>
      <c r="BF355" s="157">
        <f>IF(N355="snížená",J355,0)</f>
        <v>0</v>
      </c>
      <c r="BG355" s="157">
        <f>IF(N355="zákl. přenesená",J355,0)</f>
        <v>0</v>
      </c>
      <c r="BH355" s="157">
        <f>IF(N355="sníž. přenesená",J355,0)</f>
        <v>0</v>
      </c>
      <c r="BI355" s="157">
        <f>IF(N355="nulová",J355,0)</f>
        <v>0</v>
      </c>
      <c r="BJ355" s="18" t="s">
        <v>30</v>
      </c>
      <c r="BK355" s="157">
        <f>ROUND(I355*H355,2)</f>
        <v>0</v>
      </c>
      <c r="BL355" s="18" t="s">
        <v>138</v>
      </c>
      <c r="BM355" s="156" t="s">
        <v>403</v>
      </c>
    </row>
    <row r="356" spans="1:65" s="13" customFormat="1">
      <c r="B356" s="158"/>
      <c r="D356" s="159" t="s">
        <v>140</v>
      </c>
      <c r="E356" s="160" t="s">
        <v>1</v>
      </c>
      <c r="F356" s="161" t="s">
        <v>404</v>
      </c>
      <c r="H356" s="160" t="s">
        <v>1</v>
      </c>
      <c r="I356" s="162"/>
      <c r="L356" s="158"/>
      <c r="M356" s="163"/>
      <c r="N356" s="164"/>
      <c r="O356" s="164"/>
      <c r="P356" s="164"/>
      <c r="Q356" s="164"/>
      <c r="R356" s="164"/>
      <c r="S356" s="164"/>
      <c r="T356" s="165"/>
      <c r="AT356" s="160" t="s">
        <v>140</v>
      </c>
      <c r="AU356" s="160" t="s">
        <v>82</v>
      </c>
      <c r="AV356" s="13" t="s">
        <v>30</v>
      </c>
      <c r="AW356" s="13" t="s">
        <v>29</v>
      </c>
      <c r="AX356" s="13" t="s">
        <v>73</v>
      </c>
      <c r="AY356" s="160" t="s">
        <v>131</v>
      </c>
    </row>
    <row r="357" spans="1:65" s="14" customFormat="1">
      <c r="B357" s="166"/>
      <c r="D357" s="159" t="s">
        <v>140</v>
      </c>
      <c r="E357" s="167" t="s">
        <v>1</v>
      </c>
      <c r="F357" s="168" t="s">
        <v>405</v>
      </c>
      <c r="H357" s="169">
        <v>0.15</v>
      </c>
      <c r="I357" s="170"/>
      <c r="L357" s="166"/>
      <c r="M357" s="171"/>
      <c r="N357" s="172"/>
      <c r="O357" s="172"/>
      <c r="P357" s="172"/>
      <c r="Q357" s="172"/>
      <c r="R357" s="172"/>
      <c r="S357" s="172"/>
      <c r="T357" s="173"/>
      <c r="AT357" s="167" t="s">
        <v>140</v>
      </c>
      <c r="AU357" s="167" t="s">
        <v>82</v>
      </c>
      <c r="AV357" s="14" t="s">
        <v>82</v>
      </c>
      <c r="AW357" s="14" t="s">
        <v>29</v>
      </c>
      <c r="AX357" s="14" t="s">
        <v>73</v>
      </c>
      <c r="AY357" s="167" t="s">
        <v>131</v>
      </c>
    </row>
    <row r="358" spans="1:65" s="13" customFormat="1">
      <c r="B358" s="158"/>
      <c r="D358" s="159" t="s">
        <v>140</v>
      </c>
      <c r="E358" s="160" t="s">
        <v>1</v>
      </c>
      <c r="F358" s="161" t="s">
        <v>244</v>
      </c>
      <c r="H358" s="160" t="s">
        <v>1</v>
      </c>
      <c r="I358" s="162"/>
      <c r="L358" s="158"/>
      <c r="M358" s="163"/>
      <c r="N358" s="164"/>
      <c r="O358" s="164"/>
      <c r="P358" s="164"/>
      <c r="Q358" s="164"/>
      <c r="R358" s="164"/>
      <c r="S358" s="164"/>
      <c r="T358" s="165"/>
      <c r="AT358" s="160" t="s">
        <v>140</v>
      </c>
      <c r="AU358" s="160" t="s">
        <v>82</v>
      </c>
      <c r="AV358" s="13" t="s">
        <v>30</v>
      </c>
      <c r="AW358" s="13" t="s">
        <v>29</v>
      </c>
      <c r="AX358" s="13" t="s">
        <v>73</v>
      </c>
      <c r="AY358" s="160" t="s">
        <v>131</v>
      </c>
    </row>
    <row r="359" spans="1:65" s="14" customFormat="1">
      <c r="B359" s="166"/>
      <c r="D359" s="159" t="s">
        <v>140</v>
      </c>
      <c r="E359" s="167" t="s">
        <v>1</v>
      </c>
      <c r="F359" s="168" t="s">
        <v>406</v>
      </c>
      <c r="H359" s="169">
        <v>0.75</v>
      </c>
      <c r="I359" s="170"/>
      <c r="L359" s="166"/>
      <c r="M359" s="171"/>
      <c r="N359" s="172"/>
      <c r="O359" s="172"/>
      <c r="P359" s="172"/>
      <c r="Q359" s="172"/>
      <c r="R359" s="172"/>
      <c r="S359" s="172"/>
      <c r="T359" s="173"/>
      <c r="AT359" s="167" t="s">
        <v>140</v>
      </c>
      <c r="AU359" s="167" t="s">
        <v>82</v>
      </c>
      <c r="AV359" s="14" t="s">
        <v>82</v>
      </c>
      <c r="AW359" s="14" t="s">
        <v>29</v>
      </c>
      <c r="AX359" s="14" t="s">
        <v>73</v>
      </c>
      <c r="AY359" s="167" t="s">
        <v>131</v>
      </c>
    </row>
    <row r="360" spans="1:65" s="13" customFormat="1">
      <c r="B360" s="158"/>
      <c r="D360" s="159" t="s">
        <v>140</v>
      </c>
      <c r="E360" s="160" t="s">
        <v>1</v>
      </c>
      <c r="F360" s="161" t="s">
        <v>246</v>
      </c>
      <c r="H360" s="160" t="s">
        <v>1</v>
      </c>
      <c r="I360" s="162"/>
      <c r="L360" s="158"/>
      <c r="M360" s="163"/>
      <c r="N360" s="164"/>
      <c r="O360" s="164"/>
      <c r="P360" s="164"/>
      <c r="Q360" s="164"/>
      <c r="R360" s="164"/>
      <c r="S360" s="164"/>
      <c r="T360" s="165"/>
      <c r="AT360" s="160" t="s">
        <v>140</v>
      </c>
      <c r="AU360" s="160" t="s">
        <v>82</v>
      </c>
      <c r="AV360" s="13" t="s">
        <v>30</v>
      </c>
      <c r="AW360" s="13" t="s">
        <v>29</v>
      </c>
      <c r="AX360" s="13" t="s">
        <v>73</v>
      </c>
      <c r="AY360" s="160" t="s">
        <v>131</v>
      </c>
    </row>
    <row r="361" spans="1:65" s="14" customFormat="1">
      <c r="B361" s="166"/>
      <c r="D361" s="159" t="s">
        <v>140</v>
      </c>
      <c r="E361" s="167" t="s">
        <v>1</v>
      </c>
      <c r="F361" s="168" t="s">
        <v>407</v>
      </c>
      <c r="H361" s="169">
        <v>3.9E-2</v>
      </c>
      <c r="I361" s="170"/>
      <c r="L361" s="166"/>
      <c r="M361" s="171"/>
      <c r="N361" s="172"/>
      <c r="O361" s="172"/>
      <c r="P361" s="172"/>
      <c r="Q361" s="172"/>
      <c r="R361" s="172"/>
      <c r="S361" s="172"/>
      <c r="T361" s="173"/>
      <c r="AT361" s="167" t="s">
        <v>140</v>
      </c>
      <c r="AU361" s="167" t="s">
        <v>82</v>
      </c>
      <c r="AV361" s="14" t="s">
        <v>82</v>
      </c>
      <c r="AW361" s="14" t="s">
        <v>29</v>
      </c>
      <c r="AX361" s="14" t="s">
        <v>73</v>
      </c>
      <c r="AY361" s="167" t="s">
        <v>131</v>
      </c>
    </row>
    <row r="362" spans="1:65" s="14" customFormat="1">
      <c r="B362" s="166"/>
      <c r="D362" s="159" t="s">
        <v>140</v>
      </c>
      <c r="E362" s="167" t="s">
        <v>1</v>
      </c>
      <c r="F362" s="168" t="s">
        <v>408</v>
      </c>
      <c r="H362" s="169">
        <v>0.54</v>
      </c>
      <c r="I362" s="170"/>
      <c r="L362" s="166"/>
      <c r="M362" s="171"/>
      <c r="N362" s="172"/>
      <c r="O362" s="172"/>
      <c r="P362" s="172"/>
      <c r="Q362" s="172"/>
      <c r="R362" s="172"/>
      <c r="S362" s="172"/>
      <c r="T362" s="173"/>
      <c r="AT362" s="167" t="s">
        <v>140</v>
      </c>
      <c r="AU362" s="167" t="s">
        <v>82</v>
      </c>
      <c r="AV362" s="14" t="s">
        <v>82</v>
      </c>
      <c r="AW362" s="14" t="s">
        <v>29</v>
      </c>
      <c r="AX362" s="14" t="s">
        <v>73</v>
      </c>
      <c r="AY362" s="167" t="s">
        <v>131</v>
      </c>
    </row>
    <row r="363" spans="1:65" s="13" customFormat="1">
      <c r="B363" s="158"/>
      <c r="D363" s="159" t="s">
        <v>140</v>
      </c>
      <c r="E363" s="160" t="s">
        <v>1</v>
      </c>
      <c r="F363" s="161" t="s">
        <v>154</v>
      </c>
      <c r="H363" s="160" t="s">
        <v>1</v>
      </c>
      <c r="I363" s="162"/>
      <c r="L363" s="158"/>
      <c r="M363" s="163"/>
      <c r="N363" s="164"/>
      <c r="O363" s="164"/>
      <c r="P363" s="164"/>
      <c r="Q363" s="164"/>
      <c r="R363" s="164"/>
      <c r="S363" s="164"/>
      <c r="T363" s="165"/>
      <c r="AT363" s="160" t="s">
        <v>140</v>
      </c>
      <c r="AU363" s="160" t="s">
        <v>82</v>
      </c>
      <c r="AV363" s="13" t="s">
        <v>30</v>
      </c>
      <c r="AW363" s="13" t="s">
        <v>29</v>
      </c>
      <c r="AX363" s="13" t="s">
        <v>73</v>
      </c>
      <c r="AY363" s="160" t="s">
        <v>131</v>
      </c>
    </row>
    <row r="364" spans="1:65" s="14" customFormat="1">
      <c r="B364" s="166"/>
      <c r="D364" s="159" t="s">
        <v>140</v>
      </c>
      <c r="E364" s="167" t="s">
        <v>1</v>
      </c>
      <c r="F364" s="168" t="s">
        <v>409</v>
      </c>
      <c r="H364" s="169">
        <v>8.6999999999999994E-2</v>
      </c>
      <c r="I364" s="170"/>
      <c r="L364" s="166"/>
      <c r="M364" s="171"/>
      <c r="N364" s="172"/>
      <c r="O364" s="172"/>
      <c r="P364" s="172"/>
      <c r="Q364" s="172"/>
      <c r="R364" s="172"/>
      <c r="S364" s="172"/>
      <c r="T364" s="173"/>
      <c r="AT364" s="167" t="s">
        <v>140</v>
      </c>
      <c r="AU364" s="167" t="s">
        <v>82</v>
      </c>
      <c r="AV364" s="14" t="s">
        <v>82</v>
      </c>
      <c r="AW364" s="14" t="s">
        <v>29</v>
      </c>
      <c r="AX364" s="14" t="s">
        <v>73</v>
      </c>
      <c r="AY364" s="167" t="s">
        <v>131</v>
      </c>
    </row>
    <row r="365" spans="1:65" s="14" customFormat="1">
      <c r="B365" s="166"/>
      <c r="D365" s="159" t="s">
        <v>140</v>
      </c>
      <c r="E365" s="167" t="s">
        <v>1</v>
      </c>
      <c r="F365" s="168" t="s">
        <v>410</v>
      </c>
      <c r="H365" s="169">
        <v>0.79200000000000004</v>
      </c>
      <c r="I365" s="170"/>
      <c r="L365" s="166"/>
      <c r="M365" s="171"/>
      <c r="N365" s="172"/>
      <c r="O365" s="172"/>
      <c r="P365" s="172"/>
      <c r="Q365" s="172"/>
      <c r="R365" s="172"/>
      <c r="S365" s="172"/>
      <c r="T365" s="173"/>
      <c r="AT365" s="167" t="s">
        <v>140</v>
      </c>
      <c r="AU365" s="167" t="s">
        <v>82</v>
      </c>
      <c r="AV365" s="14" t="s">
        <v>82</v>
      </c>
      <c r="AW365" s="14" t="s">
        <v>29</v>
      </c>
      <c r="AX365" s="14" t="s">
        <v>73</v>
      </c>
      <c r="AY365" s="167" t="s">
        <v>131</v>
      </c>
    </row>
    <row r="366" spans="1:65" s="13" customFormat="1">
      <c r="B366" s="158"/>
      <c r="D366" s="159" t="s">
        <v>140</v>
      </c>
      <c r="E366" s="160" t="s">
        <v>1</v>
      </c>
      <c r="F366" s="161" t="s">
        <v>251</v>
      </c>
      <c r="H366" s="160" t="s">
        <v>1</v>
      </c>
      <c r="I366" s="162"/>
      <c r="L366" s="158"/>
      <c r="M366" s="163"/>
      <c r="N366" s="164"/>
      <c r="O366" s="164"/>
      <c r="P366" s="164"/>
      <c r="Q366" s="164"/>
      <c r="R366" s="164"/>
      <c r="S366" s="164"/>
      <c r="T366" s="165"/>
      <c r="AT366" s="160" t="s">
        <v>140</v>
      </c>
      <c r="AU366" s="160" t="s">
        <v>82</v>
      </c>
      <c r="AV366" s="13" t="s">
        <v>30</v>
      </c>
      <c r="AW366" s="13" t="s">
        <v>29</v>
      </c>
      <c r="AX366" s="13" t="s">
        <v>73</v>
      </c>
      <c r="AY366" s="160" t="s">
        <v>131</v>
      </c>
    </row>
    <row r="367" spans="1:65" s="14" customFormat="1">
      <c r="B367" s="166"/>
      <c r="D367" s="159" t="s">
        <v>140</v>
      </c>
      <c r="E367" s="167" t="s">
        <v>1</v>
      </c>
      <c r="F367" s="168" t="s">
        <v>411</v>
      </c>
      <c r="H367" s="169">
        <v>12.586</v>
      </c>
      <c r="I367" s="170"/>
      <c r="L367" s="166"/>
      <c r="M367" s="171"/>
      <c r="N367" s="172"/>
      <c r="O367" s="172"/>
      <c r="P367" s="172"/>
      <c r="Q367" s="172"/>
      <c r="R367" s="172"/>
      <c r="S367" s="172"/>
      <c r="T367" s="173"/>
      <c r="AT367" s="167" t="s">
        <v>140</v>
      </c>
      <c r="AU367" s="167" t="s">
        <v>82</v>
      </c>
      <c r="AV367" s="14" t="s">
        <v>82</v>
      </c>
      <c r="AW367" s="14" t="s">
        <v>29</v>
      </c>
      <c r="AX367" s="14" t="s">
        <v>73</v>
      </c>
      <c r="AY367" s="167" t="s">
        <v>131</v>
      </c>
    </row>
    <row r="368" spans="1:65" s="14" customFormat="1">
      <c r="B368" s="166"/>
      <c r="D368" s="159" t="s">
        <v>140</v>
      </c>
      <c r="E368" s="167" t="s">
        <v>1</v>
      </c>
      <c r="F368" s="168" t="s">
        <v>412</v>
      </c>
      <c r="H368" s="169">
        <v>3.5350000000000001</v>
      </c>
      <c r="I368" s="170"/>
      <c r="L368" s="166"/>
      <c r="M368" s="171"/>
      <c r="N368" s="172"/>
      <c r="O368" s="172"/>
      <c r="P368" s="172"/>
      <c r="Q368" s="172"/>
      <c r="R368" s="172"/>
      <c r="S368" s="172"/>
      <c r="T368" s="173"/>
      <c r="AT368" s="167" t="s">
        <v>140</v>
      </c>
      <c r="AU368" s="167" t="s">
        <v>82</v>
      </c>
      <c r="AV368" s="14" t="s">
        <v>82</v>
      </c>
      <c r="AW368" s="14" t="s">
        <v>29</v>
      </c>
      <c r="AX368" s="14" t="s">
        <v>73</v>
      </c>
      <c r="AY368" s="167" t="s">
        <v>131</v>
      </c>
    </row>
    <row r="369" spans="1:65" s="14" customFormat="1">
      <c r="B369" s="166"/>
      <c r="D369" s="159" t="s">
        <v>140</v>
      </c>
      <c r="E369" s="167" t="s">
        <v>1</v>
      </c>
      <c r="F369" s="168" t="s">
        <v>413</v>
      </c>
      <c r="H369" s="169">
        <v>-3.359</v>
      </c>
      <c r="I369" s="170"/>
      <c r="L369" s="166"/>
      <c r="M369" s="171"/>
      <c r="N369" s="172"/>
      <c r="O369" s="172"/>
      <c r="P369" s="172"/>
      <c r="Q369" s="172"/>
      <c r="R369" s="172"/>
      <c r="S369" s="172"/>
      <c r="T369" s="173"/>
      <c r="AT369" s="167" t="s">
        <v>140</v>
      </c>
      <c r="AU369" s="167" t="s">
        <v>82</v>
      </c>
      <c r="AV369" s="14" t="s">
        <v>82</v>
      </c>
      <c r="AW369" s="14" t="s">
        <v>29</v>
      </c>
      <c r="AX369" s="14" t="s">
        <v>73</v>
      </c>
      <c r="AY369" s="167" t="s">
        <v>131</v>
      </c>
    </row>
    <row r="370" spans="1:65" s="13" customFormat="1">
      <c r="B370" s="158"/>
      <c r="D370" s="159" t="s">
        <v>140</v>
      </c>
      <c r="E370" s="160" t="s">
        <v>1</v>
      </c>
      <c r="F370" s="161" t="s">
        <v>254</v>
      </c>
      <c r="H370" s="160" t="s">
        <v>1</v>
      </c>
      <c r="I370" s="162"/>
      <c r="L370" s="158"/>
      <c r="M370" s="163"/>
      <c r="N370" s="164"/>
      <c r="O370" s="164"/>
      <c r="P370" s="164"/>
      <c r="Q370" s="164"/>
      <c r="R370" s="164"/>
      <c r="S370" s="164"/>
      <c r="T370" s="165"/>
      <c r="AT370" s="160" t="s">
        <v>140</v>
      </c>
      <c r="AU370" s="160" t="s">
        <v>82</v>
      </c>
      <c r="AV370" s="13" t="s">
        <v>30</v>
      </c>
      <c r="AW370" s="13" t="s">
        <v>29</v>
      </c>
      <c r="AX370" s="13" t="s">
        <v>73</v>
      </c>
      <c r="AY370" s="160" t="s">
        <v>131</v>
      </c>
    </row>
    <row r="371" spans="1:65" s="14" customFormat="1">
      <c r="B371" s="166"/>
      <c r="D371" s="159" t="s">
        <v>140</v>
      </c>
      <c r="E371" s="167" t="s">
        <v>1</v>
      </c>
      <c r="F371" s="168" t="s">
        <v>414</v>
      </c>
      <c r="H371" s="169">
        <v>0.125</v>
      </c>
      <c r="I371" s="170"/>
      <c r="L371" s="166"/>
      <c r="M371" s="171"/>
      <c r="N371" s="172"/>
      <c r="O371" s="172"/>
      <c r="P371" s="172"/>
      <c r="Q371" s="172"/>
      <c r="R371" s="172"/>
      <c r="S371" s="172"/>
      <c r="T371" s="173"/>
      <c r="AT371" s="167" t="s">
        <v>140</v>
      </c>
      <c r="AU371" s="167" t="s">
        <v>82</v>
      </c>
      <c r="AV371" s="14" t="s">
        <v>82</v>
      </c>
      <c r="AW371" s="14" t="s">
        <v>29</v>
      </c>
      <c r="AX371" s="14" t="s">
        <v>73</v>
      </c>
      <c r="AY371" s="167" t="s">
        <v>131</v>
      </c>
    </row>
    <row r="372" spans="1:65" s="14" customFormat="1">
      <c r="B372" s="166"/>
      <c r="D372" s="159" t="s">
        <v>140</v>
      </c>
      <c r="E372" s="167" t="s">
        <v>1</v>
      </c>
      <c r="F372" s="168" t="s">
        <v>415</v>
      </c>
      <c r="H372" s="169">
        <v>1.3740000000000001</v>
      </c>
      <c r="I372" s="170"/>
      <c r="L372" s="166"/>
      <c r="M372" s="171"/>
      <c r="N372" s="172"/>
      <c r="O372" s="172"/>
      <c r="P372" s="172"/>
      <c r="Q372" s="172"/>
      <c r="R372" s="172"/>
      <c r="S372" s="172"/>
      <c r="T372" s="173"/>
      <c r="AT372" s="167" t="s">
        <v>140</v>
      </c>
      <c r="AU372" s="167" t="s">
        <v>82</v>
      </c>
      <c r="AV372" s="14" t="s">
        <v>82</v>
      </c>
      <c r="AW372" s="14" t="s">
        <v>29</v>
      </c>
      <c r="AX372" s="14" t="s">
        <v>73</v>
      </c>
      <c r="AY372" s="167" t="s">
        <v>131</v>
      </c>
    </row>
    <row r="373" spans="1:65" s="14" customFormat="1">
      <c r="B373" s="166"/>
      <c r="D373" s="159" t="s">
        <v>140</v>
      </c>
      <c r="E373" s="167" t="s">
        <v>1</v>
      </c>
      <c r="F373" s="168" t="s">
        <v>416</v>
      </c>
      <c r="H373" s="169">
        <v>1.234</v>
      </c>
      <c r="I373" s="170"/>
      <c r="L373" s="166"/>
      <c r="M373" s="171"/>
      <c r="N373" s="172"/>
      <c r="O373" s="172"/>
      <c r="P373" s="172"/>
      <c r="Q373" s="172"/>
      <c r="R373" s="172"/>
      <c r="S373" s="172"/>
      <c r="T373" s="173"/>
      <c r="AT373" s="167" t="s">
        <v>140</v>
      </c>
      <c r="AU373" s="167" t="s">
        <v>82</v>
      </c>
      <c r="AV373" s="14" t="s">
        <v>82</v>
      </c>
      <c r="AW373" s="14" t="s">
        <v>29</v>
      </c>
      <c r="AX373" s="14" t="s">
        <v>73</v>
      </c>
      <c r="AY373" s="167" t="s">
        <v>131</v>
      </c>
    </row>
    <row r="374" spans="1:65" s="14" customFormat="1">
      <c r="B374" s="166"/>
      <c r="D374" s="159" t="s">
        <v>140</v>
      </c>
      <c r="E374" s="167" t="s">
        <v>1</v>
      </c>
      <c r="F374" s="168" t="s">
        <v>417</v>
      </c>
      <c r="H374" s="169">
        <v>1.3080000000000001</v>
      </c>
      <c r="I374" s="170"/>
      <c r="L374" s="166"/>
      <c r="M374" s="171"/>
      <c r="N374" s="172"/>
      <c r="O374" s="172"/>
      <c r="P374" s="172"/>
      <c r="Q374" s="172"/>
      <c r="R374" s="172"/>
      <c r="S374" s="172"/>
      <c r="T374" s="173"/>
      <c r="AT374" s="167" t="s">
        <v>140</v>
      </c>
      <c r="AU374" s="167" t="s">
        <v>82</v>
      </c>
      <c r="AV374" s="14" t="s">
        <v>82</v>
      </c>
      <c r="AW374" s="14" t="s">
        <v>29</v>
      </c>
      <c r="AX374" s="14" t="s">
        <v>73</v>
      </c>
      <c r="AY374" s="167" t="s">
        <v>131</v>
      </c>
    </row>
    <row r="375" spans="1:65" s="14" customFormat="1">
      <c r="B375" s="166"/>
      <c r="D375" s="159" t="s">
        <v>140</v>
      </c>
      <c r="E375" s="167" t="s">
        <v>1</v>
      </c>
      <c r="F375" s="168" t="s">
        <v>418</v>
      </c>
      <c r="H375" s="169">
        <v>1.05</v>
      </c>
      <c r="I375" s="170"/>
      <c r="L375" s="166"/>
      <c r="M375" s="171"/>
      <c r="N375" s="172"/>
      <c r="O375" s="172"/>
      <c r="P375" s="172"/>
      <c r="Q375" s="172"/>
      <c r="R375" s="172"/>
      <c r="S375" s="172"/>
      <c r="T375" s="173"/>
      <c r="AT375" s="167" t="s">
        <v>140</v>
      </c>
      <c r="AU375" s="167" t="s">
        <v>82</v>
      </c>
      <c r="AV375" s="14" t="s">
        <v>82</v>
      </c>
      <c r="AW375" s="14" t="s">
        <v>29</v>
      </c>
      <c r="AX375" s="14" t="s">
        <v>73</v>
      </c>
      <c r="AY375" s="167" t="s">
        <v>131</v>
      </c>
    </row>
    <row r="376" spans="1:65" s="16" customFormat="1">
      <c r="B376" s="182"/>
      <c r="D376" s="159" t="s">
        <v>140</v>
      </c>
      <c r="E376" s="183" t="s">
        <v>1</v>
      </c>
      <c r="F376" s="184" t="s">
        <v>160</v>
      </c>
      <c r="H376" s="185">
        <v>20.211000000000002</v>
      </c>
      <c r="I376" s="186"/>
      <c r="L376" s="182"/>
      <c r="M376" s="187"/>
      <c r="N376" s="188"/>
      <c r="O376" s="188"/>
      <c r="P376" s="188"/>
      <c r="Q376" s="188"/>
      <c r="R376" s="188"/>
      <c r="S376" s="188"/>
      <c r="T376" s="189"/>
      <c r="AT376" s="183" t="s">
        <v>140</v>
      </c>
      <c r="AU376" s="183" t="s">
        <v>82</v>
      </c>
      <c r="AV376" s="16" t="s">
        <v>138</v>
      </c>
      <c r="AW376" s="16" t="s">
        <v>29</v>
      </c>
      <c r="AX376" s="16" t="s">
        <v>30</v>
      </c>
      <c r="AY376" s="183" t="s">
        <v>131</v>
      </c>
    </row>
    <row r="377" spans="1:65" s="2" customFormat="1" ht="16.5" customHeight="1">
      <c r="A377" s="33"/>
      <c r="B377" s="144"/>
      <c r="C377" s="145" t="s">
        <v>419</v>
      </c>
      <c r="D377" s="145" t="s">
        <v>133</v>
      </c>
      <c r="E377" s="146" t="s">
        <v>420</v>
      </c>
      <c r="F377" s="147" t="s">
        <v>421</v>
      </c>
      <c r="G377" s="148" t="s">
        <v>422</v>
      </c>
      <c r="H377" s="149">
        <v>2</v>
      </c>
      <c r="I377" s="150"/>
      <c r="J377" s="151">
        <f>ROUND(I377*H377,2)</f>
        <v>0</v>
      </c>
      <c r="K377" s="147" t="s">
        <v>137</v>
      </c>
      <c r="L377" s="34"/>
      <c r="M377" s="152" t="s">
        <v>1</v>
      </c>
      <c r="N377" s="153" t="s">
        <v>38</v>
      </c>
      <c r="O377" s="59"/>
      <c r="P377" s="154">
        <f>O377*H377</f>
        <v>0</v>
      </c>
      <c r="Q377" s="154">
        <v>0</v>
      </c>
      <c r="R377" s="154">
        <f>Q377*H377</f>
        <v>0</v>
      </c>
      <c r="S377" s="154">
        <v>0</v>
      </c>
      <c r="T377" s="155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56" t="s">
        <v>138</v>
      </c>
      <c r="AT377" s="156" t="s">
        <v>133</v>
      </c>
      <c r="AU377" s="156" t="s">
        <v>82</v>
      </c>
      <c r="AY377" s="18" t="s">
        <v>131</v>
      </c>
      <c r="BE377" s="157">
        <f>IF(N377="základní",J377,0)</f>
        <v>0</v>
      </c>
      <c r="BF377" s="157">
        <f>IF(N377="snížená",J377,0)</f>
        <v>0</v>
      </c>
      <c r="BG377" s="157">
        <f>IF(N377="zákl. přenesená",J377,0)</f>
        <v>0</v>
      </c>
      <c r="BH377" s="157">
        <f>IF(N377="sníž. přenesená",J377,0)</f>
        <v>0</v>
      </c>
      <c r="BI377" s="157">
        <f>IF(N377="nulová",J377,0)</f>
        <v>0</v>
      </c>
      <c r="BJ377" s="18" t="s">
        <v>30</v>
      </c>
      <c r="BK377" s="157">
        <f>ROUND(I377*H377,2)</f>
        <v>0</v>
      </c>
      <c r="BL377" s="18" t="s">
        <v>138</v>
      </c>
      <c r="BM377" s="156" t="s">
        <v>423</v>
      </c>
    </row>
    <row r="378" spans="1:65" s="13" customFormat="1">
      <c r="B378" s="158"/>
      <c r="D378" s="159" t="s">
        <v>140</v>
      </c>
      <c r="E378" s="160" t="s">
        <v>1</v>
      </c>
      <c r="F378" s="161" t="s">
        <v>424</v>
      </c>
      <c r="H378" s="160" t="s">
        <v>1</v>
      </c>
      <c r="I378" s="162"/>
      <c r="L378" s="158"/>
      <c r="M378" s="163"/>
      <c r="N378" s="164"/>
      <c r="O378" s="164"/>
      <c r="P378" s="164"/>
      <c r="Q378" s="164"/>
      <c r="R378" s="164"/>
      <c r="S378" s="164"/>
      <c r="T378" s="165"/>
      <c r="AT378" s="160" t="s">
        <v>140</v>
      </c>
      <c r="AU378" s="160" t="s">
        <v>82</v>
      </c>
      <c r="AV378" s="13" t="s">
        <v>30</v>
      </c>
      <c r="AW378" s="13" t="s">
        <v>29</v>
      </c>
      <c r="AX378" s="13" t="s">
        <v>73</v>
      </c>
      <c r="AY378" s="160" t="s">
        <v>131</v>
      </c>
    </row>
    <row r="379" spans="1:65" s="14" customFormat="1">
      <c r="B379" s="166"/>
      <c r="D379" s="159" t="s">
        <v>140</v>
      </c>
      <c r="E379" s="167" t="s">
        <v>1</v>
      </c>
      <c r="F379" s="168" t="s">
        <v>425</v>
      </c>
      <c r="H379" s="169">
        <v>2</v>
      </c>
      <c r="I379" s="170"/>
      <c r="L379" s="166"/>
      <c r="M379" s="171"/>
      <c r="N379" s="172"/>
      <c r="O379" s="172"/>
      <c r="P379" s="172"/>
      <c r="Q379" s="172"/>
      <c r="R379" s="172"/>
      <c r="S379" s="172"/>
      <c r="T379" s="173"/>
      <c r="AT379" s="167" t="s">
        <v>140</v>
      </c>
      <c r="AU379" s="167" t="s">
        <v>82</v>
      </c>
      <c r="AV379" s="14" t="s">
        <v>82</v>
      </c>
      <c r="AW379" s="14" t="s">
        <v>29</v>
      </c>
      <c r="AX379" s="14" t="s">
        <v>73</v>
      </c>
      <c r="AY379" s="167" t="s">
        <v>131</v>
      </c>
    </row>
    <row r="380" spans="1:65" s="16" customFormat="1">
      <c r="B380" s="182"/>
      <c r="D380" s="159" t="s">
        <v>140</v>
      </c>
      <c r="E380" s="183" t="s">
        <v>1</v>
      </c>
      <c r="F380" s="184" t="s">
        <v>160</v>
      </c>
      <c r="H380" s="185">
        <v>2</v>
      </c>
      <c r="I380" s="186"/>
      <c r="L380" s="182"/>
      <c r="M380" s="187"/>
      <c r="N380" s="188"/>
      <c r="O380" s="188"/>
      <c r="P380" s="188"/>
      <c r="Q380" s="188"/>
      <c r="R380" s="188"/>
      <c r="S380" s="188"/>
      <c r="T380" s="189"/>
      <c r="AT380" s="183" t="s">
        <v>140</v>
      </c>
      <c r="AU380" s="183" t="s">
        <v>82</v>
      </c>
      <c r="AV380" s="16" t="s">
        <v>138</v>
      </c>
      <c r="AW380" s="16" t="s">
        <v>29</v>
      </c>
      <c r="AX380" s="16" t="s">
        <v>30</v>
      </c>
      <c r="AY380" s="183" t="s">
        <v>131</v>
      </c>
    </row>
    <row r="381" spans="1:65" s="2" customFormat="1" ht="16.5" customHeight="1">
      <c r="A381" s="33"/>
      <c r="B381" s="144"/>
      <c r="C381" s="145" t="s">
        <v>426</v>
      </c>
      <c r="D381" s="145" t="s">
        <v>133</v>
      </c>
      <c r="E381" s="146" t="s">
        <v>427</v>
      </c>
      <c r="F381" s="147" t="s">
        <v>428</v>
      </c>
      <c r="G381" s="148" t="s">
        <v>422</v>
      </c>
      <c r="H381" s="149">
        <v>3</v>
      </c>
      <c r="I381" s="150"/>
      <c r="J381" s="151">
        <f>ROUND(I381*H381,2)</f>
        <v>0</v>
      </c>
      <c r="K381" s="147" t="s">
        <v>137</v>
      </c>
      <c r="L381" s="34"/>
      <c r="M381" s="152" t="s">
        <v>1</v>
      </c>
      <c r="N381" s="153" t="s">
        <v>38</v>
      </c>
      <c r="O381" s="59"/>
      <c r="P381" s="154">
        <f>O381*H381</f>
        <v>0</v>
      </c>
      <c r="Q381" s="154">
        <v>0</v>
      </c>
      <c r="R381" s="154">
        <f>Q381*H381</f>
        <v>0</v>
      </c>
      <c r="S381" s="154">
        <v>0</v>
      </c>
      <c r="T381" s="155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56" t="s">
        <v>138</v>
      </c>
      <c r="AT381" s="156" t="s">
        <v>133</v>
      </c>
      <c r="AU381" s="156" t="s">
        <v>82</v>
      </c>
      <c r="AY381" s="18" t="s">
        <v>131</v>
      </c>
      <c r="BE381" s="157">
        <f>IF(N381="základní",J381,0)</f>
        <v>0</v>
      </c>
      <c r="BF381" s="157">
        <f>IF(N381="snížená",J381,0)</f>
        <v>0</v>
      </c>
      <c r="BG381" s="157">
        <f>IF(N381="zákl. přenesená",J381,0)</f>
        <v>0</v>
      </c>
      <c r="BH381" s="157">
        <f>IF(N381="sníž. přenesená",J381,0)</f>
        <v>0</v>
      </c>
      <c r="BI381" s="157">
        <f>IF(N381="nulová",J381,0)</f>
        <v>0</v>
      </c>
      <c r="BJ381" s="18" t="s">
        <v>30</v>
      </c>
      <c r="BK381" s="157">
        <f>ROUND(I381*H381,2)</f>
        <v>0</v>
      </c>
      <c r="BL381" s="18" t="s">
        <v>138</v>
      </c>
      <c r="BM381" s="156" t="s">
        <v>429</v>
      </c>
    </row>
    <row r="382" spans="1:65" s="13" customFormat="1">
      <c r="B382" s="158"/>
      <c r="D382" s="159" t="s">
        <v>140</v>
      </c>
      <c r="E382" s="160" t="s">
        <v>1</v>
      </c>
      <c r="F382" s="161" t="s">
        <v>254</v>
      </c>
      <c r="H382" s="160" t="s">
        <v>1</v>
      </c>
      <c r="I382" s="162"/>
      <c r="L382" s="158"/>
      <c r="M382" s="163"/>
      <c r="N382" s="164"/>
      <c r="O382" s="164"/>
      <c r="P382" s="164"/>
      <c r="Q382" s="164"/>
      <c r="R382" s="164"/>
      <c r="S382" s="164"/>
      <c r="T382" s="165"/>
      <c r="AT382" s="160" t="s">
        <v>140</v>
      </c>
      <c r="AU382" s="160" t="s">
        <v>82</v>
      </c>
      <c r="AV382" s="13" t="s">
        <v>30</v>
      </c>
      <c r="AW382" s="13" t="s">
        <v>29</v>
      </c>
      <c r="AX382" s="13" t="s">
        <v>73</v>
      </c>
      <c r="AY382" s="160" t="s">
        <v>131</v>
      </c>
    </row>
    <row r="383" spans="1:65" s="14" customFormat="1">
      <c r="B383" s="166"/>
      <c r="D383" s="159" t="s">
        <v>140</v>
      </c>
      <c r="E383" s="167" t="s">
        <v>1</v>
      </c>
      <c r="F383" s="168" t="s">
        <v>157</v>
      </c>
      <c r="H383" s="169">
        <v>3</v>
      </c>
      <c r="I383" s="170"/>
      <c r="L383" s="166"/>
      <c r="M383" s="171"/>
      <c r="N383" s="172"/>
      <c r="O383" s="172"/>
      <c r="P383" s="172"/>
      <c r="Q383" s="172"/>
      <c r="R383" s="172"/>
      <c r="S383" s="172"/>
      <c r="T383" s="173"/>
      <c r="AT383" s="167" t="s">
        <v>140</v>
      </c>
      <c r="AU383" s="167" t="s">
        <v>82</v>
      </c>
      <c r="AV383" s="14" t="s">
        <v>82</v>
      </c>
      <c r="AW383" s="14" t="s">
        <v>29</v>
      </c>
      <c r="AX383" s="14" t="s">
        <v>30</v>
      </c>
      <c r="AY383" s="167" t="s">
        <v>131</v>
      </c>
    </row>
    <row r="384" spans="1:65" s="2" customFormat="1" ht="21.75" customHeight="1">
      <c r="A384" s="33"/>
      <c r="B384" s="144"/>
      <c r="C384" s="145" t="s">
        <v>430</v>
      </c>
      <c r="D384" s="145" t="s">
        <v>133</v>
      </c>
      <c r="E384" s="146" t="s">
        <v>431</v>
      </c>
      <c r="F384" s="147" t="s">
        <v>432</v>
      </c>
      <c r="G384" s="148" t="s">
        <v>386</v>
      </c>
      <c r="H384" s="149">
        <v>45.764000000000003</v>
      </c>
      <c r="I384" s="150"/>
      <c r="J384" s="151">
        <f>ROUND(I384*H384,2)</f>
        <v>0</v>
      </c>
      <c r="K384" s="147" t="s">
        <v>137</v>
      </c>
      <c r="L384" s="34"/>
      <c r="M384" s="152" t="s">
        <v>1</v>
      </c>
      <c r="N384" s="153" t="s">
        <v>38</v>
      </c>
      <c r="O384" s="59"/>
      <c r="P384" s="154">
        <f>O384*H384</f>
        <v>0</v>
      </c>
      <c r="Q384" s="154">
        <v>0</v>
      </c>
      <c r="R384" s="154">
        <f>Q384*H384</f>
        <v>0</v>
      </c>
      <c r="S384" s="154">
        <v>0</v>
      </c>
      <c r="T384" s="155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56" t="s">
        <v>138</v>
      </c>
      <c r="AT384" s="156" t="s">
        <v>133</v>
      </c>
      <c r="AU384" s="156" t="s">
        <v>82</v>
      </c>
      <c r="AY384" s="18" t="s">
        <v>131</v>
      </c>
      <c r="BE384" s="157">
        <f>IF(N384="základní",J384,0)</f>
        <v>0</v>
      </c>
      <c r="BF384" s="157">
        <f>IF(N384="snížená",J384,0)</f>
        <v>0</v>
      </c>
      <c r="BG384" s="157">
        <f>IF(N384="zákl. přenesená",J384,0)</f>
        <v>0</v>
      </c>
      <c r="BH384" s="157">
        <f>IF(N384="sníž. přenesená",J384,0)</f>
        <v>0</v>
      </c>
      <c r="BI384" s="157">
        <f>IF(N384="nulová",J384,0)</f>
        <v>0</v>
      </c>
      <c r="BJ384" s="18" t="s">
        <v>30</v>
      </c>
      <c r="BK384" s="157">
        <f>ROUND(I384*H384,2)</f>
        <v>0</v>
      </c>
      <c r="BL384" s="18" t="s">
        <v>138</v>
      </c>
      <c r="BM384" s="156" t="s">
        <v>433</v>
      </c>
    </row>
    <row r="385" spans="1:65" s="14" customFormat="1">
      <c r="B385" s="166"/>
      <c r="D385" s="159" t="s">
        <v>140</v>
      </c>
      <c r="E385" s="167" t="s">
        <v>1</v>
      </c>
      <c r="F385" s="168" t="s">
        <v>434</v>
      </c>
      <c r="H385" s="169">
        <v>44.463999999999999</v>
      </c>
      <c r="I385" s="170"/>
      <c r="L385" s="166"/>
      <c r="M385" s="171"/>
      <c r="N385" s="172"/>
      <c r="O385" s="172"/>
      <c r="P385" s="172"/>
      <c r="Q385" s="172"/>
      <c r="R385" s="172"/>
      <c r="S385" s="172"/>
      <c r="T385" s="173"/>
      <c r="AT385" s="167" t="s">
        <v>140</v>
      </c>
      <c r="AU385" s="167" t="s">
        <v>82</v>
      </c>
      <c r="AV385" s="14" t="s">
        <v>82</v>
      </c>
      <c r="AW385" s="14" t="s">
        <v>29</v>
      </c>
      <c r="AX385" s="14" t="s">
        <v>73</v>
      </c>
      <c r="AY385" s="167" t="s">
        <v>131</v>
      </c>
    </row>
    <row r="386" spans="1:65" s="14" customFormat="1">
      <c r="B386" s="166"/>
      <c r="D386" s="159" t="s">
        <v>140</v>
      </c>
      <c r="E386" s="167" t="s">
        <v>1</v>
      </c>
      <c r="F386" s="168" t="s">
        <v>435</v>
      </c>
      <c r="H386" s="169">
        <v>1</v>
      </c>
      <c r="I386" s="170"/>
      <c r="L386" s="166"/>
      <c r="M386" s="171"/>
      <c r="N386" s="172"/>
      <c r="O386" s="172"/>
      <c r="P386" s="172"/>
      <c r="Q386" s="172"/>
      <c r="R386" s="172"/>
      <c r="S386" s="172"/>
      <c r="T386" s="173"/>
      <c r="AT386" s="167" t="s">
        <v>140</v>
      </c>
      <c r="AU386" s="167" t="s">
        <v>82</v>
      </c>
      <c r="AV386" s="14" t="s">
        <v>82</v>
      </c>
      <c r="AW386" s="14" t="s">
        <v>29</v>
      </c>
      <c r="AX386" s="14" t="s">
        <v>73</v>
      </c>
      <c r="AY386" s="167" t="s">
        <v>131</v>
      </c>
    </row>
    <row r="387" spans="1:65" s="14" customFormat="1">
      <c r="B387" s="166"/>
      <c r="D387" s="159" t="s">
        <v>140</v>
      </c>
      <c r="E387" s="167" t="s">
        <v>1</v>
      </c>
      <c r="F387" s="168" t="s">
        <v>436</v>
      </c>
      <c r="H387" s="169">
        <v>0.3</v>
      </c>
      <c r="I387" s="170"/>
      <c r="L387" s="166"/>
      <c r="M387" s="171"/>
      <c r="N387" s="172"/>
      <c r="O387" s="172"/>
      <c r="P387" s="172"/>
      <c r="Q387" s="172"/>
      <c r="R387" s="172"/>
      <c r="S387" s="172"/>
      <c r="T387" s="173"/>
      <c r="AT387" s="167" t="s">
        <v>140</v>
      </c>
      <c r="AU387" s="167" t="s">
        <v>82</v>
      </c>
      <c r="AV387" s="14" t="s">
        <v>82</v>
      </c>
      <c r="AW387" s="14" t="s">
        <v>29</v>
      </c>
      <c r="AX387" s="14" t="s">
        <v>73</v>
      </c>
      <c r="AY387" s="167" t="s">
        <v>131</v>
      </c>
    </row>
    <row r="388" spans="1:65" s="16" customFormat="1">
      <c r="B388" s="182"/>
      <c r="D388" s="159" t="s">
        <v>140</v>
      </c>
      <c r="E388" s="183" t="s">
        <v>1</v>
      </c>
      <c r="F388" s="184" t="s">
        <v>160</v>
      </c>
      <c r="H388" s="185">
        <v>45.764000000000003</v>
      </c>
      <c r="I388" s="186"/>
      <c r="L388" s="182"/>
      <c r="M388" s="187"/>
      <c r="N388" s="188"/>
      <c r="O388" s="188"/>
      <c r="P388" s="188"/>
      <c r="Q388" s="188"/>
      <c r="R388" s="188"/>
      <c r="S388" s="188"/>
      <c r="T388" s="189"/>
      <c r="AT388" s="183" t="s">
        <v>140</v>
      </c>
      <c r="AU388" s="183" t="s">
        <v>82</v>
      </c>
      <c r="AV388" s="16" t="s">
        <v>138</v>
      </c>
      <c r="AW388" s="16" t="s">
        <v>29</v>
      </c>
      <c r="AX388" s="16" t="s">
        <v>30</v>
      </c>
      <c r="AY388" s="183" t="s">
        <v>131</v>
      </c>
    </row>
    <row r="389" spans="1:65" s="2" customFormat="1" ht="16.5" customHeight="1">
      <c r="A389" s="33"/>
      <c r="B389" s="144"/>
      <c r="C389" s="145" t="s">
        <v>437</v>
      </c>
      <c r="D389" s="145" t="s">
        <v>133</v>
      </c>
      <c r="E389" s="146" t="s">
        <v>438</v>
      </c>
      <c r="F389" s="147" t="s">
        <v>439</v>
      </c>
      <c r="G389" s="148" t="s">
        <v>386</v>
      </c>
      <c r="H389" s="149">
        <v>45.764000000000003</v>
      </c>
      <c r="I389" s="150"/>
      <c r="J389" s="151">
        <f>ROUND(I389*H389,2)</f>
        <v>0</v>
      </c>
      <c r="K389" s="147" t="s">
        <v>1</v>
      </c>
      <c r="L389" s="34"/>
      <c r="M389" s="152" t="s">
        <v>1</v>
      </c>
      <c r="N389" s="153" t="s">
        <v>38</v>
      </c>
      <c r="O389" s="59"/>
      <c r="P389" s="154">
        <f>O389*H389</f>
        <v>0</v>
      </c>
      <c r="Q389" s="154">
        <v>0</v>
      </c>
      <c r="R389" s="154">
        <f>Q389*H389</f>
        <v>0</v>
      </c>
      <c r="S389" s="154">
        <v>0</v>
      </c>
      <c r="T389" s="155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56" t="s">
        <v>138</v>
      </c>
      <c r="AT389" s="156" t="s">
        <v>133</v>
      </c>
      <c r="AU389" s="156" t="s">
        <v>82</v>
      </c>
      <c r="AY389" s="18" t="s">
        <v>131</v>
      </c>
      <c r="BE389" s="157">
        <f>IF(N389="základní",J389,0)</f>
        <v>0</v>
      </c>
      <c r="BF389" s="157">
        <f>IF(N389="snížená",J389,0)</f>
        <v>0</v>
      </c>
      <c r="BG389" s="157">
        <f>IF(N389="zákl. přenesená",J389,0)</f>
        <v>0</v>
      </c>
      <c r="BH389" s="157">
        <f>IF(N389="sníž. přenesená",J389,0)</f>
        <v>0</v>
      </c>
      <c r="BI389" s="157">
        <f>IF(N389="nulová",J389,0)</f>
        <v>0</v>
      </c>
      <c r="BJ389" s="18" t="s">
        <v>30</v>
      </c>
      <c r="BK389" s="157">
        <f>ROUND(I389*H389,2)</f>
        <v>0</v>
      </c>
      <c r="BL389" s="18" t="s">
        <v>138</v>
      </c>
      <c r="BM389" s="156" t="s">
        <v>440</v>
      </c>
    </row>
    <row r="390" spans="1:65" s="14" customFormat="1">
      <c r="B390" s="166"/>
      <c r="D390" s="159" t="s">
        <v>140</v>
      </c>
      <c r="E390" s="167" t="s">
        <v>1</v>
      </c>
      <c r="F390" s="168" t="s">
        <v>441</v>
      </c>
      <c r="H390" s="169">
        <v>45.764000000000003</v>
      </c>
      <c r="I390" s="170"/>
      <c r="L390" s="166"/>
      <c r="M390" s="171"/>
      <c r="N390" s="172"/>
      <c r="O390" s="172"/>
      <c r="P390" s="172"/>
      <c r="Q390" s="172"/>
      <c r="R390" s="172"/>
      <c r="S390" s="172"/>
      <c r="T390" s="173"/>
      <c r="AT390" s="167" t="s">
        <v>140</v>
      </c>
      <c r="AU390" s="167" t="s">
        <v>82</v>
      </c>
      <c r="AV390" s="14" t="s">
        <v>82</v>
      </c>
      <c r="AW390" s="14" t="s">
        <v>29</v>
      </c>
      <c r="AX390" s="14" t="s">
        <v>30</v>
      </c>
      <c r="AY390" s="167" t="s">
        <v>131</v>
      </c>
    </row>
    <row r="391" spans="1:65" s="2" customFormat="1" ht="16.5" customHeight="1">
      <c r="A391" s="33"/>
      <c r="B391" s="144"/>
      <c r="C391" s="145" t="s">
        <v>442</v>
      </c>
      <c r="D391" s="145" t="s">
        <v>133</v>
      </c>
      <c r="E391" s="146" t="s">
        <v>443</v>
      </c>
      <c r="F391" s="147" t="s">
        <v>444</v>
      </c>
      <c r="G391" s="148" t="s">
        <v>386</v>
      </c>
      <c r="H391" s="149">
        <v>640.69600000000003</v>
      </c>
      <c r="I391" s="150"/>
      <c r="J391" s="151">
        <f>ROUND(I391*H391,2)</f>
        <v>0</v>
      </c>
      <c r="K391" s="147" t="s">
        <v>1</v>
      </c>
      <c r="L391" s="34"/>
      <c r="M391" s="152" t="s">
        <v>1</v>
      </c>
      <c r="N391" s="153" t="s">
        <v>38</v>
      </c>
      <c r="O391" s="59"/>
      <c r="P391" s="154">
        <f>O391*H391</f>
        <v>0</v>
      </c>
      <c r="Q391" s="154">
        <v>0</v>
      </c>
      <c r="R391" s="154">
        <f>Q391*H391</f>
        <v>0</v>
      </c>
      <c r="S391" s="154">
        <v>0</v>
      </c>
      <c r="T391" s="155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56" t="s">
        <v>138</v>
      </c>
      <c r="AT391" s="156" t="s">
        <v>133</v>
      </c>
      <c r="AU391" s="156" t="s">
        <v>82</v>
      </c>
      <c r="AY391" s="18" t="s">
        <v>131</v>
      </c>
      <c r="BE391" s="157">
        <f>IF(N391="základní",J391,0)</f>
        <v>0</v>
      </c>
      <c r="BF391" s="157">
        <f>IF(N391="snížená",J391,0)</f>
        <v>0</v>
      </c>
      <c r="BG391" s="157">
        <f>IF(N391="zákl. přenesená",J391,0)</f>
        <v>0</v>
      </c>
      <c r="BH391" s="157">
        <f>IF(N391="sníž. přenesená",J391,0)</f>
        <v>0</v>
      </c>
      <c r="BI391" s="157">
        <f>IF(N391="nulová",J391,0)</f>
        <v>0</v>
      </c>
      <c r="BJ391" s="18" t="s">
        <v>30</v>
      </c>
      <c r="BK391" s="157">
        <f>ROUND(I391*H391,2)</f>
        <v>0</v>
      </c>
      <c r="BL391" s="18" t="s">
        <v>138</v>
      </c>
      <c r="BM391" s="156" t="s">
        <v>445</v>
      </c>
    </row>
    <row r="392" spans="1:65" s="14" customFormat="1">
      <c r="B392" s="166"/>
      <c r="D392" s="159" t="s">
        <v>140</v>
      </c>
      <c r="E392" s="167" t="s">
        <v>1</v>
      </c>
      <c r="F392" s="168" t="s">
        <v>446</v>
      </c>
      <c r="H392" s="169">
        <v>640.69600000000003</v>
      </c>
      <c r="I392" s="170"/>
      <c r="L392" s="166"/>
      <c r="M392" s="171"/>
      <c r="N392" s="172"/>
      <c r="O392" s="172"/>
      <c r="P392" s="172"/>
      <c r="Q392" s="172"/>
      <c r="R392" s="172"/>
      <c r="S392" s="172"/>
      <c r="T392" s="173"/>
      <c r="AT392" s="167" t="s">
        <v>140</v>
      </c>
      <c r="AU392" s="167" t="s">
        <v>82</v>
      </c>
      <c r="AV392" s="14" t="s">
        <v>82</v>
      </c>
      <c r="AW392" s="14" t="s">
        <v>29</v>
      </c>
      <c r="AX392" s="14" t="s">
        <v>73</v>
      </c>
      <c r="AY392" s="167" t="s">
        <v>131</v>
      </c>
    </row>
    <row r="393" spans="1:65" s="16" customFormat="1">
      <c r="B393" s="182"/>
      <c r="D393" s="159" t="s">
        <v>140</v>
      </c>
      <c r="E393" s="183" t="s">
        <v>1</v>
      </c>
      <c r="F393" s="184" t="s">
        <v>160</v>
      </c>
      <c r="H393" s="185">
        <v>640.69600000000003</v>
      </c>
      <c r="I393" s="186"/>
      <c r="L393" s="182"/>
      <c r="M393" s="187"/>
      <c r="N393" s="188"/>
      <c r="O393" s="188"/>
      <c r="P393" s="188"/>
      <c r="Q393" s="188"/>
      <c r="R393" s="188"/>
      <c r="S393" s="188"/>
      <c r="T393" s="189"/>
      <c r="AT393" s="183" t="s">
        <v>140</v>
      </c>
      <c r="AU393" s="183" t="s">
        <v>82</v>
      </c>
      <c r="AV393" s="16" t="s">
        <v>138</v>
      </c>
      <c r="AW393" s="16" t="s">
        <v>29</v>
      </c>
      <c r="AX393" s="16" t="s">
        <v>30</v>
      </c>
      <c r="AY393" s="183" t="s">
        <v>131</v>
      </c>
    </row>
    <row r="394" spans="1:65" s="2" customFormat="1" ht="16.5" customHeight="1">
      <c r="A394" s="33"/>
      <c r="B394" s="144"/>
      <c r="C394" s="145" t="s">
        <v>447</v>
      </c>
      <c r="D394" s="145" t="s">
        <v>133</v>
      </c>
      <c r="E394" s="146" t="s">
        <v>448</v>
      </c>
      <c r="F394" s="147" t="s">
        <v>449</v>
      </c>
      <c r="G394" s="148" t="s">
        <v>386</v>
      </c>
      <c r="H394" s="149">
        <v>45.764000000000003</v>
      </c>
      <c r="I394" s="150"/>
      <c r="J394" s="151">
        <f>ROUND(I394*H394,2)</f>
        <v>0</v>
      </c>
      <c r="K394" s="147" t="s">
        <v>1</v>
      </c>
      <c r="L394" s="34"/>
      <c r="M394" s="152" t="s">
        <v>1</v>
      </c>
      <c r="N394" s="153" t="s">
        <v>38</v>
      </c>
      <c r="O394" s="59"/>
      <c r="P394" s="154">
        <f>O394*H394</f>
        <v>0</v>
      </c>
      <c r="Q394" s="154">
        <v>0</v>
      </c>
      <c r="R394" s="154">
        <f>Q394*H394</f>
        <v>0</v>
      </c>
      <c r="S394" s="154">
        <v>0</v>
      </c>
      <c r="T394" s="155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56" t="s">
        <v>138</v>
      </c>
      <c r="AT394" s="156" t="s">
        <v>133</v>
      </c>
      <c r="AU394" s="156" t="s">
        <v>82</v>
      </c>
      <c r="AY394" s="18" t="s">
        <v>131</v>
      </c>
      <c r="BE394" s="157">
        <f>IF(N394="základní",J394,0)</f>
        <v>0</v>
      </c>
      <c r="BF394" s="157">
        <f>IF(N394="snížená",J394,0)</f>
        <v>0</v>
      </c>
      <c r="BG394" s="157">
        <f>IF(N394="zákl. přenesená",J394,0)</f>
        <v>0</v>
      </c>
      <c r="BH394" s="157">
        <f>IF(N394="sníž. přenesená",J394,0)</f>
        <v>0</v>
      </c>
      <c r="BI394" s="157">
        <f>IF(N394="nulová",J394,0)</f>
        <v>0</v>
      </c>
      <c r="BJ394" s="18" t="s">
        <v>30</v>
      </c>
      <c r="BK394" s="157">
        <f>ROUND(I394*H394,2)</f>
        <v>0</v>
      </c>
      <c r="BL394" s="18" t="s">
        <v>138</v>
      </c>
      <c r="BM394" s="156" t="s">
        <v>450</v>
      </c>
    </row>
    <row r="395" spans="1:65" s="14" customFormat="1">
      <c r="B395" s="166"/>
      <c r="D395" s="159" t="s">
        <v>140</v>
      </c>
      <c r="E395" s="167" t="s">
        <v>1</v>
      </c>
      <c r="F395" s="168" t="s">
        <v>441</v>
      </c>
      <c r="H395" s="169">
        <v>45.764000000000003</v>
      </c>
      <c r="I395" s="170"/>
      <c r="L395" s="166"/>
      <c r="M395" s="171"/>
      <c r="N395" s="172"/>
      <c r="O395" s="172"/>
      <c r="P395" s="172"/>
      <c r="Q395" s="172"/>
      <c r="R395" s="172"/>
      <c r="S395" s="172"/>
      <c r="T395" s="173"/>
      <c r="AT395" s="167" t="s">
        <v>140</v>
      </c>
      <c r="AU395" s="167" t="s">
        <v>82</v>
      </c>
      <c r="AV395" s="14" t="s">
        <v>82</v>
      </c>
      <c r="AW395" s="14" t="s">
        <v>29</v>
      </c>
      <c r="AX395" s="14" t="s">
        <v>30</v>
      </c>
      <c r="AY395" s="167" t="s">
        <v>131</v>
      </c>
    </row>
    <row r="396" spans="1:65" s="2" customFormat="1" ht="16.5" customHeight="1">
      <c r="A396" s="33"/>
      <c r="B396" s="144"/>
      <c r="C396" s="145" t="s">
        <v>451</v>
      </c>
      <c r="D396" s="145" t="s">
        <v>133</v>
      </c>
      <c r="E396" s="146" t="s">
        <v>452</v>
      </c>
      <c r="F396" s="147" t="s">
        <v>453</v>
      </c>
      <c r="G396" s="148" t="s">
        <v>216</v>
      </c>
      <c r="H396" s="149">
        <v>1.5</v>
      </c>
      <c r="I396" s="150"/>
      <c r="J396" s="151">
        <f>ROUND(I396*H396,2)</f>
        <v>0</v>
      </c>
      <c r="K396" s="147" t="s">
        <v>137</v>
      </c>
      <c r="L396" s="34"/>
      <c r="M396" s="152" t="s">
        <v>1</v>
      </c>
      <c r="N396" s="153" t="s">
        <v>38</v>
      </c>
      <c r="O396" s="59"/>
      <c r="P396" s="154">
        <f>O396*H396</f>
        <v>0</v>
      </c>
      <c r="Q396" s="154">
        <v>0</v>
      </c>
      <c r="R396" s="154">
        <f>Q396*H396</f>
        <v>0</v>
      </c>
      <c r="S396" s="154">
        <v>0</v>
      </c>
      <c r="T396" s="155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56" t="s">
        <v>138</v>
      </c>
      <c r="AT396" s="156" t="s">
        <v>133</v>
      </c>
      <c r="AU396" s="156" t="s">
        <v>82</v>
      </c>
      <c r="AY396" s="18" t="s">
        <v>131</v>
      </c>
      <c r="BE396" s="157">
        <f>IF(N396="základní",J396,0)</f>
        <v>0</v>
      </c>
      <c r="BF396" s="157">
        <f>IF(N396="snížená",J396,0)</f>
        <v>0</v>
      </c>
      <c r="BG396" s="157">
        <f>IF(N396="zákl. přenesená",J396,0)</f>
        <v>0</v>
      </c>
      <c r="BH396" s="157">
        <f>IF(N396="sníž. přenesená",J396,0)</f>
        <v>0</v>
      </c>
      <c r="BI396" s="157">
        <f>IF(N396="nulová",J396,0)</f>
        <v>0</v>
      </c>
      <c r="BJ396" s="18" t="s">
        <v>30</v>
      </c>
      <c r="BK396" s="157">
        <f>ROUND(I396*H396,2)</f>
        <v>0</v>
      </c>
      <c r="BL396" s="18" t="s">
        <v>138</v>
      </c>
      <c r="BM396" s="156" t="s">
        <v>454</v>
      </c>
    </row>
    <row r="397" spans="1:65" s="13" customFormat="1">
      <c r="B397" s="158"/>
      <c r="D397" s="159" t="s">
        <v>140</v>
      </c>
      <c r="E397" s="160" t="s">
        <v>1</v>
      </c>
      <c r="F397" s="161" t="s">
        <v>455</v>
      </c>
      <c r="H397" s="160" t="s">
        <v>1</v>
      </c>
      <c r="I397" s="162"/>
      <c r="L397" s="158"/>
      <c r="M397" s="163"/>
      <c r="N397" s="164"/>
      <c r="O397" s="164"/>
      <c r="P397" s="164"/>
      <c r="Q397" s="164"/>
      <c r="R397" s="164"/>
      <c r="S397" s="164"/>
      <c r="T397" s="165"/>
      <c r="AT397" s="160" t="s">
        <v>140</v>
      </c>
      <c r="AU397" s="160" t="s">
        <v>82</v>
      </c>
      <c r="AV397" s="13" t="s">
        <v>30</v>
      </c>
      <c r="AW397" s="13" t="s">
        <v>29</v>
      </c>
      <c r="AX397" s="13" t="s">
        <v>73</v>
      </c>
      <c r="AY397" s="160" t="s">
        <v>131</v>
      </c>
    </row>
    <row r="398" spans="1:65" s="14" customFormat="1">
      <c r="B398" s="166"/>
      <c r="D398" s="159" t="s">
        <v>140</v>
      </c>
      <c r="E398" s="167" t="s">
        <v>1</v>
      </c>
      <c r="F398" s="168" t="s">
        <v>456</v>
      </c>
      <c r="H398" s="169">
        <v>1.5</v>
      </c>
      <c r="I398" s="170"/>
      <c r="L398" s="166"/>
      <c r="M398" s="171"/>
      <c r="N398" s="172"/>
      <c r="O398" s="172"/>
      <c r="P398" s="172"/>
      <c r="Q398" s="172"/>
      <c r="R398" s="172"/>
      <c r="S398" s="172"/>
      <c r="T398" s="173"/>
      <c r="AT398" s="167" t="s">
        <v>140</v>
      </c>
      <c r="AU398" s="167" t="s">
        <v>82</v>
      </c>
      <c r="AV398" s="14" t="s">
        <v>82</v>
      </c>
      <c r="AW398" s="14" t="s">
        <v>29</v>
      </c>
      <c r="AX398" s="14" t="s">
        <v>30</v>
      </c>
      <c r="AY398" s="167" t="s">
        <v>131</v>
      </c>
    </row>
    <row r="399" spans="1:65" s="12" customFormat="1" ht="22.9" customHeight="1">
      <c r="B399" s="131"/>
      <c r="D399" s="132" t="s">
        <v>72</v>
      </c>
      <c r="E399" s="142" t="s">
        <v>138</v>
      </c>
      <c r="F399" s="142" t="s">
        <v>457</v>
      </c>
      <c r="I399" s="134"/>
      <c r="J399" s="143">
        <f>BK399</f>
        <v>0</v>
      </c>
      <c r="L399" s="131"/>
      <c r="M399" s="136"/>
      <c r="N399" s="137"/>
      <c r="O399" s="137"/>
      <c r="P399" s="138">
        <f>SUM(P400:P457)</f>
        <v>0</v>
      </c>
      <c r="Q399" s="137"/>
      <c r="R399" s="138">
        <f>SUM(R400:R457)</f>
        <v>30.673235519999999</v>
      </c>
      <c r="S399" s="137"/>
      <c r="T399" s="139">
        <f>SUM(T400:T457)</f>
        <v>0</v>
      </c>
      <c r="AR399" s="132" t="s">
        <v>30</v>
      </c>
      <c r="AT399" s="140" t="s">
        <v>72</v>
      </c>
      <c r="AU399" s="140" t="s">
        <v>30</v>
      </c>
      <c r="AY399" s="132" t="s">
        <v>131</v>
      </c>
      <c r="BK399" s="141">
        <f>SUM(BK400:BK457)</f>
        <v>0</v>
      </c>
    </row>
    <row r="400" spans="1:65" s="2" customFormat="1" ht="16.5" customHeight="1">
      <c r="A400" s="33"/>
      <c r="B400" s="144"/>
      <c r="C400" s="145" t="s">
        <v>458</v>
      </c>
      <c r="D400" s="145" t="s">
        <v>133</v>
      </c>
      <c r="E400" s="146" t="s">
        <v>459</v>
      </c>
      <c r="F400" s="147" t="s">
        <v>460</v>
      </c>
      <c r="G400" s="148" t="s">
        <v>216</v>
      </c>
      <c r="H400" s="149">
        <v>14.071</v>
      </c>
      <c r="I400" s="150"/>
      <c r="J400" s="151">
        <f>ROUND(I400*H400,2)</f>
        <v>0</v>
      </c>
      <c r="K400" s="147" t="s">
        <v>137</v>
      </c>
      <c r="L400" s="34"/>
      <c r="M400" s="152" t="s">
        <v>1</v>
      </c>
      <c r="N400" s="153" t="s">
        <v>38</v>
      </c>
      <c r="O400" s="59"/>
      <c r="P400" s="154">
        <f>O400*H400</f>
        <v>0</v>
      </c>
      <c r="Q400" s="154">
        <v>0</v>
      </c>
      <c r="R400" s="154">
        <f>Q400*H400</f>
        <v>0</v>
      </c>
      <c r="S400" s="154">
        <v>0</v>
      </c>
      <c r="T400" s="155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56" t="s">
        <v>138</v>
      </c>
      <c r="AT400" s="156" t="s">
        <v>133</v>
      </c>
      <c r="AU400" s="156" t="s">
        <v>82</v>
      </c>
      <c r="AY400" s="18" t="s">
        <v>131</v>
      </c>
      <c r="BE400" s="157">
        <f>IF(N400="základní",J400,0)</f>
        <v>0</v>
      </c>
      <c r="BF400" s="157">
        <f>IF(N400="snížená",J400,0)</f>
        <v>0</v>
      </c>
      <c r="BG400" s="157">
        <f>IF(N400="zákl. přenesená",J400,0)</f>
        <v>0</v>
      </c>
      <c r="BH400" s="157">
        <f>IF(N400="sníž. přenesená",J400,0)</f>
        <v>0</v>
      </c>
      <c r="BI400" s="157">
        <f>IF(N400="nulová",J400,0)</f>
        <v>0</v>
      </c>
      <c r="BJ400" s="18" t="s">
        <v>30</v>
      </c>
      <c r="BK400" s="157">
        <f>ROUND(I400*H400,2)</f>
        <v>0</v>
      </c>
      <c r="BL400" s="18" t="s">
        <v>138</v>
      </c>
      <c r="BM400" s="156" t="s">
        <v>461</v>
      </c>
    </row>
    <row r="401" spans="2:51" s="13" customFormat="1">
      <c r="B401" s="158"/>
      <c r="D401" s="159" t="s">
        <v>140</v>
      </c>
      <c r="E401" s="160" t="s">
        <v>1</v>
      </c>
      <c r="F401" s="161" t="s">
        <v>141</v>
      </c>
      <c r="H401" s="160" t="s">
        <v>1</v>
      </c>
      <c r="I401" s="162"/>
      <c r="L401" s="158"/>
      <c r="M401" s="163"/>
      <c r="N401" s="164"/>
      <c r="O401" s="164"/>
      <c r="P401" s="164"/>
      <c r="Q401" s="164"/>
      <c r="R401" s="164"/>
      <c r="S401" s="164"/>
      <c r="T401" s="165"/>
      <c r="AT401" s="160" t="s">
        <v>140</v>
      </c>
      <c r="AU401" s="160" t="s">
        <v>82</v>
      </c>
      <c r="AV401" s="13" t="s">
        <v>30</v>
      </c>
      <c r="AW401" s="13" t="s">
        <v>29</v>
      </c>
      <c r="AX401" s="13" t="s">
        <v>73</v>
      </c>
      <c r="AY401" s="160" t="s">
        <v>131</v>
      </c>
    </row>
    <row r="402" spans="2:51" s="13" customFormat="1">
      <c r="B402" s="158"/>
      <c r="D402" s="159" t="s">
        <v>140</v>
      </c>
      <c r="E402" s="160" t="s">
        <v>1</v>
      </c>
      <c r="F402" s="161" t="s">
        <v>142</v>
      </c>
      <c r="H402" s="160" t="s">
        <v>1</v>
      </c>
      <c r="I402" s="162"/>
      <c r="L402" s="158"/>
      <c r="M402" s="163"/>
      <c r="N402" s="164"/>
      <c r="O402" s="164"/>
      <c r="P402" s="164"/>
      <c r="Q402" s="164"/>
      <c r="R402" s="164"/>
      <c r="S402" s="164"/>
      <c r="T402" s="165"/>
      <c r="AT402" s="160" t="s">
        <v>140</v>
      </c>
      <c r="AU402" s="160" t="s">
        <v>82</v>
      </c>
      <c r="AV402" s="13" t="s">
        <v>30</v>
      </c>
      <c r="AW402" s="13" t="s">
        <v>29</v>
      </c>
      <c r="AX402" s="13" t="s">
        <v>73</v>
      </c>
      <c r="AY402" s="160" t="s">
        <v>131</v>
      </c>
    </row>
    <row r="403" spans="2:51" s="14" customFormat="1">
      <c r="B403" s="166"/>
      <c r="D403" s="159" t="s">
        <v>140</v>
      </c>
      <c r="E403" s="167" t="s">
        <v>1</v>
      </c>
      <c r="F403" s="168" t="s">
        <v>462</v>
      </c>
      <c r="H403" s="169">
        <v>0.4</v>
      </c>
      <c r="I403" s="170"/>
      <c r="L403" s="166"/>
      <c r="M403" s="171"/>
      <c r="N403" s="172"/>
      <c r="O403" s="172"/>
      <c r="P403" s="172"/>
      <c r="Q403" s="172"/>
      <c r="R403" s="172"/>
      <c r="S403" s="172"/>
      <c r="T403" s="173"/>
      <c r="AT403" s="167" t="s">
        <v>140</v>
      </c>
      <c r="AU403" s="167" t="s">
        <v>82</v>
      </c>
      <c r="AV403" s="14" t="s">
        <v>82</v>
      </c>
      <c r="AW403" s="14" t="s">
        <v>29</v>
      </c>
      <c r="AX403" s="14" t="s">
        <v>73</v>
      </c>
      <c r="AY403" s="167" t="s">
        <v>131</v>
      </c>
    </row>
    <row r="404" spans="2:51" s="13" customFormat="1">
      <c r="B404" s="158"/>
      <c r="D404" s="159" t="s">
        <v>140</v>
      </c>
      <c r="E404" s="160" t="s">
        <v>1</v>
      </c>
      <c r="F404" s="161" t="s">
        <v>144</v>
      </c>
      <c r="H404" s="160" t="s">
        <v>1</v>
      </c>
      <c r="I404" s="162"/>
      <c r="L404" s="158"/>
      <c r="M404" s="163"/>
      <c r="N404" s="164"/>
      <c r="O404" s="164"/>
      <c r="P404" s="164"/>
      <c r="Q404" s="164"/>
      <c r="R404" s="164"/>
      <c r="S404" s="164"/>
      <c r="T404" s="165"/>
      <c r="AT404" s="160" t="s">
        <v>140</v>
      </c>
      <c r="AU404" s="160" t="s">
        <v>82</v>
      </c>
      <c r="AV404" s="13" t="s">
        <v>30</v>
      </c>
      <c r="AW404" s="13" t="s">
        <v>29</v>
      </c>
      <c r="AX404" s="13" t="s">
        <v>73</v>
      </c>
      <c r="AY404" s="160" t="s">
        <v>131</v>
      </c>
    </row>
    <row r="405" spans="2:51" s="14" customFormat="1">
      <c r="B405" s="166"/>
      <c r="D405" s="159" t="s">
        <v>140</v>
      </c>
      <c r="E405" s="167" t="s">
        <v>1</v>
      </c>
      <c r="F405" s="168" t="s">
        <v>462</v>
      </c>
      <c r="H405" s="169">
        <v>0.4</v>
      </c>
      <c r="I405" s="170"/>
      <c r="L405" s="166"/>
      <c r="M405" s="171"/>
      <c r="N405" s="172"/>
      <c r="O405" s="172"/>
      <c r="P405" s="172"/>
      <c r="Q405" s="172"/>
      <c r="R405" s="172"/>
      <c r="S405" s="172"/>
      <c r="T405" s="173"/>
      <c r="AT405" s="167" t="s">
        <v>140</v>
      </c>
      <c r="AU405" s="167" t="s">
        <v>82</v>
      </c>
      <c r="AV405" s="14" t="s">
        <v>82</v>
      </c>
      <c r="AW405" s="14" t="s">
        <v>29</v>
      </c>
      <c r="AX405" s="14" t="s">
        <v>73</v>
      </c>
      <c r="AY405" s="167" t="s">
        <v>131</v>
      </c>
    </row>
    <row r="406" spans="2:51" s="13" customFormat="1">
      <c r="B406" s="158"/>
      <c r="D406" s="159" t="s">
        <v>140</v>
      </c>
      <c r="E406" s="160" t="s">
        <v>1</v>
      </c>
      <c r="F406" s="161" t="s">
        <v>145</v>
      </c>
      <c r="H406" s="160" t="s">
        <v>1</v>
      </c>
      <c r="I406" s="162"/>
      <c r="L406" s="158"/>
      <c r="M406" s="163"/>
      <c r="N406" s="164"/>
      <c r="O406" s="164"/>
      <c r="P406" s="164"/>
      <c r="Q406" s="164"/>
      <c r="R406" s="164"/>
      <c r="S406" s="164"/>
      <c r="T406" s="165"/>
      <c r="AT406" s="160" t="s">
        <v>140</v>
      </c>
      <c r="AU406" s="160" t="s">
        <v>82</v>
      </c>
      <c r="AV406" s="13" t="s">
        <v>30</v>
      </c>
      <c r="AW406" s="13" t="s">
        <v>29</v>
      </c>
      <c r="AX406" s="13" t="s">
        <v>73</v>
      </c>
      <c r="AY406" s="160" t="s">
        <v>131</v>
      </c>
    </row>
    <row r="407" spans="2:51" s="14" customFormat="1">
      <c r="B407" s="166"/>
      <c r="D407" s="159" t="s">
        <v>140</v>
      </c>
      <c r="E407" s="167" t="s">
        <v>1</v>
      </c>
      <c r="F407" s="168" t="s">
        <v>462</v>
      </c>
      <c r="H407" s="169">
        <v>0.4</v>
      </c>
      <c r="I407" s="170"/>
      <c r="L407" s="166"/>
      <c r="M407" s="171"/>
      <c r="N407" s="172"/>
      <c r="O407" s="172"/>
      <c r="P407" s="172"/>
      <c r="Q407" s="172"/>
      <c r="R407" s="172"/>
      <c r="S407" s="172"/>
      <c r="T407" s="173"/>
      <c r="AT407" s="167" t="s">
        <v>140</v>
      </c>
      <c r="AU407" s="167" t="s">
        <v>82</v>
      </c>
      <c r="AV407" s="14" t="s">
        <v>82</v>
      </c>
      <c r="AW407" s="14" t="s">
        <v>29</v>
      </c>
      <c r="AX407" s="14" t="s">
        <v>73</v>
      </c>
      <c r="AY407" s="167" t="s">
        <v>131</v>
      </c>
    </row>
    <row r="408" spans="2:51" s="13" customFormat="1">
      <c r="B408" s="158"/>
      <c r="D408" s="159" t="s">
        <v>140</v>
      </c>
      <c r="E408" s="160" t="s">
        <v>1</v>
      </c>
      <c r="F408" s="161" t="s">
        <v>146</v>
      </c>
      <c r="H408" s="160" t="s">
        <v>1</v>
      </c>
      <c r="I408" s="162"/>
      <c r="L408" s="158"/>
      <c r="M408" s="163"/>
      <c r="N408" s="164"/>
      <c r="O408" s="164"/>
      <c r="P408" s="164"/>
      <c r="Q408" s="164"/>
      <c r="R408" s="164"/>
      <c r="S408" s="164"/>
      <c r="T408" s="165"/>
      <c r="AT408" s="160" t="s">
        <v>140</v>
      </c>
      <c r="AU408" s="160" t="s">
        <v>82</v>
      </c>
      <c r="AV408" s="13" t="s">
        <v>30</v>
      </c>
      <c r="AW408" s="13" t="s">
        <v>29</v>
      </c>
      <c r="AX408" s="13" t="s">
        <v>73</v>
      </c>
      <c r="AY408" s="160" t="s">
        <v>131</v>
      </c>
    </row>
    <row r="409" spans="2:51" s="14" customFormat="1">
      <c r="B409" s="166"/>
      <c r="D409" s="159" t="s">
        <v>140</v>
      </c>
      <c r="E409" s="167" t="s">
        <v>1</v>
      </c>
      <c r="F409" s="168" t="s">
        <v>463</v>
      </c>
      <c r="H409" s="169">
        <v>0.95199999999999996</v>
      </c>
      <c r="I409" s="170"/>
      <c r="L409" s="166"/>
      <c r="M409" s="171"/>
      <c r="N409" s="172"/>
      <c r="O409" s="172"/>
      <c r="P409" s="172"/>
      <c r="Q409" s="172"/>
      <c r="R409" s="172"/>
      <c r="S409" s="172"/>
      <c r="T409" s="173"/>
      <c r="AT409" s="167" t="s">
        <v>140</v>
      </c>
      <c r="AU409" s="167" t="s">
        <v>82</v>
      </c>
      <c r="AV409" s="14" t="s">
        <v>82</v>
      </c>
      <c r="AW409" s="14" t="s">
        <v>29</v>
      </c>
      <c r="AX409" s="14" t="s">
        <v>73</v>
      </c>
      <c r="AY409" s="167" t="s">
        <v>131</v>
      </c>
    </row>
    <row r="410" spans="2:51" s="14" customFormat="1">
      <c r="B410" s="166"/>
      <c r="D410" s="159" t="s">
        <v>140</v>
      </c>
      <c r="E410" s="167" t="s">
        <v>1</v>
      </c>
      <c r="F410" s="168" t="s">
        <v>464</v>
      </c>
      <c r="H410" s="169">
        <v>2.919</v>
      </c>
      <c r="I410" s="170"/>
      <c r="L410" s="166"/>
      <c r="M410" s="171"/>
      <c r="N410" s="172"/>
      <c r="O410" s="172"/>
      <c r="P410" s="172"/>
      <c r="Q410" s="172"/>
      <c r="R410" s="172"/>
      <c r="S410" s="172"/>
      <c r="T410" s="173"/>
      <c r="AT410" s="167" t="s">
        <v>140</v>
      </c>
      <c r="AU410" s="167" t="s">
        <v>82</v>
      </c>
      <c r="AV410" s="14" t="s">
        <v>82</v>
      </c>
      <c r="AW410" s="14" t="s">
        <v>29</v>
      </c>
      <c r="AX410" s="14" t="s">
        <v>73</v>
      </c>
      <c r="AY410" s="167" t="s">
        <v>131</v>
      </c>
    </row>
    <row r="411" spans="2:51" s="13" customFormat="1">
      <c r="B411" s="158"/>
      <c r="D411" s="159" t="s">
        <v>140</v>
      </c>
      <c r="E411" s="160" t="s">
        <v>1</v>
      </c>
      <c r="F411" s="161" t="s">
        <v>149</v>
      </c>
      <c r="H411" s="160" t="s">
        <v>1</v>
      </c>
      <c r="I411" s="162"/>
      <c r="L411" s="158"/>
      <c r="M411" s="163"/>
      <c r="N411" s="164"/>
      <c r="O411" s="164"/>
      <c r="P411" s="164"/>
      <c r="Q411" s="164"/>
      <c r="R411" s="164"/>
      <c r="S411" s="164"/>
      <c r="T411" s="165"/>
      <c r="AT411" s="160" t="s">
        <v>140</v>
      </c>
      <c r="AU411" s="160" t="s">
        <v>82</v>
      </c>
      <c r="AV411" s="13" t="s">
        <v>30</v>
      </c>
      <c r="AW411" s="13" t="s">
        <v>29</v>
      </c>
      <c r="AX411" s="13" t="s">
        <v>73</v>
      </c>
      <c r="AY411" s="160" t="s">
        <v>131</v>
      </c>
    </row>
    <row r="412" spans="2:51" s="13" customFormat="1">
      <c r="B412" s="158"/>
      <c r="D412" s="159" t="s">
        <v>140</v>
      </c>
      <c r="E412" s="160" t="s">
        <v>1</v>
      </c>
      <c r="F412" s="161" t="s">
        <v>150</v>
      </c>
      <c r="H412" s="160" t="s">
        <v>1</v>
      </c>
      <c r="I412" s="162"/>
      <c r="L412" s="158"/>
      <c r="M412" s="163"/>
      <c r="N412" s="164"/>
      <c r="O412" s="164"/>
      <c r="P412" s="164"/>
      <c r="Q412" s="164"/>
      <c r="R412" s="164"/>
      <c r="S412" s="164"/>
      <c r="T412" s="165"/>
      <c r="AT412" s="160" t="s">
        <v>140</v>
      </c>
      <c r="AU412" s="160" t="s">
        <v>82</v>
      </c>
      <c r="AV412" s="13" t="s">
        <v>30</v>
      </c>
      <c r="AW412" s="13" t="s">
        <v>29</v>
      </c>
      <c r="AX412" s="13" t="s">
        <v>73</v>
      </c>
      <c r="AY412" s="160" t="s">
        <v>131</v>
      </c>
    </row>
    <row r="413" spans="2:51" s="14" customFormat="1">
      <c r="B413" s="166"/>
      <c r="D413" s="159" t="s">
        <v>140</v>
      </c>
      <c r="E413" s="167" t="s">
        <v>1</v>
      </c>
      <c r="F413" s="168" t="s">
        <v>465</v>
      </c>
      <c r="H413" s="169">
        <v>5.28</v>
      </c>
      <c r="I413" s="170"/>
      <c r="L413" s="166"/>
      <c r="M413" s="171"/>
      <c r="N413" s="172"/>
      <c r="O413" s="172"/>
      <c r="P413" s="172"/>
      <c r="Q413" s="172"/>
      <c r="R413" s="172"/>
      <c r="S413" s="172"/>
      <c r="T413" s="173"/>
      <c r="AT413" s="167" t="s">
        <v>140</v>
      </c>
      <c r="AU413" s="167" t="s">
        <v>82</v>
      </c>
      <c r="AV413" s="14" t="s">
        <v>82</v>
      </c>
      <c r="AW413" s="14" t="s">
        <v>29</v>
      </c>
      <c r="AX413" s="14" t="s">
        <v>73</v>
      </c>
      <c r="AY413" s="167" t="s">
        <v>131</v>
      </c>
    </row>
    <row r="414" spans="2:51" s="13" customFormat="1">
      <c r="B414" s="158"/>
      <c r="D414" s="159" t="s">
        <v>140</v>
      </c>
      <c r="E414" s="160" t="s">
        <v>1</v>
      </c>
      <c r="F414" s="161" t="s">
        <v>152</v>
      </c>
      <c r="H414" s="160" t="s">
        <v>1</v>
      </c>
      <c r="I414" s="162"/>
      <c r="L414" s="158"/>
      <c r="M414" s="163"/>
      <c r="N414" s="164"/>
      <c r="O414" s="164"/>
      <c r="P414" s="164"/>
      <c r="Q414" s="164"/>
      <c r="R414" s="164"/>
      <c r="S414" s="164"/>
      <c r="T414" s="165"/>
      <c r="AT414" s="160" t="s">
        <v>140</v>
      </c>
      <c r="AU414" s="160" t="s">
        <v>82</v>
      </c>
      <c r="AV414" s="13" t="s">
        <v>30</v>
      </c>
      <c r="AW414" s="13" t="s">
        <v>29</v>
      </c>
      <c r="AX414" s="13" t="s">
        <v>73</v>
      </c>
      <c r="AY414" s="160" t="s">
        <v>131</v>
      </c>
    </row>
    <row r="415" spans="2:51" s="14" customFormat="1">
      <c r="B415" s="166"/>
      <c r="D415" s="159" t="s">
        <v>140</v>
      </c>
      <c r="E415" s="167" t="s">
        <v>1</v>
      </c>
      <c r="F415" s="168" t="s">
        <v>466</v>
      </c>
      <c r="H415" s="169">
        <v>3</v>
      </c>
      <c r="I415" s="170"/>
      <c r="L415" s="166"/>
      <c r="M415" s="171"/>
      <c r="N415" s="172"/>
      <c r="O415" s="172"/>
      <c r="P415" s="172"/>
      <c r="Q415" s="172"/>
      <c r="R415" s="172"/>
      <c r="S415" s="172"/>
      <c r="T415" s="173"/>
      <c r="AT415" s="167" t="s">
        <v>140</v>
      </c>
      <c r="AU415" s="167" t="s">
        <v>82</v>
      </c>
      <c r="AV415" s="14" t="s">
        <v>82</v>
      </c>
      <c r="AW415" s="14" t="s">
        <v>29</v>
      </c>
      <c r="AX415" s="14" t="s">
        <v>73</v>
      </c>
      <c r="AY415" s="167" t="s">
        <v>131</v>
      </c>
    </row>
    <row r="416" spans="2:51" s="13" customFormat="1">
      <c r="B416" s="158"/>
      <c r="D416" s="159" t="s">
        <v>140</v>
      </c>
      <c r="E416" s="160" t="s">
        <v>1</v>
      </c>
      <c r="F416" s="161" t="s">
        <v>154</v>
      </c>
      <c r="H416" s="160" t="s">
        <v>1</v>
      </c>
      <c r="I416" s="162"/>
      <c r="L416" s="158"/>
      <c r="M416" s="163"/>
      <c r="N416" s="164"/>
      <c r="O416" s="164"/>
      <c r="P416" s="164"/>
      <c r="Q416" s="164"/>
      <c r="R416" s="164"/>
      <c r="S416" s="164"/>
      <c r="T416" s="165"/>
      <c r="AT416" s="160" t="s">
        <v>140</v>
      </c>
      <c r="AU416" s="160" t="s">
        <v>82</v>
      </c>
      <c r="AV416" s="13" t="s">
        <v>30</v>
      </c>
      <c r="AW416" s="13" t="s">
        <v>29</v>
      </c>
      <c r="AX416" s="13" t="s">
        <v>73</v>
      </c>
      <c r="AY416" s="160" t="s">
        <v>131</v>
      </c>
    </row>
    <row r="417" spans="1:65" s="14" customFormat="1">
      <c r="B417" s="166"/>
      <c r="D417" s="159" t="s">
        <v>140</v>
      </c>
      <c r="E417" s="167" t="s">
        <v>1</v>
      </c>
      <c r="F417" s="168" t="s">
        <v>467</v>
      </c>
      <c r="H417" s="169">
        <v>0.72</v>
      </c>
      <c r="I417" s="170"/>
      <c r="L417" s="166"/>
      <c r="M417" s="171"/>
      <c r="N417" s="172"/>
      <c r="O417" s="172"/>
      <c r="P417" s="172"/>
      <c r="Q417" s="172"/>
      <c r="R417" s="172"/>
      <c r="S417" s="172"/>
      <c r="T417" s="173"/>
      <c r="AT417" s="167" t="s">
        <v>140</v>
      </c>
      <c r="AU417" s="167" t="s">
        <v>82</v>
      </c>
      <c r="AV417" s="14" t="s">
        <v>82</v>
      </c>
      <c r="AW417" s="14" t="s">
        <v>29</v>
      </c>
      <c r="AX417" s="14" t="s">
        <v>73</v>
      </c>
      <c r="AY417" s="167" t="s">
        <v>131</v>
      </c>
    </row>
    <row r="418" spans="1:65" s="16" customFormat="1">
      <c r="B418" s="182"/>
      <c r="D418" s="159" t="s">
        <v>140</v>
      </c>
      <c r="E418" s="183" t="s">
        <v>1</v>
      </c>
      <c r="F418" s="184" t="s">
        <v>160</v>
      </c>
      <c r="H418" s="185">
        <v>14.071</v>
      </c>
      <c r="I418" s="186"/>
      <c r="L418" s="182"/>
      <c r="M418" s="187"/>
      <c r="N418" s="188"/>
      <c r="O418" s="188"/>
      <c r="P418" s="188"/>
      <c r="Q418" s="188"/>
      <c r="R418" s="188"/>
      <c r="S418" s="188"/>
      <c r="T418" s="189"/>
      <c r="AT418" s="183" t="s">
        <v>140</v>
      </c>
      <c r="AU418" s="183" t="s">
        <v>82</v>
      </c>
      <c r="AV418" s="16" t="s">
        <v>138</v>
      </c>
      <c r="AW418" s="16" t="s">
        <v>29</v>
      </c>
      <c r="AX418" s="16" t="s">
        <v>30</v>
      </c>
      <c r="AY418" s="183" t="s">
        <v>131</v>
      </c>
    </row>
    <row r="419" spans="1:65" s="2" customFormat="1" ht="16.5" customHeight="1">
      <c r="A419" s="33"/>
      <c r="B419" s="144"/>
      <c r="C419" s="145" t="s">
        <v>468</v>
      </c>
      <c r="D419" s="145" t="s">
        <v>133</v>
      </c>
      <c r="E419" s="146" t="s">
        <v>469</v>
      </c>
      <c r="F419" s="147" t="s">
        <v>470</v>
      </c>
      <c r="G419" s="148" t="s">
        <v>216</v>
      </c>
      <c r="H419" s="149">
        <v>14.071</v>
      </c>
      <c r="I419" s="150"/>
      <c r="J419" s="151">
        <f>ROUND(I419*H419,2)</f>
        <v>0</v>
      </c>
      <c r="K419" s="147" t="s">
        <v>137</v>
      </c>
      <c r="L419" s="34"/>
      <c r="M419" s="152" t="s">
        <v>1</v>
      </c>
      <c r="N419" s="153" t="s">
        <v>38</v>
      </c>
      <c r="O419" s="59"/>
      <c r="P419" s="154">
        <f>O419*H419</f>
        <v>0</v>
      </c>
      <c r="Q419" s="154">
        <v>0</v>
      </c>
      <c r="R419" s="154">
        <f>Q419*H419</f>
        <v>0</v>
      </c>
      <c r="S419" s="154">
        <v>0</v>
      </c>
      <c r="T419" s="155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56" t="s">
        <v>138</v>
      </c>
      <c r="AT419" s="156" t="s">
        <v>133</v>
      </c>
      <c r="AU419" s="156" t="s">
        <v>82</v>
      </c>
      <c r="AY419" s="18" t="s">
        <v>131</v>
      </c>
      <c r="BE419" s="157">
        <f>IF(N419="základní",J419,0)</f>
        <v>0</v>
      </c>
      <c r="BF419" s="157">
        <f>IF(N419="snížená",J419,0)</f>
        <v>0</v>
      </c>
      <c r="BG419" s="157">
        <f>IF(N419="zákl. přenesená",J419,0)</f>
        <v>0</v>
      </c>
      <c r="BH419" s="157">
        <f>IF(N419="sníž. přenesená",J419,0)</f>
        <v>0</v>
      </c>
      <c r="BI419" s="157">
        <f>IF(N419="nulová",J419,0)</f>
        <v>0</v>
      </c>
      <c r="BJ419" s="18" t="s">
        <v>30</v>
      </c>
      <c r="BK419" s="157">
        <f>ROUND(I419*H419,2)</f>
        <v>0</v>
      </c>
      <c r="BL419" s="18" t="s">
        <v>138</v>
      </c>
      <c r="BM419" s="156" t="s">
        <v>471</v>
      </c>
    </row>
    <row r="420" spans="1:65" s="14" customFormat="1">
      <c r="B420" s="166"/>
      <c r="D420" s="159" t="s">
        <v>140</v>
      </c>
      <c r="E420" s="167" t="s">
        <v>1</v>
      </c>
      <c r="F420" s="168" t="s">
        <v>472</v>
      </c>
      <c r="H420" s="169">
        <v>14.071</v>
      </c>
      <c r="I420" s="170"/>
      <c r="L420" s="166"/>
      <c r="M420" s="171"/>
      <c r="N420" s="172"/>
      <c r="O420" s="172"/>
      <c r="P420" s="172"/>
      <c r="Q420" s="172"/>
      <c r="R420" s="172"/>
      <c r="S420" s="172"/>
      <c r="T420" s="173"/>
      <c r="AT420" s="167" t="s">
        <v>140</v>
      </c>
      <c r="AU420" s="167" t="s">
        <v>82</v>
      </c>
      <c r="AV420" s="14" t="s">
        <v>82</v>
      </c>
      <c r="AW420" s="14" t="s">
        <v>29</v>
      </c>
      <c r="AX420" s="14" t="s">
        <v>30</v>
      </c>
      <c r="AY420" s="167" t="s">
        <v>131</v>
      </c>
    </row>
    <row r="421" spans="1:65" s="2" customFormat="1" ht="21.75" customHeight="1">
      <c r="A421" s="33"/>
      <c r="B421" s="144"/>
      <c r="C421" s="145" t="s">
        <v>473</v>
      </c>
      <c r="D421" s="145" t="s">
        <v>133</v>
      </c>
      <c r="E421" s="146" t="s">
        <v>395</v>
      </c>
      <c r="F421" s="147" t="s">
        <v>396</v>
      </c>
      <c r="G421" s="148" t="s">
        <v>216</v>
      </c>
      <c r="H421" s="149">
        <v>14.071</v>
      </c>
      <c r="I421" s="150"/>
      <c r="J421" s="151">
        <f>ROUND(I421*H421,2)</f>
        <v>0</v>
      </c>
      <c r="K421" s="147" t="s">
        <v>137</v>
      </c>
      <c r="L421" s="34"/>
      <c r="M421" s="152" t="s">
        <v>1</v>
      </c>
      <c r="N421" s="153" t="s">
        <v>38</v>
      </c>
      <c r="O421" s="59"/>
      <c r="P421" s="154">
        <f>O421*H421</f>
        <v>0</v>
      </c>
      <c r="Q421" s="154">
        <v>0</v>
      </c>
      <c r="R421" s="154">
        <f>Q421*H421</f>
        <v>0</v>
      </c>
      <c r="S421" s="154">
        <v>0</v>
      </c>
      <c r="T421" s="155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56" t="s">
        <v>138</v>
      </c>
      <c r="AT421" s="156" t="s">
        <v>133</v>
      </c>
      <c r="AU421" s="156" t="s">
        <v>82</v>
      </c>
      <c r="AY421" s="18" t="s">
        <v>131</v>
      </c>
      <c r="BE421" s="157">
        <f>IF(N421="základní",J421,0)</f>
        <v>0</v>
      </c>
      <c r="BF421" s="157">
        <f>IF(N421="snížená",J421,0)</f>
        <v>0</v>
      </c>
      <c r="BG421" s="157">
        <f>IF(N421="zákl. přenesená",J421,0)</f>
        <v>0</v>
      </c>
      <c r="BH421" s="157">
        <f>IF(N421="sníž. přenesená",J421,0)</f>
        <v>0</v>
      </c>
      <c r="BI421" s="157">
        <f>IF(N421="nulová",J421,0)</f>
        <v>0</v>
      </c>
      <c r="BJ421" s="18" t="s">
        <v>30</v>
      </c>
      <c r="BK421" s="157">
        <f>ROUND(I421*H421,2)</f>
        <v>0</v>
      </c>
      <c r="BL421" s="18" t="s">
        <v>138</v>
      </c>
      <c r="BM421" s="156" t="s">
        <v>474</v>
      </c>
    </row>
    <row r="422" spans="1:65" s="14" customFormat="1">
      <c r="B422" s="166"/>
      <c r="D422" s="159" t="s">
        <v>140</v>
      </c>
      <c r="E422" s="167" t="s">
        <v>1</v>
      </c>
      <c r="F422" s="168" t="s">
        <v>472</v>
      </c>
      <c r="H422" s="169">
        <v>14.071</v>
      </c>
      <c r="I422" s="170"/>
      <c r="L422" s="166"/>
      <c r="M422" s="171"/>
      <c r="N422" s="172"/>
      <c r="O422" s="172"/>
      <c r="P422" s="172"/>
      <c r="Q422" s="172"/>
      <c r="R422" s="172"/>
      <c r="S422" s="172"/>
      <c r="T422" s="173"/>
      <c r="AT422" s="167" t="s">
        <v>140</v>
      </c>
      <c r="AU422" s="167" t="s">
        <v>82</v>
      </c>
      <c r="AV422" s="14" t="s">
        <v>82</v>
      </c>
      <c r="AW422" s="14" t="s">
        <v>29</v>
      </c>
      <c r="AX422" s="14" t="s">
        <v>30</v>
      </c>
      <c r="AY422" s="167" t="s">
        <v>131</v>
      </c>
    </row>
    <row r="423" spans="1:65" s="2" customFormat="1" ht="16.5" customHeight="1">
      <c r="A423" s="33"/>
      <c r="B423" s="144"/>
      <c r="C423" s="145" t="s">
        <v>475</v>
      </c>
      <c r="D423" s="145" t="s">
        <v>133</v>
      </c>
      <c r="E423" s="146" t="s">
        <v>476</v>
      </c>
      <c r="F423" s="147" t="s">
        <v>477</v>
      </c>
      <c r="G423" s="148" t="s">
        <v>216</v>
      </c>
      <c r="H423" s="149">
        <v>12.656000000000001</v>
      </c>
      <c r="I423" s="150"/>
      <c r="J423" s="151">
        <f>ROUND(I423*H423,2)</f>
        <v>0</v>
      </c>
      <c r="K423" s="147" t="s">
        <v>137</v>
      </c>
      <c r="L423" s="34"/>
      <c r="M423" s="152" t="s">
        <v>1</v>
      </c>
      <c r="N423" s="153" t="s">
        <v>38</v>
      </c>
      <c r="O423" s="59"/>
      <c r="P423" s="154">
        <f>O423*H423</f>
        <v>0</v>
      </c>
      <c r="Q423" s="154">
        <v>2.3010199999999998</v>
      </c>
      <c r="R423" s="154">
        <f>Q423*H423</f>
        <v>29.121709119999998</v>
      </c>
      <c r="S423" s="154">
        <v>0</v>
      </c>
      <c r="T423" s="155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56" t="s">
        <v>138</v>
      </c>
      <c r="AT423" s="156" t="s">
        <v>133</v>
      </c>
      <c r="AU423" s="156" t="s">
        <v>82</v>
      </c>
      <c r="AY423" s="18" t="s">
        <v>131</v>
      </c>
      <c r="BE423" s="157">
        <f>IF(N423="základní",J423,0)</f>
        <v>0</v>
      </c>
      <c r="BF423" s="157">
        <f>IF(N423="snížená",J423,0)</f>
        <v>0</v>
      </c>
      <c r="BG423" s="157">
        <f>IF(N423="zákl. přenesená",J423,0)</f>
        <v>0</v>
      </c>
      <c r="BH423" s="157">
        <f>IF(N423="sníž. přenesená",J423,0)</f>
        <v>0</v>
      </c>
      <c r="BI423" s="157">
        <f>IF(N423="nulová",J423,0)</f>
        <v>0</v>
      </c>
      <c r="BJ423" s="18" t="s">
        <v>30</v>
      </c>
      <c r="BK423" s="157">
        <f>ROUND(I423*H423,2)</f>
        <v>0</v>
      </c>
      <c r="BL423" s="18" t="s">
        <v>138</v>
      </c>
      <c r="BM423" s="156" t="s">
        <v>478</v>
      </c>
    </row>
    <row r="424" spans="1:65" s="13" customFormat="1">
      <c r="B424" s="158"/>
      <c r="D424" s="159" t="s">
        <v>140</v>
      </c>
      <c r="E424" s="160" t="s">
        <v>1</v>
      </c>
      <c r="F424" s="161" t="s">
        <v>141</v>
      </c>
      <c r="H424" s="160" t="s">
        <v>1</v>
      </c>
      <c r="I424" s="162"/>
      <c r="L424" s="158"/>
      <c r="M424" s="163"/>
      <c r="N424" s="164"/>
      <c r="O424" s="164"/>
      <c r="P424" s="164"/>
      <c r="Q424" s="164"/>
      <c r="R424" s="164"/>
      <c r="S424" s="164"/>
      <c r="T424" s="165"/>
      <c r="AT424" s="160" t="s">
        <v>140</v>
      </c>
      <c r="AU424" s="160" t="s">
        <v>82</v>
      </c>
      <c r="AV424" s="13" t="s">
        <v>30</v>
      </c>
      <c r="AW424" s="13" t="s">
        <v>29</v>
      </c>
      <c r="AX424" s="13" t="s">
        <v>73</v>
      </c>
      <c r="AY424" s="160" t="s">
        <v>131</v>
      </c>
    </row>
    <row r="425" spans="1:65" s="13" customFormat="1">
      <c r="B425" s="158"/>
      <c r="D425" s="159" t="s">
        <v>140</v>
      </c>
      <c r="E425" s="160" t="s">
        <v>1</v>
      </c>
      <c r="F425" s="161" t="s">
        <v>142</v>
      </c>
      <c r="H425" s="160" t="s">
        <v>1</v>
      </c>
      <c r="I425" s="162"/>
      <c r="L425" s="158"/>
      <c r="M425" s="163"/>
      <c r="N425" s="164"/>
      <c r="O425" s="164"/>
      <c r="P425" s="164"/>
      <c r="Q425" s="164"/>
      <c r="R425" s="164"/>
      <c r="S425" s="164"/>
      <c r="T425" s="165"/>
      <c r="AT425" s="160" t="s">
        <v>140</v>
      </c>
      <c r="AU425" s="160" t="s">
        <v>82</v>
      </c>
      <c r="AV425" s="13" t="s">
        <v>30</v>
      </c>
      <c r="AW425" s="13" t="s">
        <v>29</v>
      </c>
      <c r="AX425" s="13" t="s">
        <v>73</v>
      </c>
      <c r="AY425" s="160" t="s">
        <v>131</v>
      </c>
    </row>
    <row r="426" spans="1:65" s="14" customFormat="1">
      <c r="B426" s="166"/>
      <c r="D426" s="159" t="s">
        <v>140</v>
      </c>
      <c r="E426" s="167" t="s">
        <v>1</v>
      </c>
      <c r="F426" s="168" t="s">
        <v>479</v>
      </c>
      <c r="H426" s="169">
        <v>0.32</v>
      </c>
      <c r="I426" s="170"/>
      <c r="L426" s="166"/>
      <c r="M426" s="171"/>
      <c r="N426" s="172"/>
      <c r="O426" s="172"/>
      <c r="P426" s="172"/>
      <c r="Q426" s="172"/>
      <c r="R426" s="172"/>
      <c r="S426" s="172"/>
      <c r="T426" s="173"/>
      <c r="AT426" s="167" t="s">
        <v>140</v>
      </c>
      <c r="AU426" s="167" t="s">
        <v>82</v>
      </c>
      <c r="AV426" s="14" t="s">
        <v>82</v>
      </c>
      <c r="AW426" s="14" t="s">
        <v>29</v>
      </c>
      <c r="AX426" s="14" t="s">
        <v>73</v>
      </c>
      <c r="AY426" s="167" t="s">
        <v>131</v>
      </c>
    </row>
    <row r="427" spans="1:65" s="13" customFormat="1">
      <c r="B427" s="158"/>
      <c r="D427" s="159" t="s">
        <v>140</v>
      </c>
      <c r="E427" s="160" t="s">
        <v>1</v>
      </c>
      <c r="F427" s="161" t="s">
        <v>144</v>
      </c>
      <c r="H427" s="160" t="s">
        <v>1</v>
      </c>
      <c r="I427" s="162"/>
      <c r="L427" s="158"/>
      <c r="M427" s="163"/>
      <c r="N427" s="164"/>
      <c r="O427" s="164"/>
      <c r="P427" s="164"/>
      <c r="Q427" s="164"/>
      <c r="R427" s="164"/>
      <c r="S427" s="164"/>
      <c r="T427" s="165"/>
      <c r="AT427" s="160" t="s">
        <v>140</v>
      </c>
      <c r="AU427" s="160" t="s">
        <v>82</v>
      </c>
      <c r="AV427" s="13" t="s">
        <v>30</v>
      </c>
      <c r="AW427" s="13" t="s">
        <v>29</v>
      </c>
      <c r="AX427" s="13" t="s">
        <v>73</v>
      </c>
      <c r="AY427" s="160" t="s">
        <v>131</v>
      </c>
    </row>
    <row r="428" spans="1:65" s="14" customFormat="1">
      <c r="B428" s="166"/>
      <c r="D428" s="159" t="s">
        <v>140</v>
      </c>
      <c r="E428" s="167" t="s">
        <v>1</v>
      </c>
      <c r="F428" s="168" t="s">
        <v>479</v>
      </c>
      <c r="H428" s="169">
        <v>0.32</v>
      </c>
      <c r="I428" s="170"/>
      <c r="L428" s="166"/>
      <c r="M428" s="171"/>
      <c r="N428" s="172"/>
      <c r="O428" s="172"/>
      <c r="P428" s="172"/>
      <c r="Q428" s="172"/>
      <c r="R428" s="172"/>
      <c r="S428" s="172"/>
      <c r="T428" s="173"/>
      <c r="AT428" s="167" t="s">
        <v>140</v>
      </c>
      <c r="AU428" s="167" t="s">
        <v>82</v>
      </c>
      <c r="AV428" s="14" t="s">
        <v>82</v>
      </c>
      <c r="AW428" s="14" t="s">
        <v>29</v>
      </c>
      <c r="AX428" s="14" t="s">
        <v>73</v>
      </c>
      <c r="AY428" s="167" t="s">
        <v>131</v>
      </c>
    </row>
    <row r="429" spans="1:65" s="13" customFormat="1">
      <c r="B429" s="158"/>
      <c r="D429" s="159" t="s">
        <v>140</v>
      </c>
      <c r="E429" s="160" t="s">
        <v>1</v>
      </c>
      <c r="F429" s="161" t="s">
        <v>145</v>
      </c>
      <c r="H429" s="160" t="s">
        <v>1</v>
      </c>
      <c r="I429" s="162"/>
      <c r="L429" s="158"/>
      <c r="M429" s="163"/>
      <c r="N429" s="164"/>
      <c r="O429" s="164"/>
      <c r="P429" s="164"/>
      <c r="Q429" s="164"/>
      <c r="R429" s="164"/>
      <c r="S429" s="164"/>
      <c r="T429" s="165"/>
      <c r="AT429" s="160" t="s">
        <v>140</v>
      </c>
      <c r="AU429" s="160" t="s">
        <v>82</v>
      </c>
      <c r="AV429" s="13" t="s">
        <v>30</v>
      </c>
      <c r="AW429" s="13" t="s">
        <v>29</v>
      </c>
      <c r="AX429" s="13" t="s">
        <v>73</v>
      </c>
      <c r="AY429" s="160" t="s">
        <v>131</v>
      </c>
    </row>
    <row r="430" spans="1:65" s="14" customFormat="1">
      <c r="B430" s="166"/>
      <c r="D430" s="159" t="s">
        <v>140</v>
      </c>
      <c r="E430" s="167" t="s">
        <v>1</v>
      </c>
      <c r="F430" s="168" t="s">
        <v>462</v>
      </c>
      <c r="H430" s="169">
        <v>0.4</v>
      </c>
      <c r="I430" s="170"/>
      <c r="L430" s="166"/>
      <c r="M430" s="171"/>
      <c r="N430" s="172"/>
      <c r="O430" s="172"/>
      <c r="P430" s="172"/>
      <c r="Q430" s="172"/>
      <c r="R430" s="172"/>
      <c r="S430" s="172"/>
      <c r="T430" s="173"/>
      <c r="AT430" s="167" t="s">
        <v>140</v>
      </c>
      <c r="AU430" s="167" t="s">
        <v>82</v>
      </c>
      <c r="AV430" s="14" t="s">
        <v>82</v>
      </c>
      <c r="AW430" s="14" t="s">
        <v>29</v>
      </c>
      <c r="AX430" s="14" t="s">
        <v>73</v>
      </c>
      <c r="AY430" s="167" t="s">
        <v>131</v>
      </c>
    </row>
    <row r="431" spans="1:65" s="13" customFormat="1">
      <c r="B431" s="158"/>
      <c r="D431" s="159" t="s">
        <v>140</v>
      </c>
      <c r="E431" s="160" t="s">
        <v>1</v>
      </c>
      <c r="F431" s="161" t="s">
        <v>146</v>
      </c>
      <c r="H431" s="160" t="s">
        <v>1</v>
      </c>
      <c r="I431" s="162"/>
      <c r="L431" s="158"/>
      <c r="M431" s="163"/>
      <c r="N431" s="164"/>
      <c r="O431" s="164"/>
      <c r="P431" s="164"/>
      <c r="Q431" s="164"/>
      <c r="R431" s="164"/>
      <c r="S431" s="164"/>
      <c r="T431" s="165"/>
      <c r="AT431" s="160" t="s">
        <v>140</v>
      </c>
      <c r="AU431" s="160" t="s">
        <v>82</v>
      </c>
      <c r="AV431" s="13" t="s">
        <v>30</v>
      </c>
      <c r="AW431" s="13" t="s">
        <v>29</v>
      </c>
      <c r="AX431" s="13" t="s">
        <v>73</v>
      </c>
      <c r="AY431" s="160" t="s">
        <v>131</v>
      </c>
    </row>
    <row r="432" spans="1:65" s="14" customFormat="1">
      <c r="B432" s="166"/>
      <c r="D432" s="159" t="s">
        <v>140</v>
      </c>
      <c r="E432" s="167" t="s">
        <v>1</v>
      </c>
      <c r="F432" s="168" t="s">
        <v>480</v>
      </c>
      <c r="H432" s="169">
        <v>0.76100000000000001</v>
      </c>
      <c r="I432" s="170"/>
      <c r="L432" s="166"/>
      <c r="M432" s="171"/>
      <c r="N432" s="172"/>
      <c r="O432" s="172"/>
      <c r="P432" s="172"/>
      <c r="Q432" s="172"/>
      <c r="R432" s="172"/>
      <c r="S432" s="172"/>
      <c r="T432" s="173"/>
      <c r="AT432" s="167" t="s">
        <v>140</v>
      </c>
      <c r="AU432" s="167" t="s">
        <v>82</v>
      </c>
      <c r="AV432" s="14" t="s">
        <v>82</v>
      </c>
      <c r="AW432" s="14" t="s">
        <v>29</v>
      </c>
      <c r="AX432" s="14" t="s">
        <v>73</v>
      </c>
      <c r="AY432" s="167" t="s">
        <v>131</v>
      </c>
    </row>
    <row r="433" spans="1:65" s="14" customFormat="1">
      <c r="B433" s="166"/>
      <c r="D433" s="159" t="s">
        <v>140</v>
      </c>
      <c r="E433" s="167" t="s">
        <v>1</v>
      </c>
      <c r="F433" s="168" t="s">
        <v>481</v>
      </c>
      <c r="H433" s="169">
        <v>2.335</v>
      </c>
      <c r="I433" s="170"/>
      <c r="L433" s="166"/>
      <c r="M433" s="171"/>
      <c r="N433" s="172"/>
      <c r="O433" s="172"/>
      <c r="P433" s="172"/>
      <c r="Q433" s="172"/>
      <c r="R433" s="172"/>
      <c r="S433" s="172"/>
      <c r="T433" s="173"/>
      <c r="AT433" s="167" t="s">
        <v>140</v>
      </c>
      <c r="AU433" s="167" t="s">
        <v>82</v>
      </c>
      <c r="AV433" s="14" t="s">
        <v>82</v>
      </c>
      <c r="AW433" s="14" t="s">
        <v>29</v>
      </c>
      <c r="AX433" s="14" t="s">
        <v>73</v>
      </c>
      <c r="AY433" s="167" t="s">
        <v>131</v>
      </c>
    </row>
    <row r="434" spans="1:65" s="13" customFormat="1">
      <c r="B434" s="158"/>
      <c r="D434" s="159" t="s">
        <v>140</v>
      </c>
      <c r="E434" s="160" t="s">
        <v>1</v>
      </c>
      <c r="F434" s="161" t="s">
        <v>149</v>
      </c>
      <c r="H434" s="160" t="s">
        <v>1</v>
      </c>
      <c r="I434" s="162"/>
      <c r="L434" s="158"/>
      <c r="M434" s="163"/>
      <c r="N434" s="164"/>
      <c r="O434" s="164"/>
      <c r="P434" s="164"/>
      <c r="Q434" s="164"/>
      <c r="R434" s="164"/>
      <c r="S434" s="164"/>
      <c r="T434" s="165"/>
      <c r="AT434" s="160" t="s">
        <v>140</v>
      </c>
      <c r="AU434" s="160" t="s">
        <v>82</v>
      </c>
      <c r="AV434" s="13" t="s">
        <v>30</v>
      </c>
      <c r="AW434" s="13" t="s">
        <v>29</v>
      </c>
      <c r="AX434" s="13" t="s">
        <v>73</v>
      </c>
      <c r="AY434" s="160" t="s">
        <v>131</v>
      </c>
    </row>
    <row r="435" spans="1:65" s="13" customFormat="1">
      <c r="B435" s="158"/>
      <c r="D435" s="159" t="s">
        <v>140</v>
      </c>
      <c r="E435" s="160" t="s">
        <v>1</v>
      </c>
      <c r="F435" s="161" t="s">
        <v>150</v>
      </c>
      <c r="H435" s="160" t="s">
        <v>1</v>
      </c>
      <c r="I435" s="162"/>
      <c r="L435" s="158"/>
      <c r="M435" s="163"/>
      <c r="N435" s="164"/>
      <c r="O435" s="164"/>
      <c r="P435" s="164"/>
      <c r="Q435" s="164"/>
      <c r="R435" s="164"/>
      <c r="S435" s="164"/>
      <c r="T435" s="165"/>
      <c r="AT435" s="160" t="s">
        <v>140</v>
      </c>
      <c r="AU435" s="160" t="s">
        <v>82</v>
      </c>
      <c r="AV435" s="13" t="s">
        <v>30</v>
      </c>
      <c r="AW435" s="13" t="s">
        <v>29</v>
      </c>
      <c r="AX435" s="13" t="s">
        <v>73</v>
      </c>
      <c r="AY435" s="160" t="s">
        <v>131</v>
      </c>
    </row>
    <row r="436" spans="1:65" s="14" customFormat="1">
      <c r="B436" s="166"/>
      <c r="D436" s="159" t="s">
        <v>140</v>
      </c>
      <c r="E436" s="167" t="s">
        <v>1</v>
      </c>
      <c r="F436" s="168" t="s">
        <v>482</v>
      </c>
      <c r="H436" s="169">
        <v>5.22</v>
      </c>
      <c r="I436" s="170"/>
      <c r="L436" s="166"/>
      <c r="M436" s="171"/>
      <c r="N436" s="172"/>
      <c r="O436" s="172"/>
      <c r="P436" s="172"/>
      <c r="Q436" s="172"/>
      <c r="R436" s="172"/>
      <c r="S436" s="172"/>
      <c r="T436" s="173"/>
      <c r="AT436" s="167" t="s">
        <v>140</v>
      </c>
      <c r="AU436" s="167" t="s">
        <v>82</v>
      </c>
      <c r="AV436" s="14" t="s">
        <v>82</v>
      </c>
      <c r="AW436" s="14" t="s">
        <v>29</v>
      </c>
      <c r="AX436" s="14" t="s">
        <v>73</v>
      </c>
      <c r="AY436" s="167" t="s">
        <v>131</v>
      </c>
    </row>
    <row r="437" spans="1:65" s="13" customFormat="1">
      <c r="B437" s="158"/>
      <c r="D437" s="159" t="s">
        <v>140</v>
      </c>
      <c r="E437" s="160" t="s">
        <v>1</v>
      </c>
      <c r="F437" s="161" t="s">
        <v>152</v>
      </c>
      <c r="H437" s="160" t="s">
        <v>1</v>
      </c>
      <c r="I437" s="162"/>
      <c r="L437" s="158"/>
      <c r="M437" s="163"/>
      <c r="N437" s="164"/>
      <c r="O437" s="164"/>
      <c r="P437" s="164"/>
      <c r="Q437" s="164"/>
      <c r="R437" s="164"/>
      <c r="S437" s="164"/>
      <c r="T437" s="165"/>
      <c r="AT437" s="160" t="s">
        <v>140</v>
      </c>
      <c r="AU437" s="160" t="s">
        <v>82</v>
      </c>
      <c r="AV437" s="13" t="s">
        <v>30</v>
      </c>
      <c r="AW437" s="13" t="s">
        <v>29</v>
      </c>
      <c r="AX437" s="13" t="s">
        <v>73</v>
      </c>
      <c r="AY437" s="160" t="s">
        <v>131</v>
      </c>
    </row>
    <row r="438" spans="1:65" s="14" customFormat="1">
      <c r="B438" s="166"/>
      <c r="D438" s="159" t="s">
        <v>140</v>
      </c>
      <c r="E438" s="167" t="s">
        <v>1</v>
      </c>
      <c r="F438" s="168" t="s">
        <v>483</v>
      </c>
      <c r="H438" s="169">
        <v>2.94</v>
      </c>
      <c r="I438" s="170"/>
      <c r="L438" s="166"/>
      <c r="M438" s="171"/>
      <c r="N438" s="172"/>
      <c r="O438" s="172"/>
      <c r="P438" s="172"/>
      <c r="Q438" s="172"/>
      <c r="R438" s="172"/>
      <c r="S438" s="172"/>
      <c r="T438" s="173"/>
      <c r="AT438" s="167" t="s">
        <v>140</v>
      </c>
      <c r="AU438" s="167" t="s">
        <v>82</v>
      </c>
      <c r="AV438" s="14" t="s">
        <v>82</v>
      </c>
      <c r="AW438" s="14" t="s">
        <v>29</v>
      </c>
      <c r="AX438" s="14" t="s">
        <v>73</v>
      </c>
      <c r="AY438" s="167" t="s">
        <v>131</v>
      </c>
    </row>
    <row r="439" spans="1:65" s="13" customFormat="1">
      <c r="B439" s="158"/>
      <c r="D439" s="159" t="s">
        <v>140</v>
      </c>
      <c r="E439" s="160" t="s">
        <v>1</v>
      </c>
      <c r="F439" s="161" t="s">
        <v>154</v>
      </c>
      <c r="H439" s="160" t="s">
        <v>1</v>
      </c>
      <c r="I439" s="162"/>
      <c r="L439" s="158"/>
      <c r="M439" s="163"/>
      <c r="N439" s="164"/>
      <c r="O439" s="164"/>
      <c r="P439" s="164"/>
      <c r="Q439" s="164"/>
      <c r="R439" s="164"/>
      <c r="S439" s="164"/>
      <c r="T439" s="165"/>
      <c r="AT439" s="160" t="s">
        <v>140</v>
      </c>
      <c r="AU439" s="160" t="s">
        <v>82</v>
      </c>
      <c r="AV439" s="13" t="s">
        <v>30</v>
      </c>
      <c r="AW439" s="13" t="s">
        <v>29</v>
      </c>
      <c r="AX439" s="13" t="s">
        <v>73</v>
      </c>
      <c r="AY439" s="160" t="s">
        <v>131</v>
      </c>
    </row>
    <row r="440" spans="1:65" s="14" customFormat="1">
      <c r="B440" s="166"/>
      <c r="D440" s="159" t="s">
        <v>140</v>
      </c>
      <c r="E440" s="167" t="s">
        <v>1</v>
      </c>
      <c r="F440" s="168" t="s">
        <v>484</v>
      </c>
      <c r="H440" s="169">
        <v>0.36</v>
      </c>
      <c r="I440" s="170"/>
      <c r="L440" s="166"/>
      <c r="M440" s="171"/>
      <c r="N440" s="172"/>
      <c r="O440" s="172"/>
      <c r="P440" s="172"/>
      <c r="Q440" s="172"/>
      <c r="R440" s="172"/>
      <c r="S440" s="172"/>
      <c r="T440" s="173"/>
      <c r="AT440" s="167" t="s">
        <v>140</v>
      </c>
      <c r="AU440" s="167" t="s">
        <v>82</v>
      </c>
      <c r="AV440" s="14" t="s">
        <v>82</v>
      </c>
      <c r="AW440" s="14" t="s">
        <v>29</v>
      </c>
      <c r="AX440" s="14" t="s">
        <v>73</v>
      </c>
      <c r="AY440" s="167" t="s">
        <v>131</v>
      </c>
    </row>
    <row r="441" spans="1:65" s="16" customFormat="1">
      <c r="B441" s="182"/>
      <c r="D441" s="159" t="s">
        <v>140</v>
      </c>
      <c r="E441" s="183" t="s">
        <v>1</v>
      </c>
      <c r="F441" s="184" t="s">
        <v>160</v>
      </c>
      <c r="H441" s="185">
        <v>12.656000000000001</v>
      </c>
      <c r="I441" s="186"/>
      <c r="L441" s="182"/>
      <c r="M441" s="187"/>
      <c r="N441" s="188"/>
      <c r="O441" s="188"/>
      <c r="P441" s="188"/>
      <c r="Q441" s="188"/>
      <c r="R441" s="188"/>
      <c r="S441" s="188"/>
      <c r="T441" s="189"/>
      <c r="AT441" s="183" t="s">
        <v>140</v>
      </c>
      <c r="AU441" s="183" t="s">
        <v>82</v>
      </c>
      <c r="AV441" s="16" t="s">
        <v>138</v>
      </c>
      <c r="AW441" s="16" t="s">
        <v>29</v>
      </c>
      <c r="AX441" s="16" t="s">
        <v>30</v>
      </c>
      <c r="AY441" s="183" t="s">
        <v>131</v>
      </c>
    </row>
    <row r="442" spans="1:65" s="2" customFormat="1" ht="16.5" customHeight="1">
      <c r="A442" s="33"/>
      <c r="B442" s="144"/>
      <c r="C442" s="145" t="s">
        <v>485</v>
      </c>
      <c r="D442" s="145" t="s">
        <v>133</v>
      </c>
      <c r="E442" s="146" t="s">
        <v>486</v>
      </c>
      <c r="F442" s="147" t="s">
        <v>487</v>
      </c>
      <c r="G442" s="148" t="s">
        <v>422</v>
      </c>
      <c r="H442" s="149">
        <v>57.616</v>
      </c>
      <c r="I442" s="150"/>
      <c r="J442" s="151">
        <f>ROUND(I442*H442,2)</f>
        <v>0</v>
      </c>
      <c r="K442" s="147" t="s">
        <v>137</v>
      </c>
      <c r="L442" s="34"/>
      <c r="M442" s="152" t="s">
        <v>1</v>
      </c>
      <c r="N442" s="153" t="s">
        <v>38</v>
      </c>
      <c r="O442" s="59"/>
      <c r="P442" s="154">
        <f>O442*H442</f>
        <v>0</v>
      </c>
      <c r="Q442" s="154">
        <v>1.65E-3</v>
      </c>
      <c r="R442" s="154">
        <f>Q442*H442</f>
        <v>9.5066399999999995E-2</v>
      </c>
      <c r="S442" s="154">
        <v>0</v>
      </c>
      <c r="T442" s="155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56" t="s">
        <v>138</v>
      </c>
      <c r="AT442" s="156" t="s">
        <v>133</v>
      </c>
      <c r="AU442" s="156" t="s">
        <v>82</v>
      </c>
      <c r="AY442" s="18" t="s">
        <v>131</v>
      </c>
      <c r="BE442" s="157">
        <f>IF(N442="základní",J442,0)</f>
        <v>0</v>
      </c>
      <c r="BF442" s="157">
        <f>IF(N442="snížená",J442,0)</f>
        <v>0</v>
      </c>
      <c r="BG442" s="157">
        <f>IF(N442="zákl. přenesená",J442,0)</f>
        <v>0</v>
      </c>
      <c r="BH442" s="157">
        <f>IF(N442="sníž. přenesená",J442,0)</f>
        <v>0</v>
      </c>
      <c r="BI442" s="157">
        <f>IF(N442="nulová",J442,0)</f>
        <v>0</v>
      </c>
      <c r="BJ442" s="18" t="s">
        <v>30</v>
      </c>
      <c r="BK442" s="157">
        <f>ROUND(I442*H442,2)</f>
        <v>0</v>
      </c>
      <c r="BL442" s="18" t="s">
        <v>138</v>
      </c>
      <c r="BM442" s="156" t="s">
        <v>488</v>
      </c>
    </row>
    <row r="443" spans="1:65" s="14" customFormat="1">
      <c r="B443" s="166"/>
      <c r="D443" s="159" t="s">
        <v>140</v>
      </c>
      <c r="E443" s="167" t="s">
        <v>1</v>
      </c>
      <c r="F443" s="168" t="s">
        <v>489</v>
      </c>
      <c r="H443" s="169">
        <v>27.4</v>
      </c>
      <c r="I443" s="170"/>
      <c r="L443" s="166"/>
      <c r="M443" s="171"/>
      <c r="N443" s="172"/>
      <c r="O443" s="172"/>
      <c r="P443" s="172"/>
      <c r="Q443" s="172"/>
      <c r="R443" s="172"/>
      <c r="S443" s="172"/>
      <c r="T443" s="173"/>
      <c r="AT443" s="167" t="s">
        <v>140</v>
      </c>
      <c r="AU443" s="167" t="s">
        <v>82</v>
      </c>
      <c r="AV443" s="14" t="s">
        <v>82</v>
      </c>
      <c r="AW443" s="14" t="s">
        <v>29</v>
      </c>
      <c r="AX443" s="14" t="s">
        <v>73</v>
      </c>
      <c r="AY443" s="167" t="s">
        <v>131</v>
      </c>
    </row>
    <row r="444" spans="1:65" s="14" customFormat="1">
      <c r="B444" s="166"/>
      <c r="D444" s="159" t="s">
        <v>140</v>
      </c>
      <c r="E444" s="167" t="s">
        <v>1</v>
      </c>
      <c r="F444" s="168" t="s">
        <v>490</v>
      </c>
      <c r="H444" s="169">
        <v>30.216000000000001</v>
      </c>
      <c r="I444" s="170"/>
      <c r="L444" s="166"/>
      <c r="M444" s="171"/>
      <c r="N444" s="172"/>
      <c r="O444" s="172"/>
      <c r="P444" s="172"/>
      <c r="Q444" s="172"/>
      <c r="R444" s="172"/>
      <c r="S444" s="172"/>
      <c r="T444" s="173"/>
      <c r="AT444" s="167" t="s">
        <v>140</v>
      </c>
      <c r="AU444" s="167" t="s">
        <v>82</v>
      </c>
      <c r="AV444" s="14" t="s">
        <v>82</v>
      </c>
      <c r="AW444" s="14" t="s">
        <v>29</v>
      </c>
      <c r="AX444" s="14" t="s">
        <v>73</v>
      </c>
      <c r="AY444" s="167" t="s">
        <v>131</v>
      </c>
    </row>
    <row r="445" spans="1:65" s="16" customFormat="1">
      <c r="B445" s="182"/>
      <c r="D445" s="159" t="s">
        <v>140</v>
      </c>
      <c r="E445" s="183" t="s">
        <v>1</v>
      </c>
      <c r="F445" s="184" t="s">
        <v>160</v>
      </c>
      <c r="H445" s="185">
        <v>57.616</v>
      </c>
      <c r="I445" s="186"/>
      <c r="L445" s="182"/>
      <c r="M445" s="187"/>
      <c r="N445" s="188"/>
      <c r="O445" s="188"/>
      <c r="P445" s="188"/>
      <c r="Q445" s="188"/>
      <c r="R445" s="188"/>
      <c r="S445" s="188"/>
      <c r="T445" s="189"/>
      <c r="AT445" s="183" t="s">
        <v>140</v>
      </c>
      <c r="AU445" s="183" t="s">
        <v>82</v>
      </c>
      <c r="AV445" s="16" t="s">
        <v>138</v>
      </c>
      <c r="AW445" s="16" t="s">
        <v>29</v>
      </c>
      <c r="AX445" s="16" t="s">
        <v>30</v>
      </c>
      <c r="AY445" s="183" t="s">
        <v>131</v>
      </c>
    </row>
    <row r="446" spans="1:65" s="2" customFormat="1" ht="16.5" customHeight="1">
      <c r="A446" s="33"/>
      <c r="B446" s="144"/>
      <c r="C446" s="190" t="s">
        <v>491</v>
      </c>
      <c r="D446" s="190" t="s">
        <v>383</v>
      </c>
      <c r="E446" s="191" t="s">
        <v>492</v>
      </c>
      <c r="F446" s="192" t="s">
        <v>493</v>
      </c>
      <c r="G446" s="193" t="s">
        <v>422</v>
      </c>
      <c r="H446" s="194">
        <v>27.673999999999999</v>
      </c>
      <c r="I446" s="195"/>
      <c r="J446" s="196">
        <f>ROUND(I446*H446,2)</f>
        <v>0</v>
      </c>
      <c r="K446" s="192" t="s">
        <v>1</v>
      </c>
      <c r="L446" s="197"/>
      <c r="M446" s="198" t="s">
        <v>1</v>
      </c>
      <c r="N446" s="199" t="s">
        <v>38</v>
      </c>
      <c r="O446" s="59"/>
      <c r="P446" s="154">
        <f>O446*H446</f>
        <v>0</v>
      </c>
      <c r="Q446" s="154">
        <v>0.02</v>
      </c>
      <c r="R446" s="154">
        <f>Q446*H446</f>
        <v>0.55347999999999997</v>
      </c>
      <c r="S446" s="154">
        <v>0</v>
      </c>
      <c r="T446" s="155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56" t="s">
        <v>190</v>
      </c>
      <c r="AT446" s="156" t="s">
        <v>383</v>
      </c>
      <c r="AU446" s="156" t="s">
        <v>82</v>
      </c>
      <c r="AY446" s="18" t="s">
        <v>131</v>
      </c>
      <c r="BE446" s="157">
        <f>IF(N446="základní",J446,0)</f>
        <v>0</v>
      </c>
      <c r="BF446" s="157">
        <f>IF(N446="snížená",J446,0)</f>
        <v>0</v>
      </c>
      <c r="BG446" s="157">
        <f>IF(N446="zákl. přenesená",J446,0)</f>
        <v>0</v>
      </c>
      <c r="BH446" s="157">
        <f>IF(N446="sníž. přenesená",J446,0)</f>
        <v>0</v>
      </c>
      <c r="BI446" s="157">
        <f>IF(N446="nulová",J446,0)</f>
        <v>0</v>
      </c>
      <c r="BJ446" s="18" t="s">
        <v>30</v>
      </c>
      <c r="BK446" s="157">
        <f>ROUND(I446*H446,2)</f>
        <v>0</v>
      </c>
      <c r="BL446" s="18" t="s">
        <v>138</v>
      </c>
      <c r="BM446" s="156" t="s">
        <v>494</v>
      </c>
    </row>
    <row r="447" spans="1:65" s="14" customFormat="1">
      <c r="B447" s="166"/>
      <c r="D447" s="159" t="s">
        <v>140</v>
      </c>
      <c r="E447" s="167" t="s">
        <v>1</v>
      </c>
      <c r="F447" s="168" t="s">
        <v>495</v>
      </c>
      <c r="H447" s="169">
        <v>27.673999999999999</v>
      </c>
      <c r="I447" s="170"/>
      <c r="L447" s="166"/>
      <c r="M447" s="171"/>
      <c r="N447" s="172"/>
      <c r="O447" s="172"/>
      <c r="P447" s="172"/>
      <c r="Q447" s="172"/>
      <c r="R447" s="172"/>
      <c r="S447" s="172"/>
      <c r="T447" s="173"/>
      <c r="AT447" s="167" t="s">
        <v>140</v>
      </c>
      <c r="AU447" s="167" t="s">
        <v>82</v>
      </c>
      <c r="AV447" s="14" t="s">
        <v>82</v>
      </c>
      <c r="AW447" s="14" t="s">
        <v>29</v>
      </c>
      <c r="AX447" s="14" t="s">
        <v>73</v>
      </c>
      <c r="AY447" s="167" t="s">
        <v>131</v>
      </c>
    </row>
    <row r="448" spans="1:65" s="16" customFormat="1">
      <c r="B448" s="182"/>
      <c r="D448" s="159" t="s">
        <v>140</v>
      </c>
      <c r="E448" s="183" t="s">
        <v>1</v>
      </c>
      <c r="F448" s="184" t="s">
        <v>160</v>
      </c>
      <c r="H448" s="185">
        <v>27.673999999999999</v>
      </c>
      <c r="I448" s="186"/>
      <c r="L448" s="182"/>
      <c r="M448" s="187"/>
      <c r="N448" s="188"/>
      <c r="O448" s="188"/>
      <c r="P448" s="188"/>
      <c r="Q448" s="188"/>
      <c r="R448" s="188"/>
      <c r="S448" s="188"/>
      <c r="T448" s="189"/>
      <c r="AT448" s="183" t="s">
        <v>140</v>
      </c>
      <c r="AU448" s="183" t="s">
        <v>82</v>
      </c>
      <c r="AV448" s="16" t="s">
        <v>138</v>
      </c>
      <c r="AW448" s="16" t="s">
        <v>29</v>
      </c>
      <c r="AX448" s="16" t="s">
        <v>30</v>
      </c>
      <c r="AY448" s="183" t="s">
        <v>131</v>
      </c>
    </row>
    <row r="449" spans="1:65" s="2" customFormat="1" ht="16.5" customHeight="1">
      <c r="A449" s="33"/>
      <c r="B449" s="144"/>
      <c r="C449" s="190" t="s">
        <v>496</v>
      </c>
      <c r="D449" s="190" t="s">
        <v>383</v>
      </c>
      <c r="E449" s="191" t="s">
        <v>497</v>
      </c>
      <c r="F449" s="192" t="s">
        <v>498</v>
      </c>
      <c r="G449" s="193" t="s">
        <v>422</v>
      </c>
      <c r="H449" s="194">
        <v>30.518000000000001</v>
      </c>
      <c r="I449" s="195"/>
      <c r="J449" s="196">
        <f>ROUND(I449*H449,2)</f>
        <v>0</v>
      </c>
      <c r="K449" s="192" t="s">
        <v>1</v>
      </c>
      <c r="L449" s="197"/>
      <c r="M449" s="198" t="s">
        <v>1</v>
      </c>
      <c r="N449" s="199" t="s">
        <v>38</v>
      </c>
      <c r="O449" s="59"/>
      <c r="P449" s="154">
        <f>O449*H449</f>
        <v>0</v>
      </c>
      <c r="Q449" s="154">
        <v>0.02</v>
      </c>
      <c r="R449" s="154">
        <f>Q449*H449</f>
        <v>0.61036000000000001</v>
      </c>
      <c r="S449" s="154">
        <v>0</v>
      </c>
      <c r="T449" s="155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56" t="s">
        <v>190</v>
      </c>
      <c r="AT449" s="156" t="s">
        <v>383</v>
      </c>
      <c r="AU449" s="156" t="s">
        <v>82</v>
      </c>
      <c r="AY449" s="18" t="s">
        <v>131</v>
      </c>
      <c r="BE449" s="157">
        <f>IF(N449="základní",J449,0)</f>
        <v>0</v>
      </c>
      <c r="BF449" s="157">
        <f>IF(N449="snížená",J449,0)</f>
        <v>0</v>
      </c>
      <c r="BG449" s="157">
        <f>IF(N449="zákl. přenesená",J449,0)</f>
        <v>0</v>
      </c>
      <c r="BH449" s="157">
        <f>IF(N449="sníž. přenesená",J449,0)</f>
        <v>0</v>
      </c>
      <c r="BI449" s="157">
        <f>IF(N449="nulová",J449,0)</f>
        <v>0</v>
      </c>
      <c r="BJ449" s="18" t="s">
        <v>30</v>
      </c>
      <c r="BK449" s="157">
        <f>ROUND(I449*H449,2)</f>
        <v>0</v>
      </c>
      <c r="BL449" s="18" t="s">
        <v>138</v>
      </c>
      <c r="BM449" s="156" t="s">
        <v>499</v>
      </c>
    </row>
    <row r="450" spans="1:65" s="14" customFormat="1">
      <c r="B450" s="166"/>
      <c r="D450" s="159" t="s">
        <v>140</v>
      </c>
      <c r="E450" s="167" t="s">
        <v>1</v>
      </c>
      <c r="F450" s="168" t="s">
        <v>500</v>
      </c>
      <c r="H450" s="169">
        <v>30.518000000000001</v>
      </c>
      <c r="I450" s="170"/>
      <c r="L450" s="166"/>
      <c r="M450" s="171"/>
      <c r="N450" s="172"/>
      <c r="O450" s="172"/>
      <c r="P450" s="172"/>
      <c r="Q450" s="172"/>
      <c r="R450" s="172"/>
      <c r="S450" s="172"/>
      <c r="T450" s="173"/>
      <c r="AT450" s="167" t="s">
        <v>140</v>
      </c>
      <c r="AU450" s="167" t="s">
        <v>82</v>
      </c>
      <c r="AV450" s="14" t="s">
        <v>82</v>
      </c>
      <c r="AW450" s="14" t="s">
        <v>29</v>
      </c>
      <c r="AX450" s="14" t="s">
        <v>73</v>
      </c>
      <c r="AY450" s="167" t="s">
        <v>131</v>
      </c>
    </row>
    <row r="451" spans="1:65" s="16" customFormat="1">
      <c r="B451" s="182"/>
      <c r="D451" s="159" t="s">
        <v>140</v>
      </c>
      <c r="E451" s="183" t="s">
        <v>1</v>
      </c>
      <c r="F451" s="184" t="s">
        <v>160</v>
      </c>
      <c r="H451" s="185">
        <v>30.518000000000001</v>
      </c>
      <c r="I451" s="186"/>
      <c r="L451" s="182"/>
      <c r="M451" s="187"/>
      <c r="N451" s="188"/>
      <c r="O451" s="188"/>
      <c r="P451" s="188"/>
      <c r="Q451" s="188"/>
      <c r="R451" s="188"/>
      <c r="S451" s="188"/>
      <c r="T451" s="189"/>
      <c r="AT451" s="183" t="s">
        <v>140</v>
      </c>
      <c r="AU451" s="183" t="s">
        <v>82</v>
      </c>
      <c r="AV451" s="16" t="s">
        <v>138</v>
      </c>
      <c r="AW451" s="16" t="s">
        <v>29</v>
      </c>
      <c r="AX451" s="16" t="s">
        <v>30</v>
      </c>
      <c r="AY451" s="183" t="s">
        <v>131</v>
      </c>
    </row>
    <row r="452" spans="1:65" s="2" customFormat="1" ht="16.5" customHeight="1">
      <c r="A452" s="33"/>
      <c r="B452" s="144"/>
      <c r="C452" s="145" t="s">
        <v>501</v>
      </c>
      <c r="D452" s="145" t="s">
        <v>133</v>
      </c>
      <c r="E452" s="146" t="s">
        <v>502</v>
      </c>
      <c r="F452" s="147" t="s">
        <v>503</v>
      </c>
      <c r="G452" s="148" t="s">
        <v>422</v>
      </c>
      <c r="H452" s="149">
        <v>1</v>
      </c>
      <c r="I452" s="150"/>
      <c r="J452" s="151">
        <f>ROUND(I452*H452,2)</f>
        <v>0</v>
      </c>
      <c r="K452" s="147" t="s">
        <v>137</v>
      </c>
      <c r="L452" s="34"/>
      <c r="M452" s="152" t="s">
        <v>1</v>
      </c>
      <c r="N452" s="153" t="s">
        <v>38</v>
      </c>
      <c r="O452" s="59"/>
      <c r="P452" s="154">
        <f>O452*H452</f>
        <v>0</v>
      </c>
      <c r="Q452" s="154">
        <v>0.22394</v>
      </c>
      <c r="R452" s="154">
        <f>Q452*H452</f>
        <v>0.22394</v>
      </c>
      <c r="S452" s="154">
        <v>0</v>
      </c>
      <c r="T452" s="155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56" t="s">
        <v>138</v>
      </c>
      <c r="AT452" s="156" t="s">
        <v>133</v>
      </c>
      <c r="AU452" s="156" t="s">
        <v>82</v>
      </c>
      <c r="AY452" s="18" t="s">
        <v>131</v>
      </c>
      <c r="BE452" s="157">
        <f>IF(N452="základní",J452,0)</f>
        <v>0</v>
      </c>
      <c r="BF452" s="157">
        <f>IF(N452="snížená",J452,0)</f>
        <v>0</v>
      </c>
      <c r="BG452" s="157">
        <f>IF(N452="zákl. přenesená",J452,0)</f>
        <v>0</v>
      </c>
      <c r="BH452" s="157">
        <f>IF(N452="sníž. přenesená",J452,0)</f>
        <v>0</v>
      </c>
      <c r="BI452" s="157">
        <f>IF(N452="nulová",J452,0)</f>
        <v>0</v>
      </c>
      <c r="BJ452" s="18" t="s">
        <v>30</v>
      </c>
      <c r="BK452" s="157">
        <f>ROUND(I452*H452,2)</f>
        <v>0</v>
      </c>
      <c r="BL452" s="18" t="s">
        <v>138</v>
      </c>
      <c r="BM452" s="156" t="s">
        <v>504</v>
      </c>
    </row>
    <row r="453" spans="1:65" s="13" customFormat="1">
      <c r="B453" s="158"/>
      <c r="D453" s="159" t="s">
        <v>140</v>
      </c>
      <c r="E453" s="160" t="s">
        <v>1</v>
      </c>
      <c r="F453" s="161" t="s">
        <v>145</v>
      </c>
      <c r="H453" s="160" t="s">
        <v>1</v>
      </c>
      <c r="I453" s="162"/>
      <c r="L453" s="158"/>
      <c r="M453" s="163"/>
      <c r="N453" s="164"/>
      <c r="O453" s="164"/>
      <c r="P453" s="164"/>
      <c r="Q453" s="164"/>
      <c r="R453" s="164"/>
      <c r="S453" s="164"/>
      <c r="T453" s="165"/>
      <c r="AT453" s="160" t="s">
        <v>140</v>
      </c>
      <c r="AU453" s="160" t="s">
        <v>82</v>
      </c>
      <c r="AV453" s="13" t="s">
        <v>30</v>
      </c>
      <c r="AW453" s="13" t="s">
        <v>29</v>
      </c>
      <c r="AX453" s="13" t="s">
        <v>73</v>
      </c>
      <c r="AY453" s="160" t="s">
        <v>131</v>
      </c>
    </row>
    <row r="454" spans="1:65" s="14" customFormat="1">
      <c r="B454" s="166"/>
      <c r="D454" s="159" t="s">
        <v>140</v>
      </c>
      <c r="E454" s="167" t="s">
        <v>1</v>
      </c>
      <c r="F454" s="168" t="s">
        <v>30</v>
      </c>
      <c r="H454" s="169">
        <v>1</v>
      </c>
      <c r="I454" s="170"/>
      <c r="L454" s="166"/>
      <c r="M454" s="171"/>
      <c r="N454" s="172"/>
      <c r="O454" s="172"/>
      <c r="P454" s="172"/>
      <c r="Q454" s="172"/>
      <c r="R454" s="172"/>
      <c r="S454" s="172"/>
      <c r="T454" s="173"/>
      <c r="AT454" s="167" t="s">
        <v>140</v>
      </c>
      <c r="AU454" s="167" t="s">
        <v>82</v>
      </c>
      <c r="AV454" s="14" t="s">
        <v>82</v>
      </c>
      <c r="AW454" s="14" t="s">
        <v>29</v>
      </c>
      <c r="AX454" s="14" t="s">
        <v>30</v>
      </c>
      <c r="AY454" s="167" t="s">
        <v>131</v>
      </c>
    </row>
    <row r="455" spans="1:65" s="2" customFormat="1" ht="16.5" customHeight="1">
      <c r="A455" s="33"/>
      <c r="B455" s="144"/>
      <c r="C455" s="190" t="s">
        <v>505</v>
      </c>
      <c r="D455" s="190" t="s">
        <v>383</v>
      </c>
      <c r="E455" s="191" t="s">
        <v>506</v>
      </c>
      <c r="F455" s="192" t="s">
        <v>507</v>
      </c>
      <c r="G455" s="193" t="s">
        <v>422</v>
      </c>
      <c r="H455" s="194">
        <v>1.01</v>
      </c>
      <c r="I455" s="195"/>
      <c r="J455" s="196">
        <f>ROUND(I455*H455,2)</f>
        <v>0</v>
      </c>
      <c r="K455" s="192" t="s">
        <v>137</v>
      </c>
      <c r="L455" s="197"/>
      <c r="M455" s="198" t="s">
        <v>1</v>
      </c>
      <c r="N455" s="199" t="s">
        <v>38</v>
      </c>
      <c r="O455" s="59"/>
      <c r="P455" s="154">
        <f>O455*H455</f>
        <v>0</v>
      </c>
      <c r="Q455" s="154">
        <v>6.8000000000000005E-2</v>
      </c>
      <c r="R455" s="154">
        <f>Q455*H455</f>
        <v>6.8680000000000005E-2</v>
      </c>
      <c r="S455" s="154">
        <v>0</v>
      </c>
      <c r="T455" s="155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56" t="s">
        <v>190</v>
      </c>
      <c r="AT455" s="156" t="s">
        <v>383</v>
      </c>
      <c r="AU455" s="156" t="s">
        <v>82</v>
      </c>
      <c r="AY455" s="18" t="s">
        <v>131</v>
      </c>
      <c r="BE455" s="157">
        <f>IF(N455="základní",J455,0)</f>
        <v>0</v>
      </c>
      <c r="BF455" s="157">
        <f>IF(N455="snížená",J455,0)</f>
        <v>0</v>
      </c>
      <c r="BG455" s="157">
        <f>IF(N455="zákl. přenesená",J455,0)</f>
        <v>0</v>
      </c>
      <c r="BH455" s="157">
        <f>IF(N455="sníž. přenesená",J455,0)</f>
        <v>0</v>
      </c>
      <c r="BI455" s="157">
        <f>IF(N455="nulová",J455,0)</f>
        <v>0</v>
      </c>
      <c r="BJ455" s="18" t="s">
        <v>30</v>
      </c>
      <c r="BK455" s="157">
        <f>ROUND(I455*H455,2)</f>
        <v>0</v>
      </c>
      <c r="BL455" s="18" t="s">
        <v>138</v>
      </c>
      <c r="BM455" s="156" t="s">
        <v>508</v>
      </c>
    </row>
    <row r="456" spans="1:65" s="14" customFormat="1">
      <c r="B456" s="166"/>
      <c r="D456" s="159" t="s">
        <v>140</v>
      </c>
      <c r="E456" s="167" t="s">
        <v>1</v>
      </c>
      <c r="F456" s="168" t="s">
        <v>509</v>
      </c>
      <c r="H456" s="169">
        <v>1.01</v>
      </c>
      <c r="I456" s="170"/>
      <c r="L456" s="166"/>
      <c r="M456" s="171"/>
      <c r="N456" s="172"/>
      <c r="O456" s="172"/>
      <c r="P456" s="172"/>
      <c r="Q456" s="172"/>
      <c r="R456" s="172"/>
      <c r="S456" s="172"/>
      <c r="T456" s="173"/>
      <c r="AT456" s="167" t="s">
        <v>140</v>
      </c>
      <c r="AU456" s="167" t="s">
        <v>82</v>
      </c>
      <c r="AV456" s="14" t="s">
        <v>82</v>
      </c>
      <c r="AW456" s="14" t="s">
        <v>29</v>
      </c>
      <c r="AX456" s="14" t="s">
        <v>73</v>
      </c>
      <c r="AY456" s="167" t="s">
        <v>131</v>
      </c>
    </row>
    <row r="457" spans="1:65" s="16" customFormat="1">
      <c r="B457" s="182"/>
      <c r="D457" s="159" t="s">
        <v>140</v>
      </c>
      <c r="E457" s="183" t="s">
        <v>1</v>
      </c>
      <c r="F457" s="184" t="s">
        <v>160</v>
      </c>
      <c r="H457" s="185">
        <v>1.01</v>
      </c>
      <c r="I457" s="186"/>
      <c r="L457" s="182"/>
      <c r="M457" s="187"/>
      <c r="N457" s="188"/>
      <c r="O457" s="188"/>
      <c r="P457" s="188"/>
      <c r="Q457" s="188"/>
      <c r="R457" s="188"/>
      <c r="S457" s="188"/>
      <c r="T457" s="189"/>
      <c r="AT457" s="183" t="s">
        <v>140</v>
      </c>
      <c r="AU457" s="183" t="s">
        <v>82</v>
      </c>
      <c r="AV457" s="16" t="s">
        <v>138</v>
      </c>
      <c r="AW457" s="16" t="s">
        <v>29</v>
      </c>
      <c r="AX457" s="16" t="s">
        <v>30</v>
      </c>
      <c r="AY457" s="183" t="s">
        <v>131</v>
      </c>
    </row>
    <row r="458" spans="1:65" s="12" customFormat="1" ht="22.9" customHeight="1">
      <c r="B458" s="131"/>
      <c r="D458" s="132" t="s">
        <v>72</v>
      </c>
      <c r="E458" s="142" t="s">
        <v>175</v>
      </c>
      <c r="F458" s="142" t="s">
        <v>510</v>
      </c>
      <c r="I458" s="134"/>
      <c r="J458" s="143">
        <f>BK458</f>
        <v>0</v>
      </c>
      <c r="L458" s="131"/>
      <c r="M458" s="136"/>
      <c r="N458" s="137"/>
      <c r="O458" s="137"/>
      <c r="P458" s="138">
        <f>SUM(P459:P481)</f>
        <v>0</v>
      </c>
      <c r="Q458" s="137"/>
      <c r="R458" s="138">
        <f>SUM(R459:R481)</f>
        <v>9.5134405500000003</v>
      </c>
      <c r="S458" s="137"/>
      <c r="T458" s="139">
        <f>SUM(T459:T481)</f>
        <v>0</v>
      </c>
      <c r="AR458" s="132" t="s">
        <v>30</v>
      </c>
      <c r="AT458" s="140" t="s">
        <v>72</v>
      </c>
      <c r="AU458" s="140" t="s">
        <v>30</v>
      </c>
      <c r="AY458" s="132" t="s">
        <v>131</v>
      </c>
      <c r="BK458" s="141">
        <f>SUM(BK459:BK481)</f>
        <v>0</v>
      </c>
    </row>
    <row r="459" spans="1:65" s="2" customFormat="1" ht="16.5" customHeight="1">
      <c r="A459" s="33"/>
      <c r="B459" s="144"/>
      <c r="C459" s="145" t="s">
        <v>511</v>
      </c>
      <c r="D459" s="145" t="s">
        <v>133</v>
      </c>
      <c r="E459" s="146" t="s">
        <v>512</v>
      </c>
      <c r="F459" s="147" t="s">
        <v>513</v>
      </c>
      <c r="G459" s="148" t="s">
        <v>136</v>
      </c>
      <c r="H459" s="149">
        <v>69.344999999999999</v>
      </c>
      <c r="I459" s="150"/>
      <c r="J459" s="151">
        <f>ROUND(I459*H459,2)</f>
        <v>0</v>
      </c>
      <c r="K459" s="147" t="s">
        <v>137</v>
      </c>
      <c r="L459" s="34"/>
      <c r="M459" s="152" t="s">
        <v>1</v>
      </c>
      <c r="N459" s="153" t="s">
        <v>38</v>
      </c>
      <c r="O459" s="59"/>
      <c r="P459" s="154">
        <f>O459*H459</f>
        <v>0</v>
      </c>
      <c r="Q459" s="154">
        <v>7.5300000000000002E-3</v>
      </c>
      <c r="R459" s="154">
        <f>Q459*H459</f>
        <v>0.52216784999999999</v>
      </c>
      <c r="S459" s="154">
        <v>0</v>
      </c>
      <c r="T459" s="155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56" t="s">
        <v>138</v>
      </c>
      <c r="AT459" s="156" t="s">
        <v>133</v>
      </c>
      <c r="AU459" s="156" t="s">
        <v>82</v>
      </c>
      <c r="AY459" s="18" t="s">
        <v>131</v>
      </c>
      <c r="BE459" s="157">
        <f>IF(N459="základní",J459,0)</f>
        <v>0</v>
      </c>
      <c r="BF459" s="157">
        <f>IF(N459="snížená",J459,0)</f>
        <v>0</v>
      </c>
      <c r="BG459" s="157">
        <f>IF(N459="zákl. přenesená",J459,0)</f>
        <v>0</v>
      </c>
      <c r="BH459" s="157">
        <f>IF(N459="sníž. přenesená",J459,0)</f>
        <v>0</v>
      </c>
      <c r="BI459" s="157">
        <f>IF(N459="nulová",J459,0)</f>
        <v>0</v>
      </c>
      <c r="BJ459" s="18" t="s">
        <v>30</v>
      </c>
      <c r="BK459" s="157">
        <f>ROUND(I459*H459,2)</f>
        <v>0</v>
      </c>
      <c r="BL459" s="18" t="s">
        <v>138</v>
      </c>
      <c r="BM459" s="156" t="s">
        <v>514</v>
      </c>
    </row>
    <row r="460" spans="1:65" s="13" customFormat="1">
      <c r="B460" s="158"/>
      <c r="D460" s="159" t="s">
        <v>140</v>
      </c>
      <c r="E460" s="160" t="s">
        <v>1</v>
      </c>
      <c r="F460" s="161" t="s">
        <v>141</v>
      </c>
      <c r="H460" s="160" t="s">
        <v>1</v>
      </c>
      <c r="I460" s="162"/>
      <c r="L460" s="158"/>
      <c r="M460" s="163"/>
      <c r="N460" s="164"/>
      <c r="O460" s="164"/>
      <c r="P460" s="164"/>
      <c r="Q460" s="164"/>
      <c r="R460" s="164"/>
      <c r="S460" s="164"/>
      <c r="T460" s="165"/>
      <c r="AT460" s="160" t="s">
        <v>140</v>
      </c>
      <c r="AU460" s="160" t="s">
        <v>82</v>
      </c>
      <c r="AV460" s="13" t="s">
        <v>30</v>
      </c>
      <c r="AW460" s="13" t="s">
        <v>29</v>
      </c>
      <c r="AX460" s="13" t="s">
        <v>73</v>
      </c>
      <c r="AY460" s="160" t="s">
        <v>131</v>
      </c>
    </row>
    <row r="461" spans="1:65" s="13" customFormat="1">
      <c r="B461" s="158"/>
      <c r="D461" s="159" t="s">
        <v>140</v>
      </c>
      <c r="E461" s="160" t="s">
        <v>1</v>
      </c>
      <c r="F461" s="161" t="s">
        <v>142</v>
      </c>
      <c r="H461" s="160" t="s">
        <v>1</v>
      </c>
      <c r="I461" s="162"/>
      <c r="L461" s="158"/>
      <c r="M461" s="163"/>
      <c r="N461" s="164"/>
      <c r="O461" s="164"/>
      <c r="P461" s="164"/>
      <c r="Q461" s="164"/>
      <c r="R461" s="164"/>
      <c r="S461" s="164"/>
      <c r="T461" s="165"/>
      <c r="AT461" s="160" t="s">
        <v>140</v>
      </c>
      <c r="AU461" s="160" t="s">
        <v>82</v>
      </c>
      <c r="AV461" s="13" t="s">
        <v>30</v>
      </c>
      <c r="AW461" s="13" t="s">
        <v>29</v>
      </c>
      <c r="AX461" s="13" t="s">
        <v>73</v>
      </c>
      <c r="AY461" s="160" t="s">
        <v>131</v>
      </c>
    </row>
    <row r="462" spans="1:65" s="14" customFormat="1">
      <c r="B462" s="166"/>
      <c r="D462" s="159" t="s">
        <v>140</v>
      </c>
      <c r="E462" s="167" t="s">
        <v>1</v>
      </c>
      <c r="F462" s="168" t="s">
        <v>143</v>
      </c>
      <c r="H462" s="169">
        <v>4</v>
      </c>
      <c r="I462" s="170"/>
      <c r="L462" s="166"/>
      <c r="M462" s="171"/>
      <c r="N462" s="172"/>
      <c r="O462" s="172"/>
      <c r="P462" s="172"/>
      <c r="Q462" s="172"/>
      <c r="R462" s="172"/>
      <c r="S462" s="172"/>
      <c r="T462" s="173"/>
      <c r="AT462" s="167" t="s">
        <v>140</v>
      </c>
      <c r="AU462" s="167" t="s">
        <v>82</v>
      </c>
      <c r="AV462" s="14" t="s">
        <v>82</v>
      </c>
      <c r="AW462" s="14" t="s">
        <v>29</v>
      </c>
      <c r="AX462" s="14" t="s">
        <v>73</v>
      </c>
      <c r="AY462" s="167" t="s">
        <v>131</v>
      </c>
    </row>
    <row r="463" spans="1:65" s="13" customFormat="1">
      <c r="B463" s="158"/>
      <c r="D463" s="159" t="s">
        <v>140</v>
      </c>
      <c r="E463" s="160" t="s">
        <v>1</v>
      </c>
      <c r="F463" s="161" t="s">
        <v>144</v>
      </c>
      <c r="H463" s="160" t="s">
        <v>1</v>
      </c>
      <c r="I463" s="162"/>
      <c r="L463" s="158"/>
      <c r="M463" s="163"/>
      <c r="N463" s="164"/>
      <c r="O463" s="164"/>
      <c r="P463" s="164"/>
      <c r="Q463" s="164"/>
      <c r="R463" s="164"/>
      <c r="S463" s="164"/>
      <c r="T463" s="165"/>
      <c r="AT463" s="160" t="s">
        <v>140</v>
      </c>
      <c r="AU463" s="160" t="s">
        <v>82</v>
      </c>
      <c r="AV463" s="13" t="s">
        <v>30</v>
      </c>
      <c r="AW463" s="13" t="s">
        <v>29</v>
      </c>
      <c r="AX463" s="13" t="s">
        <v>73</v>
      </c>
      <c r="AY463" s="160" t="s">
        <v>131</v>
      </c>
    </row>
    <row r="464" spans="1:65" s="14" customFormat="1">
      <c r="B464" s="166"/>
      <c r="D464" s="159" t="s">
        <v>140</v>
      </c>
      <c r="E464" s="167" t="s">
        <v>1</v>
      </c>
      <c r="F464" s="168" t="s">
        <v>143</v>
      </c>
      <c r="H464" s="169">
        <v>4</v>
      </c>
      <c r="I464" s="170"/>
      <c r="L464" s="166"/>
      <c r="M464" s="171"/>
      <c r="N464" s="172"/>
      <c r="O464" s="172"/>
      <c r="P464" s="172"/>
      <c r="Q464" s="172"/>
      <c r="R464" s="172"/>
      <c r="S464" s="172"/>
      <c r="T464" s="173"/>
      <c r="AT464" s="167" t="s">
        <v>140</v>
      </c>
      <c r="AU464" s="167" t="s">
        <v>82</v>
      </c>
      <c r="AV464" s="14" t="s">
        <v>82</v>
      </c>
      <c r="AW464" s="14" t="s">
        <v>29</v>
      </c>
      <c r="AX464" s="14" t="s">
        <v>73</v>
      </c>
      <c r="AY464" s="167" t="s">
        <v>131</v>
      </c>
    </row>
    <row r="465" spans="1:65" s="13" customFormat="1">
      <c r="B465" s="158"/>
      <c r="D465" s="159" t="s">
        <v>140</v>
      </c>
      <c r="E465" s="160" t="s">
        <v>1</v>
      </c>
      <c r="F465" s="161" t="s">
        <v>145</v>
      </c>
      <c r="H465" s="160" t="s">
        <v>1</v>
      </c>
      <c r="I465" s="162"/>
      <c r="L465" s="158"/>
      <c r="M465" s="163"/>
      <c r="N465" s="164"/>
      <c r="O465" s="164"/>
      <c r="P465" s="164"/>
      <c r="Q465" s="164"/>
      <c r="R465" s="164"/>
      <c r="S465" s="164"/>
      <c r="T465" s="165"/>
      <c r="AT465" s="160" t="s">
        <v>140</v>
      </c>
      <c r="AU465" s="160" t="s">
        <v>82</v>
      </c>
      <c r="AV465" s="13" t="s">
        <v>30</v>
      </c>
      <c r="AW465" s="13" t="s">
        <v>29</v>
      </c>
      <c r="AX465" s="13" t="s">
        <v>73</v>
      </c>
      <c r="AY465" s="160" t="s">
        <v>131</v>
      </c>
    </row>
    <row r="466" spans="1:65" s="14" customFormat="1">
      <c r="B466" s="166"/>
      <c r="D466" s="159" t="s">
        <v>140</v>
      </c>
      <c r="E466" s="167" t="s">
        <v>1</v>
      </c>
      <c r="F466" s="168" t="s">
        <v>143</v>
      </c>
      <c r="H466" s="169">
        <v>4</v>
      </c>
      <c r="I466" s="170"/>
      <c r="L466" s="166"/>
      <c r="M466" s="171"/>
      <c r="N466" s="172"/>
      <c r="O466" s="172"/>
      <c r="P466" s="172"/>
      <c r="Q466" s="172"/>
      <c r="R466" s="172"/>
      <c r="S466" s="172"/>
      <c r="T466" s="173"/>
      <c r="AT466" s="167" t="s">
        <v>140</v>
      </c>
      <c r="AU466" s="167" t="s">
        <v>82</v>
      </c>
      <c r="AV466" s="14" t="s">
        <v>82</v>
      </c>
      <c r="AW466" s="14" t="s">
        <v>29</v>
      </c>
      <c r="AX466" s="14" t="s">
        <v>73</v>
      </c>
      <c r="AY466" s="167" t="s">
        <v>131</v>
      </c>
    </row>
    <row r="467" spans="1:65" s="13" customFormat="1">
      <c r="B467" s="158"/>
      <c r="D467" s="159" t="s">
        <v>140</v>
      </c>
      <c r="E467" s="160" t="s">
        <v>1</v>
      </c>
      <c r="F467" s="161" t="s">
        <v>146</v>
      </c>
      <c r="H467" s="160" t="s">
        <v>1</v>
      </c>
      <c r="I467" s="162"/>
      <c r="L467" s="158"/>
      <c r="M467" s="163"/>
      <c r="N467" s="164"/>
      <c r="O467" s="164"/>
      <c r="P467" s="164"/>
      <c r="Q467" s="164"/>
      <c r="R467" s="164"/>
      <c r="S467" s="164"/>
      <c r="T467" s="165"/>
      <c r="AT467" s="160" t="s">
        <v>140</v>
      </c>
      <c r="AU467" s="160" t="s">
        <v>82</v>
      </c>
      <c r="AV467" s="13" t="s">
        <v>30</v>
      </c>
      <c r="AW467" s="13" t="s">
        <v>29</v>
      </c>
      <c r="AX467" s="13" t="s">
        <v>73</v>
      </c>
      <c r="AY467" s="160" t="s">
        <v>131</v>
      </c>
    </row>
    <row r="468" spans="1:65" s="14" customFormat="1">
      <c r="B468" s="166"/>
      <c r="D468" s="159" t="s">
        <v>140</v>
      </c>
      <c r="E468" s="167" t="s">
        <v>1</v>
      </c>
      <c r="F468" s="168" t="s">
        <v>147</v>
      </c>
      <c r="H468" s="169">
        <v>9.5180000000000007</v>
      </c>
      <c r="I468" s="170"/>
      <c r="L468" s="166"/>
      <c r="M468" s="171"/>
      <c r="N468" s="172"/>
      <c r="O468" s="172"/>
      <c r="P468" s="172"/>
      <c r="Q468" s="172"/>
      <c r="R468" s="172"/>
      <c r="S468" s="172"/>
      <c r="T468" s="173"/>
      <c r="AT468" s="167" t="s">
        <v>140</v>
      </c>
      <c r="AU468" s="167" t="s">
        <v>82</v>
      </c>
      <c r="AV468" s="14" t="s">
        <v>82</v>
      </c>
      <c r="AW468" s="14" t="s">
        <v>29</v>
      </c>
      <c r="AX468" s="14" t="s">
        <v>73</v>
      </c>
      <c r="AY468" s="167" t="s">
        <v>131</v>
      </c>
    </row>
    <row r="469" spans="1:65" s="14" customFormat="1">
      <c r="B469" s="166"/>
      <c r="D469" s="159" t="s">
        <v>140</v>
      </c>
      <c r="E469" s="167" t="s">
        <v>1</v>
      </c>
      <c r="F469" s="168" t="s">
        <v>148</v>
      </c>
      <c r="H469" s="169">
        <v>29.187000000000001</v>
      </c>
      <c r="I469" s="170"/>
      <c r="L469" s="166"/>
      <c r="M469" s="171"/>
      <c r="N469" s="172"/>
      <c r="O469" s="172"/>
      <c r="P469" s="172"/>
      <c r="Q469" s="172"/>
      <c r="R469" s="172"/>
      <c r="S469" s="172"/>
      <c r="T469" s="173"/>
      <c r="AT469" s="167" t="s">
        <v>140</v>
      </c>
      <c r="AU469" s="167" t="s">
        <v>82</v>
      </c>
      <c r="AV469" s="14" t="s">
        <v>82</v>
      </c>
      <c r="AW469" s="14" t="s">
        <v>29</v>
      </c>
      <c r="AX469" s="14" t="s">
        <v>73</v>
      </c>
      <c r="AY469" s="167" t="s">
        <v>131</v>
      </c>
    </row>
    <row r="470" spans="1:65" s="13" customFormat="1">
      <c r="B470" s="158"/>
      <c r="D470" s="159" t="s">
        <v>140</v>
      </c>
      <c r="E470" s="160" t="s">
        <v>1</v>
      </c>
      <c r="F470" s="161" t="s">
        <v>149</v>
      </c>
      <c r="H470" s="160" t="s">
        <v>1</v>
      </c>
      <c r="I470" s="162"/>
      <c r="L470" s="158"/>
      <c r="M470" s="163"/>
      <c r="N470" s="164"/>
      <c r="O470" s="164"/>
      <c r="P470" s="164"/>
      <c r="Q470" s="164"/>
      <c r="R470" s="164"/>
      <c r="S470" s="164"/>
      <c r="T470" s="165"/>
      <c r="AT470" s="160" t="s">
        <v>140</v>
      </c>
      <c r="AU470" s="160" t="s">
        <v>82</v>
      </c>
      <c r="AV470" s="13" t="s">
        <v>30</v>
      </c>
      <c r="AW470" s="13" t="s">
        <v>29</v>
      </c>
      <c r="AX470" s="13" t="s">
        <v>73</v>
      </c>
      <c r="AY470" s="160" t="s">
        <v>131</v>
      </c>
    </row>
    <row r="471" spans="1:65" s="13" customFormat="1">
      <c r="B471" s="158"/>
      <c r="D471" s="159" t="s">
        <v>140</v>
      </c>
      <c r="E471" s="160" t="s">
        <v>1</v>
      </c>
      <c r="F471" s="161" t="s">
        <v>150</v>
      </c>
      <c r="H471" s="160" t="s">
        <v>1</v>
      </c>
      <c r="I471" s="162"/>
      <c r="L471" s="158"/>
      <c r="M471" s="163"/>
      <c r="N471" s="164"/>
      <c r="O471" s="164"/>
      <c r="P471" s="164"/>
      <c r="Q471" s="164"/>
      <c r="R471" s="164"/>
      <c r="S471" s="164"/>
      <c r="T471" s="165"/>
      <c r="AT471" s="160" t="s">
        <v>140</v>
      </c>
      <c r="AU471" s="160" t="s">
        <v>82</v>
      </c>
      <c r="AV471" s="13" t="s">
        <v>30</v>
      </c>
      <c r="AW471" s="13" t="s">
        <v>29</v>
      </c>
      <c r="AX471" s="13" t="s">
        <v>73</v>
      </c>
      <c r="AY471" s="160" t="s">
        <v>131</v>
      </c>
    </row>
    <row r="472" spans="1:65" s="14" customFormat="1">
      <c r="B472" s="166"/>
      <c r="D472" s="159" t="s">
        <v>140</v>
      </c>
      <c r="E472" s="167" t="s">
        <v>1</v>
      </c>
      <c r="F472" s="168" t="s">
        <v>151</v>
      </c>
      <c r="H472" s="169">
        <v>6.36</v>
      </c>
      <c r="I472" s="170"/>
      <c r="L472" s="166"/>
      <c r="M472" s="171"/>
      <c r="N472" s="172"/>
      <c r="O472" s="172"/>
      <c r="P472" s="172"/>
      <c r="Q472" s="172"/>
      <c r="R472" s="172"/>
      <c r="S472" s="172"/>
      <c r="T472" s="173"/>
      <c r="AT472" s="167" t="s">
        <v>140</v>
      </c>
      <c r="AU472" s="167" t="s">
        <v>82</v>
      </c>
      <c r="AV472" s="14" t="s">
        <v>82</v>
      </c>
      <c r="AW472" s="14" t="s">
        <v>29</v>
      </c>
      <c r="AX472" s="14" t="s">
        <v>73</v>
      </c>
      <c r="AY472" s="167" t="s">
        <v>131</v>
      </c>
    </row>
    <row r="473" spans="1:65" s="13" customFormat="1">
      <c r="B473" s="158"/>
      <c r="D473" s="159" t="s">
        <v>140</v>
      </c>
      <c r="E473" s="160" t="s">
        <v>1</v>
      </c>
      <c r="F473" s="161" t="s">
        <v>152</v>
      </c>
      <c r="H473" s="160" t="s">
        <v>1</v>
      </c>
      <c r="I473" s="162"/>
      <c r="L473" s="158"/>
      <c r="M473" s="163"/>
      <c r="N473" s="164"/>
      <c r="O473" s="164"/>
      <c r="P473" s="164"/>
      <c r="Q473" s="164"/>
      <c r="R473" s="164"/>
      <c r="S473" s="164"/>
      <c r="T473" s="165"/>
      <c r="AT473" s="160" t="s">
        <v>140</v>
      </c>
      <c r="AU473" s="160" t="s">
        <v>82</v>
      </c>
      <c r="AV473" s="13" t="s">
        <v>30</v>
      </c>
      <c r="AW473" s="13" t="s">
        <v>29</v>
      </c>
      <c r="AX473" s="13" t="s">
        <v>73</v>
      </c>
      <c r="AY473" s="160" t="s">
        <v>131</v>
      </c>
    </row>
    <row r="474" spans="1:65" s="14" customFormat="1">
      <c r="B474" s="166"/>
      <c r="D474" s="159" t="s">
        <v>140</v>
      </c>
      <c r="E474" s="167" t="s">
        <v>1</v>
      </c>
      <c r="F474" s="168" t="s">
        <v>153</v>
      </c>
      <c r="H474" s="169">
        <v>4.08</v>
      </c>
      <c r="I474" s="170"/>
      <c r="L474" s="166"/>
      <c r="M474" s="171"/>
      <c r="N474" s="172"/>
      <c r="O474" s="172"/>
      <c r="P474" s="172"/>
      <c r="Q474" s="172"/>
      <c r="R474" s="172"/>
      <c r="S474" s="172"/>
      <c r="T474" s="173"/>
      <c r="AT474" s="167" t="s">
        <v>140</v>
      </c>
      <c r="AU474" s="167" t="s">
        <v>82</v>
      </c>
      <c r="AV474" s="14" t="s">
        <v>82</v>
      </c>
      <c r="AW474" s="14" t="s">
        <v>29</v>
      </c>
      <c r="AX474" s="14" t="s">
        <v>73</v>
      </c>
      <c r="AY474" s="167" t="s">
        <v>131</v>
      </c>
    </row>
    <row r="475" spans="1:65" s="13" customFormat="1">
      <c r="B475" s="158"/>
      <c r="D475" s="159" t="s">
        <v>140</v>
      </c>
      <c r="E475" s="160" t="s">
        <v>1</v>
      </c>
      <c r="F475" s="161" t="s">
        <v>154</v>
      </c>
      <c r="H475" s="160" t="s">
        <v>1</v>
      </c>
      <c r="I475" s="162"/>
      <c r="L475" s="158"/>
      <c r="M475" s="163"/>
      <c r="N475" s="164"/>
      <c r="O475" s="164"/>
      <c r="P475" s="164"/>
      <c r="Q475" s="164"/>
      <c r="R475" s="164"/>
      <c r="S475" s="164"/>
      <c r="T475" s="165"/>
      <c r="AT475" s="160" t="s">
        <v>140</v>
      </c>
      <c r="AU475" s="160" t="s">
        <v>82</v>
      </c>
      <c r="AV475" s="13" t="s">
        <v>30</v>
      </c>
      <c r="AW475" s="13" t="s">
        <v>29</v>
      </c>
      <c r="AX475" s="13" t="s">
        <v>73</v>
      </c>
      <c r="AY475" s="160" t="s">
        <v>131</v>
      </c>
    </row>
    <row r="476" spans="1:65" s="14" customFormat="1">
      <c r="B476" s="166"/>
      <c r="D476" s="159" t="s">
        <v>140</v>
      </c>
      <c r="E476" s="167" t="s">
        <v>1</v>
      </c>
      <c r="F476" s="168" t="s">
        <v>155</v>
      </c>
      <c r="H476" s="169">
        <v>7.2</v>
      </c>
      <c r="I476" s="170"/>
      <c r="L476" s="166"/>
      <c r="M476" s="171"/>
      <c r="N476" s="172"/>
      <c r="O476" s="172"/>
      <c r="P476" s="172"/>
      <c r="Q476" s="172"/>
      <c r="R476" s="172"/>
      <c r="S476" s="172"/>
      <c r="T476" s="173"/>
      <c r="AT476" s="167" t="s">
        <v>140</v>
      </c>
      <c r="AU476" s="167" t="s">
        <v>82</v>
      </c>
      <c r="AV476" s="14" t="s">
        <v>82</v>
      </c>
      <c r="AW476" s="14" t="s">
        <v>29</v>
      </c>
      <c r="AX476" s="14" t="s">
        <v>73</v>
      </c>
      <c r="AY476" s="167" t="s">
        <v>131</v>
      </c>
    </row>
    <row r="477" spans="1:65" s="13" customFormat="1">
      <c r="B477" s="158"/>
      <c r="D477" s="159" t="s">
        <v>140</v>
      </c>
      <c r="E477" s="160" t="s">
        <v>1</v>
      </c>
      <c r="F477" s="161" t="s">
        <v>158</v>
      </c>
      <c r="H477" s="160" t="s">
        <v>1</v>
      </c>
      <c r="I477" s="162"/>
      <c r="L477" s="158"/>
      <c r="M477" s="163"/>
      <c r="N477" s="164"/>
      <c r="O477" s="164"/>
      <c r="P477" s="164"/>
      <c r="Q477" s="164"/>
      <c r="R477" s="164"/>
      <c r="S477" s="164"/>
      <c r="T477" s="165"/>
      <c r="AT477" s="160" t="s">
        <v>140</v>
      </c>
      <c r="AU477" s="160" t="s">
        <v>82</v>
      </c>
      <c r="AV477" s="13" t="s">
        <v>30</v>
      </c>
      <c r="AW477" s="13" t="s">
        <v>29</v>
      </c>
      <c r="AX477" s="13" t="s">
        <v>73</v>
      </c>
      <c r="AY477" s="160" t="s">
        <v>131</v>
      </c>
    </row>
    <row r="478" spans="1:65" s="14" customFormat="1">
      <c r="B478" s="166"/>
      <c r="D478" s="159" t="s">
        <v>140</v>
      </c>
      <c r="E478" s="167" t="s">
        <v>1</v>
      </c>
      <c r="F478" s="168" t="s">
        <v>159</v>
      </c>
      <c r="H478" s="169">
        <v>1</v>
      </c>
      <c r="I478" s="170"/>
      <c r="L478" s="166"/>
      <c r="M478" s="171"/>
      <c r="N478" s="172"/>
      <c r="O478" s="172"/>
      <c r="P478" s="172"/>
      <c r="Q478" s="172"/>
      <c r="R478" s="172"/>
      <c r="S478" s="172"/>
      <c r="T478" s="173"/>
      <c r="AT478" s="167" t="s">
        <v>140</v>
      </c>
      <c r="AU478" s="167" t="s">
        <v>82</v>
      </c>
      <c r="AV478" s="14" t="s">
        <v>82</v>
      </c>
      <c r="AW478" s="14" t="s">
        <v>29</v>
      </c>
      <c r="AX478" s="14" t="s">
        <v>73</v>
      </c>
      <c r="AY478" s="167" t="s">
        <v>131</v>
      </c>
    </row>
    <row r="479" spans="1:65" s="16" customFormat="1">
      <c r="B479" s="182"/>
      <c r="D479" s="159" t="s">
        <v>140</v>
      </c>
      <c r="E479" s="183" t="s">
        <v>1</v>
      </c>
      <c r="F479" s="184" t="s">
        <v>160</v>
      </c>
      <c r="H479" s="185">
        <v>69.344999999999999</v>
      </c>
      <c r="I479" s="186"/>
      <c r="L479" s="182"/>
      <c r="M479" s="187"/>
      <c r="N479" s="188"/>
      <c r="O479" s="188"/>
      <c r="P479" s="188"/>
      <c r="Q479" s="188"/>
      <c r="R479" s="188"/>
      <c r="S479" s="188"/>
      <c r="T479" s="189"/>
      <c r="AT479" s="183" t="s">
        <v>140</v>
      </c>
      <c r="AU479" s="183" t="s">
        <v>82</v>
      </c>
      <c r="AV479" s="16" t="s">
        <v>138</v>
      </c>
      <c r="AW479" s="16" t="s">
        <v>29</v>
      </c>
      <c r="AX479" s="16" t="s">
        <v>30</v>
      </c>
      <c r="AY479" s="183" t="s">
        <v>131</v>
      </c>
    </row>
    <row r="480" spans="1:65" s="2" customFormat="1" ht="16.5" customHeight="1">
      <c r="A480" s="33"/>
      <c r="B480" s="144"/>
      <c r="C480" s="145" t="s">
        <v>515</v>
      </c>
      <c r="D480" s="145" t="s">
        <v>133</v>
      </c>
      <c r="E480" s="146" t="s">
        <v>516</v>
      </c>
      <c r="F480" s="147" t="s">
        <v>517</v>
      </c>
      <c r="G480" s="148" t="s">
        <v>136</v>
      </c>
      <c r="H480" s="149">
        <v>69.344999999999999</v>
      </c>
      <c r="I480" s="150"/>
      <c r="J480" s="151">
        <f>ROUND(I480*H480,2)</f>
        <v>0</v>
      </c>
      <c r="K480" s="147" t="s">
        <v>1</v>
      </c>
      <c r="L480" s="34"/>
      <c r="M480" s="152" t="s">
        <v>1</v>
      </c>
      <c r="N480" s="153" t="s">
        <v>38</v>
      </c>
      <c r="O480" s="59"/>
      <c r="P480" s="154">
        <f>O480*H480</f>
        <v>0</v>
      </c>
      <c r="Q480" s="154">
        <v>0.12966</v>
      </c>
      <c r="R480" s="154">
        <f>Q480*H480</f>
        <v>8.9912726999999997</v>
      </c>
      <c r="S480" s="154">
        <v>0</v>
      </c>
      <c r="T480" s="155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156" t="s">
        <v>138</v>
      </c>
      <c r="AT480" s="156" t="s">
        <v>133</v>
      </c>
      <c r="AU480" s="156" t="s">
        <v>82</v>
      </c>
      <c r="AY480" s="18" t="s">
        <v>131</v>
      </c>
      <c r="BE480" s="157">
        <f>IF(N480="základní",J480,0)</f>
        <v>0</v>
      </c>
      <c r="BF480" s="157">
        <f>IF(N480="snížená",J480,0)</f>
        <v>0</v>
      </c>
      <c r="BG480" s="157">
        <f>IF(N480="zákl. přenesená",J480,0)</f>
        <v>0</v>
      </c>
      <c r="BH480" s="157">
        <f>IF(N480="sníž. přenesená",J480,0)</f>
        <v>0</v>
      </c>
      <c r="BI480" s="157">
        <f>IF(N480="nulová",J480,0)</f>
        <v>0</v>
      </c>
      <c r="BJ480" s="18" t="s">
        <v>30</v>
      </c>
      <c r="BK480" s="157">
        <f>ROUND(I480*H480,2)</f>
        <v>0</v>
      </c>
      <c r="BL480" s="18" t="s">
        <v>138</v>
      </c>
      <c r="BM480" s="156" t="s">
        <v>518</v>
      </c>
    </row>
    <row r="481" spans="1:65" s="14" customFormat="1">
      <c r="B481" s="166"/>
      <c r="D481" s="159" t="s">
        <v>140</v>
      </c>
      <c r="E481" s="167" t="s">
        <v>1</v>
      </c>
      <c r="F481" s="168" t="s">
        <v>164</v>
      </c>
      <c r="H481" s="169">
        <v>69.344999999999999</v>
      </c>
      <c r="I481" s="170"/>
      <c r="L481" s="166"/>
      <c r="M481" s="171"/>
      <c r="N481" s="172"/>
      <c r="O481" s="172"/>
      <c r="P481" s="172"/>
      <c r="Q481" s="172"/>
      <c r="R481" s="172"/>
      <c r="S481" s="172"/>
      <c r="T481" s="173"/>
      <c r="AT481" s="167" t="s">
        <v>140</v>
      </c>
      <c r="AU481" s="167" t="s">
        <v>82</v>
      </c>
      <c r="AV481" s="14" t="s">
        <v>82</v>
      </c>
      <c r="AW481" s="14" t="s">
        <v>29</v>
      </c>
      <c r="AX481" s="14" t="s">
        <v>30</v>
      </c>
      <c r="AY481" s="167" t="s">
        <v>131</v>
      </c>
    </row>
    <row r="482" spans="1:65" s="12" customFormat="1" ht="22.9" customHeight="1">
      <c r="B482" s="131"/>
      <c r="D482" s="132" t="s">
        <v>72</v>
      </c>
      <c r="E482" s="142" t="s">
        <v>190</v>
      </c>
      <c r="F482" s="142" t="s">
        <v>519</v>
      </c>
      <c r="I482" s="134"/>
      <c r="J482" s="143">
        <f>BK482</f>
        <v>0</v>
      </c>
      <c r="L482" s="131"/>
      <c r="M482" s="136"/>
      <c r="N482" s="137"/>
      <c r="O482" s="137"/>
      <c r="P482" s="138">
        <f>SUM(P483:P664)</f>
        <v>0</v>
      </c>
      <c r="Q482" s="137"/>
      <c r="R482" s="138">
        <f>SUM(R483:R664)</f>
        <v>52.304643519999992</v>
      </c>
      <c r="S482" s="137"/>
      <c r="T482" s="139">
        <f>SUM(T483:T664)</f>
        <v>0</v>
      </c>
      <c r="AR482" s="132" t="s">
        <v>30</v>
      </c>
      <c r="AT482" s="140" t="s">
        <v>72</v>
      </c>
      <c r="AU482" s="140" t="s">
        <v>30</v>
      </c>
      <c r="AY482" s="132" t="s">
        <v>131</v>
      </c>
      <c r="BK482" s="141">
        <f>SUM(BK483:BK664)</f>
        <v>0</v>
      </c>
    </row>
    <row r="483" spans="1:65" s="2" customFormat="1" ht="21.75" customHeight="1">
      <c r="A483" s="33"/>
      <c r="B483" s="144"/>
      <c r="C483" s="145" t="s">
        <v>520</v>
      </c>
      <c r="D483" s="145" t="s">
        <v>133</v>
      </c>
      <c r="E483" s="146" t="s">
        <v>521</v>
      </c>
      <c r="F483" s="147" t="s">
        <v>522</v>
      </c>
      <c r="G483" s="148" t="s">
        <v>178</v>
      </c>
      <c r="H483" s="149">
        <v>30.27</v>
      </c>
      <c r="I483" s="150"/>
      <c r="J483" s="151">
        <f>ROUND(I483*H483,2)</f>
        <v>0</v>
      </c>
      <c r="K483" s="147" t="s">
        <v>137</v>
      </c>
      <c r="L483" s="34"/>
      <c r="M483" s="152" t="s">
        <v>1</v>
      </c>
      <c r="N483" s="153" t="s">
        <v>38</v>
      </c>
      <c r="O483" s="59"/>
      <c r="P483" s="154">
        <f>O483*H483</f>
        <v>0</v>
      </c>
      <c r="Q483" s="154">
        <v>8.0000000000000007E-5</v>
      </c>
      <c r="R483" s="154">
        <f>Q483*H483</f>
        <v>2.4216000000000003E-3</v>
      </c>
      <c r="S483" s="154">
        <v>0</v>
      </c>
      <c r="T483" s="155">
        <f>S483*H483</f>
        <v>0</v>
      </c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R483" s="156" t="s">
        <v>138</v>
      </c>
      <c r="AT483" s="156" t="s">
        <v>133</v>
      </c>
      <c r="AU483" s="156" t="s">
        <v>82</v>
      </c>
      <c r="AY483" s="18" t="s">
        <v>131</v>
      </c>
      <c r="BE483" s="157">
        <f>IF(N483="základní",J483,0)</f>
        <v>0</v>
      </c>
      <c r="BF483" s="157">
        <f>IF(N483="snížená",J483,0)</f>
        <v>0</v>
      </c>
      <c r="BG483" s="157">
        <f>IF(N483="zákl. přenesená",J483,0)</f>
        <v>0</v>
      </c>
      <c r="BH483" s="157">
        <f>IF(N483="sníž. přenesená",J483,0)</f>
        <v>0</v>
      </c>
      <c r="BI483" s="157">
        <f>IF(N483="nulová",J483,0)</f>
        <v>0</v>
      </c>
      <c r="BJ483" s="18" t="s">
        <v>30</v>
      </c>
      <c r="BK483" s="157">
        <f>ROUND(I483*H483,2)</f>
        <v>0</v>
      </c>
      <c r="BL483" s="18" t="s">
        <v>138</v>
      </c>
      <c r="BM483" s="156" t="s">
        <v>523</v>
      </c>
    </row>
    <row r="484" spans="1:65" s="14" customFormat="1">
      <c r="B484" s="166"/>
      <c r="D484" s="159" t="s">
        <v>140</v>
      </c>
      <c r="E484" s="167" t="s">
        <v>1</v>
      </c>
      <c r="F484" s="168" t="s">
        <v>524</v>
      </c>
      <c r="H484" s="169">
        <v>30.27</v>
      </c>
      <c r="I484" s="170"/>
      <c r="L484" s="166"/>
      <c r="M484" s="171"/>
      <c r="N484" s="172"/>
      <c r="O484" s="172"/>
      <c r="P484" s="172"/>
      <c r="Q484" s="172"/>
      <c r="R484" s="172"/>
      <c r="S484" s="172"/>
      <c r="T484" s="173"/>
      <c r="AT484" s="167" t="s">
        <v>140</v>
      </c>
      <c r="AU484" s="167" t="s">
        <v>82</v>
      </c>
      <c r="AV484" s="14" t="s">
        <v>82</v>
      </c>
      <c r="AW484" s="14" t="s">
        <v>29</v>
      </c>
      <c r="AX484" s="14" t="s">
        <v>73</v>
      </c>
      <c r="AY484" s="167" t="s">
        <v>131</v>
      </c>
    </row>
    <row r="485" spans="1:65" s="16" customFormat="1">
      <c r="B485" s="182"/>
      <c r="D485" s="159" t="s">
        <v>140</v>
      </c>
      <c r="E485" s="183" t="s">
        <v>1</v>
      </c>
      <c r="F485" s="184" t="s">
        <v>160</v>
      </c>
      <c r="H485" s="185">
        <v>30.27</v>
      </c>
      <c r="I485" s="186"/>
      <c r="L485" s="182"/>
      <c r="M485" s="187"/>
      <c r="N485" s="188"/>
      <c r="O485" s="188"/>
      <c r="P485" s="188"/>
      <c r="Q485" s="188"/>
      <c r="R485" s="188"/>
      <c r="S485" s="188"/>
      <c r="T485" s="189"/>
      <c r="AT485" s="183" t="s">
        <v>140</v>
      </c>
      <c r="AU485" s="183" t="s">
        <v>82</v>
      </c>
      <c r="AV485" s="16" t="s">
        <v>138</v>
      </c>
      <c r="AW485" s="16" t="s">
        <v>29</v>
      </c>
      <c r="AX485" s="16" t="s">
        <v>30</v>
      </c>
      <c r="AY485" s="183" t="s">
        <v>131</v>
      </c>
    </row>
    <row r="486" spans="1:65" s="2" customFormat="1" ht="16.5" customHeight="1">
      <c r="A486" s="33"/>
      <c r="B486" s="144"/>
      <c r="C486" s="190" t="s">
        <v>525</v>
      </c>
      <c r="D486" s="190" t="s">
        <v>383</v>
      </c>
      <c r="E486" s="191" t="s">
        <v>526</v>
      </c>
      <c r="F486" s="192" t="s">
        <v>527</v>
      </c>
      <c r="G486" s="193" t="s">
        <v>178</v>
      </c>
      <c r="H486" s="194">
        <v>30.724</v>
      </c>
      <c r="I486" s="195"/>
      <c r="J486" s="196">
        <f>ROUND(I486*H486,2)</f>
        <v>0</v>
      </c>
      <c r="K486" s="192" t="s">
        <v>137</v>
      </c>
      <c r="L486" s="197"/>
      <c r="M486" s="198" t="s">
        <v>1</v>
      </c>
      <c r="N486" s="199" t="s">
        <v>38</v>
      </c>
      <c r="O486" s="59"/>
      <c r="P486" s="154">
        <f>O486*H486</f>
        <v>0</v>
      </c>
      <c r="Q486" s="154">
        <v>0.1</v>
      </c>
      <c r="R486" s="154">
        <f>Q486*H486</f>
        <v>3.0724</v>
      </c>
      <c r="S486" s="154">
        <v>0</v>
      </c>
      <c r="T486" s="155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56" t="s">
        <v>190</v>
      </c>
      <c r="AT486" s="156" t="s">
        <v>383</v>
      </c>
      <c r="AU486" s="156" t="s">
        <v>82</v>
      </c>
      <c r="AY486" s="18" t="s">
        <v>131</v>
      </c>
      <c r="BE486" s="157">
        <f>IF(N486="základní",J486,0)</f>
        <v>0</v>
      </c>
      <c r="BF486" s="157">
        <f>IF(N486="snížená",J486,0)</f>
        <v>0</v>
      </c>
      <c r="BG486" s="157">
        <f>IF(N486="zákl. přenesená",J486,0)</f>
        <v>0</v>
      </c>
      <c r="BH486" s="157">
        <f>IF(N486="sníž. přenesená",J486,0)</f>
        <v>0</v>
      </c>
      <c r="BI486" s="157">
        <f>IF(N486="nulová",J486,0)</f>
        <v>0</v>
      </c>
      <c r="BJ486" s="18" t="s">
        <v>30</v>
      </c>
      <c r="BK486" s="157">
        <f>ROUND(I486*H486,2)</f>
        <v>0</v>
      </c>
      <c r="BL486" s="18" t="s">
        <v>138</v>
      </c>
      <c r="BM486" s="156" t="s">
        <v>528</v>
      </c>
    </row>
    <row r="487" spans="1:65" s="14" customFormat="1">
      <c r="B487" s="166"/>
      <c r="D487" s="159" t="s">
        <v>140</v>
      </c>
      <c r="E487" s="167" t="s">
        <v>1</v>
      </c>
      <c r="F487" s="168" t="s">
        <v>529</v>
      </c>
      <c r="H487" s="169">
        <v>30.724</v>
      </c>
      <c r="I487" s="170"/>
      <c r="L487" s="166"/>
      <c r="M487" s="171"/>
      <c r="N487" s="172"/>
      <c r="O487" s="172"/>
      <c r="P487" s="172"/>
      <c r="Q487" s="172"/>
      <c r="R487" s="172"/>
      <c r="S487" s="172"/>
      <c r="T487" s="173"/>
      <c r="AT487" s="167" t="s">
        <v>140</v>
      </c>
      <c r="AU487" s="167" t="s">
        <v>82</v>
      </c>
      <c r="AV487" s="14" t="s">
        <v>82</v>
      </c>
      <c r="AW487" s="14" t="s">
        <v>29</v>
      </c>
      <c r="AX487" s="14" t="s">
        <v>73</v>
      </c>
      <c r="AY487" s="167" t="s">
        <v>131</v>
      </c>
    </row>
    <row r="488" spans="1:65" s="16" customFormat="1">
      <c r="B488" s="182"/>
      <c r="D488" s="159" t="s">
        <v>140</v>
      </c>
      <c r="E488" s="183" t="s">
        <v>1</v>
      </c>
      <c r="F488" s="184" t="s">
        <v>160</v>
      </c>
      <c r="H488" s="185">
        <v>30.724</v>
      </c>
      <c r="I488" s="186"/>
      <c r="L488" s="182"/>
      <c r="M488" s="187"/>
      <c r="N488" s="188"/>
      <c r="O488" s="188"/>
      <c r="P488" s="188"/>
      <c r="Q488" s="188"/>
      <c r="R488" s="188"/>
      <c r="S488" s="188"/>
      <c r="T488" s="189"/>
      <c r="AT488" s="183" t="s">
        <v>140</v>
      </c>
      <c r="AU488" s="183" t="s">
        <v>82</v>
      </c>
      <c r="AV488" s="16" t="s">
        <v>138</v>
      </c>
      <c r="AW488" s="16" t="s">
        <v>29</v>
      </c>
      <c r="AX488" s="16" t="s">
        <v>30</v>
      </c>
      <c r="AY488" s="183" t="s">
        <v>131</v>
      </c>
    </row>
    <row r="489" spans="1:65" s="2" customFormat="1" ht="16.5" customHeight="1">
      <c r="A489" s="33"/>
      <c r="B489" s="144"/>
      <c r="C489" s="145" t="s">
        <v>530</v>
      </c>
      <c r="D489" s="145" t="s">
        <v>133</v>
      </c>
      <c r="E489" s="146" t="s">
        <v>531</v>
      </c>
      <c r="F489" s="147" t="s">
        <v>532</v>
      </c>
      <c r="G489" s="148" t="s">
        <v>422</v>
      </c>
      <c r="H489" s="149">
        <v>3</v>
      </c>
      <c r="I489" s="150"/>
      <c r="J489" s="151">
        <f>ROUND(I489*H489,2)</f>
        <v>0</v>
      </c>
      <c r="K489" s="147" t="s">
        <v>137</v>
      </c>
      <c r="L489" s="34"/>
      <c r="M489" s="152" t="s">
        <v>1</v>
      </c>
      <c r="N489" s="153" t="s">
        <v>38</v>
      </c>
      <c r="O489" s="59"/>
      <c r="P489" s="154">
        <f>O489*H489</f>
        <v>0</v>
      </c>
      <c r="Q489" s="154">
        <v>1.6000000000000001E-4</v>
      </c>
      <c r="R489" s="154">
        <f>Q489*H489</f>
        <v>4.8000000000000007E-4</v>
      </c>
      <c r="S489" s="154">
        <v>0</v>
      </c>
      <c r="T489" s="155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56" t="s">
        <v>138</v>
      </c>
      <c r="AT489" s="156" t="s">
        <v>133</v>
      </c>
      <c r="AU489" s="156" t="s">
        <v>82</v>
      </c>
      <c r="AY489" s="18" t="s">
        <v>131</v>
      </c>
      <c r="BE489" s="157">
        <f>IF(N489="základní",J489,0)</f>
        <v>0</v>
      </c>
      <c r="BF489" s="157">
        <f>IF(N489="snížená",J489,0)</f>
        <v>0</v>
      </c>
      <c r="BG489" s="157">
        <f>IF(N489="zákl. přenesená",J489,0)</f>
        <v>0</v>
      </c>
      <c r="BH489" s="157">
        <f>IF(N489="sníž. přenesená",J489,0)</f>
        <v>0</v>
      </c>
      <c r="BI489" s="157">
        <f>IF(N489="nulová",J489,0)</f>
        <v>0</v>
      </c>
      <c r="BJ489" s="18" t="s">
        <v>30</v>
      </c>
      <c r="BK489" s="157">
        <f>ROUND(I489*H489,2)</f>
        <v>0</v>
      </c>
      <c r="BL489" s="18" t="s">
        <v>138</v>
      </c>
      <c r="BM489" s="156" t="s">
        <v>533</v>
      </c>
    </row>
    <row r="490" spans="1:65" s="14" customFormat="1">
      <c r="B490" s="166"/>
      <c r="D490" s="159" t="s">
        <v>140</v>
      </c>
      <c r="E490" s="167" t="s">
        <v>1</v>
      </c>
      <c r="F490" s="168" t="s">
        <v>157</v>
      </c>
      <c r="H490" s="169">
        <v>3</v>
      </c>
      <c r="I490" s="170"/>
      <c r="L490" s="166"/>
      <c r="M490" s="171"/>
      <c r="N490" s="172"/>
      <c r="O490" s="172"/>
      <c r="P490" s="172"/>
      <c r="Q490" s="172"/>
      <c r="R490" s="172"/>
      <c r="S490" s="172"/>
      <c r="T490" s="173"/>
      <c r="AT490" s="167" t="s">
        <v>140</v>
      </c>
      <c r="AU490" s="167" t="s">
        <v>82</v>
      </c>
      <c r="AV490" s="14" t="s">
        <v>82</v>
      </c>
      <c r="AW490" s="14" t="s">
        <v>29</v>
      </c>
      <c r="AX490" s="14" t="s">
        <v>30</v>
      </c>
      <c r="AY490" s="167" t="s">
        <v>131</v>
      </c>
    </row>
    <row r="491" spans="1:65" s="2" customFormat="1" ht="21.75" customHeight="1">
      <c r="A491" s="33"/>
      <c r="B491" s="144"/>
      <c r="C491" s="190" t="s">
        <v>534</v>
      </c>
      <c r="D491" s="190" t="s">
        <v>383</v>
      </c>
      <c r="E491" s="191" t="s">
        <v>535</v>
      </c>
      <c r="F491" s="192" t="s">
        <v>536</v>
      </c>
      <c r="G491" s="193" t="s">
        <v>422</v>
      </c>
      <c r="H491" s="194">
        <v>3.0449999999999999</v>
      </c>
      <c r="I491" s="195"/>
      <c r="J491" s="196">
        <f>ROUND(I491*H491,2)</f>
        <v>0</v>
      </c>
      <c r="K491" s="192" t="s">
        <v>137</v>
      </c>
      <c r="L491" s="197"/>
      <c r="M491" s="198" t="s">
        <v>1</v>
      </c>
      <c r="N491" s="199" t="s">
        <v>38</v>
      </c>
      <c r="O491" s="59"/>
      <c r="P491" s="154">
        <f>O491*H491</f>
        <v>0</v>
      </c>
      <c r="Q491" s="154">
        <v>0.06</v>
      </c>
      <c r="R491" s="154">
        <f>Q491*H491</f>
        <v>0.1827</v>
      </c>
      <c r="S491" s="154">
        <v>0</v>
      </c>
      <c r="T491" s="155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56" t="s">
        <v>190</v>
      </c>
      <c r="AT491" s="156" t="s">
        <v>383</v>
      </c>
      <c r="AU491" s="156" t="s">
        <v>82</v>
      </c>
      <c r="AY491" s="18" t="s">
        <v>131</v>
      </c>
      <c r="BE491" s="157">
        <f>IF(N491="základní",J491,0)</f>
        <v>0</v>
      </c>
      <c r="BF491" s="157">
        <f>IF(N491="snížená",J491,0)</f>
        <v>0</v>
      </c>
      <c r="BG491" s="157">
        <f>IF(N491="zákl. přenesená",J491,0)</f>
        <v>0</v>
      </c>
      <c r="BH491" s="157">
        <f>IF(N491="sníž. přenesená",J491,0)</f>
        <v>0</v>
      </c>
      <c r="BI491" s="157">
        <f>IF(N491="nulová",J491,0)</f>
        <v>0</v>
      </c>
      <c r="BJ491" s="18" t="s">
        <v>30</v>
      </c>
      <c r="BK491" s="157">
        <f>ROUND(I491*H491,2)</f>
        <v>0</v>
      </c>
      <c r="BL491" s="18" t="s">
        <v>138</v>
      </c>
      <c r="BM491" s="156" t="s">
        <v>537</v>
      </c>
    </row>
    <row r="492" spans="1:65" s="14" customFormat="1">
      <c r="B492" s="166"/>
      <c r="D492" s="159" t="s">
        <v>140</v>
      </c>
      <c r="E492" s="167" t="s">
        <v>1</v>
      </c>
      <c r="F492" s="168" t="s">
        <v>538</v>
      </c>
      <c r="H492" s="169">
        <v>3.0449999999999999</v>
      </c>
      <c r="I492" s="170"/>
      <c r="L492" s="166"/>
      <c r="M492" s="171"/>
      <c r="N492" s="172"/>
      <c r="O492" s="172"/>
      <c r="P492" s="172"/>
      <c r="Q492" s="172"/>
      <c r="R492" s="172"/>
      <c r="S492" s="172"/>
      <c r="T492" s="173"/>
      <c r="AT492" s="167" t="s">
        <v>140</v>
      </c>
      <c r="AU492" s="167" t="s">
        <v>82</v>
      </c>
      <c r="AV492" s="14" t="s">
        <v>82</v>
      </c>
      <c r="AW492" s="14" t="s">
        <v>29</v>
      </c>
      <c r="AX492" s="14" t="s">
        <v>73</v>
      </c>
      <c r="AY492" s="167" t="s">
        <v>131</v>
      </c>
    </row>
    <row r="493" spans="1:65" s="16" customFormat="1">
      <c r="B493" s="182"/>
      <c r="D493" s="159" t="s">
        <v>140</v>
      </c>
      <c r="E493" s="183" t="s">
        <v>1</v>
      </c>
      <c r="F493" s="184" t="s">
        <v>160</v>
      </c>
      <c r="H493" s="185">
        <v>3.0449999999999999</v>
      </c>
      <c r="I493" s="186"/>
      <c r="L493" s="182"/>
      <c r="M493" s="187"/>
      <c r="N493" s="188"/>
      <c r="O493" s="188"/>
      <c r="P493" s="188"/>
      <c r="Q493" s="188"/>
      <c r="R493" s="188"/>
      <c r="S493" s="188"/>
      <c r="T493" s="189"/>
      <c r="AT493" s="183" t="s">
        <v>140</v>
      </c>
      <c r="AU493" s="183" t="s">
        <v>82</v>
      </c>
      <c r="AV493" s="16" t="s">
        <v>138</v>
      </c>
      <c r="AW493" s="16" t="s">
        <v>29</v>
      </c>
      <c r="AX493" s="16" t="s">
        <v>30</v>
      </c>
      <c r="AY493" s="183" t="s">
        <v>131</v>
      </c>
    </row>
    <row r="494" spans="1:65" s="2" customFormat="1" ht="21.75" customHeight="1">
      <c r="A494" s="33"/>
      <c r="B494" s="144"/>
      <c r="C494" s="145" t="s">
        <v>539</v>
      </c>
      <c r="D494" s="145" t="s">
        <v>133</v>
      </c>
      <c r="E494" s="146" t="s">
        <v>540</v>
      </c>
      <c r="F494" s="147" t="s">
        <v>541</v>
      </c>
      <c r="G494" s="148" t="s">
        <v>178</v>
      </c>
      <c r="H494" s="149">
        <v>13.7</v>
      </c>
      <c r="I494" s="150"/>
      <c r="J494" s="151">
        <f>ROUND(I494*H494,2)</f>
        <v>0</v>
      </c>
      <c r="K494" s="147" t="s">
        <v>137</v>
      </c>
      <c r="L494" s="34"/>
      <c r="M494" s="152" t="s">
        <v>1</v>
      </c>
      <c r="N494" s="153" t="s">
        <v>38</v>
      </c>
      <c r="O494" s="59"/>
      <c r="P494" s="154">
        <f>O494*H494</f>
        <v>0</v>
      </c>
      <c r="Q494" s="154">
        <v>4.0000000000000003E-5</v>
      </c>
      <c r="R494" s="154">
        <f>Q494*H494</f>
        <v>5.4799999999999998E-4</v>
      </c>
      <c r="S494" s="154">
        <v>0</v>
      </c>
      <c r="T494" s="155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156" t="s">
        <v>138</v>
      </c>
      <c r="AT494" s="156" t="s">
        <v>133</v>
      </c>
      <c r="AU494" s="156" t="s">
        <v>82</v>
      </c>
      <c r="AY494" s="18" t="s">
        <v>131</v>
      </c>
      <c r="BE494" s="157">
        <f>IF(N494="základní",J494,0)</f>
        <v>0</v>
      </c>
      <c r="BF494" s="157">
        <f>IF(N494="snížená",J494,0)</f>
        <v>0</v>
      </c>
      <c r="BG494" s="157">
        <f>IF(N494="zákl. přenesená",J494,0)</f>
        <v>0</v>
      </c>
      <c r="BH494" s="157">
        <f>IF(N494="sníž. přenesená",J494,0)</f>
        <v>0</v>
      </c>
      <c r="BI494" s="157">
        <f>IF(N494="nulová",J494,0)</f>
        <v>0</v>
      </c>
      <c r="BJ494" s="18" t="s">
        <v>30</v>
      </c>
      <c r="BK494" s="157">
        <f>ROUND(I494*H494,2)</f>
        <v>0</v>
      </c>
      <c r="BL494" s="18" t="s">
        <v>138</v>
      </c>
      <c r="BM494" s="156" t="s">
        <v>542</v>
      </c>
    </row>
    <row r="495" spans="1:65" s="13" customFormat="1">
      <c r="B495" s="158"/>
      <c r="D495" s="159" t="s">
        <v>140</v>
      </c>
      <c r="E495" s="160" t="s">
        <v>1</v>
      </c>
      <c r="F495" s="161" t="s">
        <v>150</v>
      </c>
      <c r="H495" s="160" t="s">
        <v>1</v>
      </c>
      <c r="I495" s="162"/>
      <c r="L495" s="158"/>
      <c r="M495" s="163"/>
      <c r="N495" s="164"/>
      <c r="O495" s="164"/>
      <c r="P495" s="164"/>
      <c r="Q495" s="164"/>
      <c r="R495" s="164"/>
      <c r="S495" s="164"/>
      <c r="T495" s="165"/>
      <c r="AT495" s="160" t="s">
        <v>140</v>
      </c>
      <c r="AU495" s="160" t="s">
        <v>82</v>
      </c>
      <c r="AV495" s="13" t="s">
        <v>30</v>
      </c>
      <c r="AW495" s="13" t="s">
        <v>29</v>
      </c>
      <c r="AX495" s="13" t="s">
        <v>73</v>
      </c>
      <c r="AY495" s="160" t="s">
        <v>131</v>
      </c>
    </row>
    <row r="496" spans="1:65" s="14" customFormat="1">
      <c r="B496" s="166"/>
      <c r="D496" s="159" t="s">
        <v>140</v>
      </c>
      <c r="E496" s="167" t="s">
        <v>1</v>
      </c>
      <c r="F496" s="168" t="s">
        <v>543</v>
      </c>
      <c r="H496" s="169">
        <v>4.8</v>
      </c>
      <c r="I496" s="170"/>
      <c r="L496" s="166"/>
      <c r="M496" s="171"/>
      <c r="N496" s="172"/>
      <c r="O496" s="172"/>
      <c r="P496" s="172"/>
      <c r="Q496" s="172"/>
      <c r="R496" s="172"/>
      <c r="S496" s="172"/>
      <c r="T496" s="173"/>
      <c r="AT496" s="167" t="s">
        <v>140</v>
      </c>
      <c r="AU496" s="167" t="s">
        <v>82</v>
      </c>
      <c r="AV496" s="14" t="s">
        <v>82</v>
      </c>
      <c r="AW496" s="14" t="s">
        <v>29</v>
      </c>
      <c r="AX496" s="14" t="s">
        <v>73</v>
      </c>
      <c r="AY496" s="167" t="s">
        <v>131</v>
      </c>
    </row>
    <row r="497" spans="1:65" s="13" customFormat="1">
      <c r="B497" s="158"/>
      <c r="D497" s="159" t="s">
        <v>140</v>
      </c>
      <c r="E497" s="160" t="s">
        <v>1</v>
      </c>
      <c r="F497" s="161" t="s">
        <v>363</v>
      </c>
      <c r="H497" s="160" t="s">
        <v>1</v>
      </c>
      <c r="I497" s="162"/>
      <c r="L497" s="158"/>
      <c r="M497" s="163"/>
      <c r="N497" s="164"/>
      <c r="O497" s="164"/>
      <c r="P497" s="164"/>
      <c r="Q497" s="164"/>
      <c r="R497" s="164"/>
      <c r="S497" s="164"/>
      <c r="T497" s="165"/>
      <c r="AT497" s="160" t="s">
        <v>140</v>
      </c>
      <c r="AU497" s="160" t="s">
        <v>82</v>
      </c>
      <c r="AV497" s="13" t="s">
        <v>30</v>
      </c>
      <c r="AW497" s="13" t="s">
        <v>29</v>
      </c>
      <c r="AX497" s="13" t="s">
        <v>73</v>
      </c>
      <c r="AY497" s="160" t="s">
        <v>131</v>
      </c>
    </row>
    <row r="498" spans="1:65" s="14" customFormat="1">
      <c r="B498" s="166"/>
      <c r="D498" s="159" t="s">
        <v>140</v>
      </c>
      <c r="E498" s="167" t="s">
        <v>1</v>
      </c>
      <c r="F498" s="168" t="s">
        <v>544</v>
      </c>
      <c r="H498" s="169">
        <v>2.9</v>
      </c>
      <c r="I498" s="170"/>
      <c r="L498" s="166"/>
      <c r="M498" s="171"/>
      <c r="N498" s="172"/>
      <c r="O498" s="172"/>
      <c r="P498" s="172"/>
      <c r="Q498" s="172"/>
      <c r="R498" s="172"/>
      <c r="S498" s="172"/>
      <c r="T498" s="173"/>
      <c r="AT498" s="167" t="s">
        <v>140</v>
      </c>
      <c r="AU498" s="167" t="s">
        <v>82</v>
      </c>
      <c r="AV498" s="14" t="s">
        <v>82</v>
      </c>
      <c r="AW498" s="14" t="s">
        <v>29</v>
      </c>
      <c r="AX498" s="14" t="s">
        <v>73</v>
      </c>
      <c r="AY498" s="167" t="s">
        <v>131</v>
      </c>
    </row>
    <row r="499" spans="1:65" s="13" customFormat="1">
      <c r="B499" s="158"/>
      <c r="D499" s="159" t="s">
        <v>140</v>
      </c>
      <c r="E499" s="160" t="s">
        <v>1</v>
      </c>
      <c r="F499" s="161" t="s">
        <v>154</v>
      </c>
      <c r="H499" s="160" t="s">
        <v>1</v>
      </c>
      <c r="I499" s="162"/>
      <c r="L499" s="158"/>
      <c r="M499" s="163"/>
      <c r="N499" s="164"/>
      <c r="O499" s="164"/>
      <c r="P499" s="164"/>
      <c r="Q499" s="164"/>
      <c r="R499" s="164"/>
      <c r="S499" s="164"/>
      <c r="T499" s="165"/>
      <c r="AT499" s="160" t="s">
        <v>140</v>
      </c>
      <c r="AU499" s="160" t="s">
        <v>82</v>
      </c>
      <c r="AV499" s="13" t="s">
        <v>30</v>
      </c>
      <c r="AW499" s="13" t="s">
        <v>29</v>
      </c>
      <c r="AX499" s="13" t="s">
        <v>73</v>
      </c>
      <c r="AY499" s="160" t="s">
        <v>131</v>
      </c>
    </row>
    <row r="500" spans="1:65" s="14" customFormat="1">
      <c r="B500" s="166"/>
      <c r="D500" s="159" t="s">
        <v>140</v>
      </c>
      <c r="E500" s="167" t="s">
        <v>1</v>
      </c>
      <c r="F500" s="168" t="s">
        <v>181</v>
      </c>
      <c r="H500" s="169">
        <v>6</v>
      </c>
      <c r="I500" s="170"/>
      <c r="L500" s="166"/>
      <c r="M500" s="171"/>
      <c r="N500" s="172"/>
      <c r="O500" s="172"/>
      <c r="P500" s="172"/>
      <c r="Q500" s="172"/>
      <c r="R500" s="172"/>
      <c r="S500" s="172"/>
      <c r="T500" s="173"/>
      <c r="AT500" s="167" t="s">
        <v>140</v>
      </c>
      <c r="AU500" s="167" t="s">
        <v>82</v>
      </c>
      <c r="AV500" s="14" t="s">
        <v>82</v>
      </c>
      <c r="AW500" s="14" t="s">
        <v>29</v>
      </c>
      <c r="AX500" s="14" t="s">
        <v>73</v>
      </c>
      <c r="AY500" s="167" t="s">
        <v>131</v>
      </c>
    </row>
    <row r="501" spans="1:65" s="16" customFormat="1">
      <c r="B501" s="182"/>
      <c r="D501" s="159" t="s">
        <v>140</v>
      </c>
      <c r="E501" s="183" t="s">
        <v>1</v>
      </c>
      <c r="F501" s="184" t="s">
        <v>160</v>
      </c>
      <c r="H501" s="185">
        <v>13.7</v>
      </c>
      <c r="I501" s="186"/>
      <c r="L501" s="182"/>
      <c r="M501" s="187"/>
      <c r="N501" s="188"/>
      <c r="O501" s="188"/>
      <c r="P501" s="188"/>
      <c r="Q501" s="188"/>
      <c r="R501" s="188"/>
      <c r="S501" s="188"/>
      <c r="T501" s="189"/>
      <c r="AT501" s="183" t="s">
        <v>140</v>
      </c>
      <c r="AU501" s="183" t="s">
        <v>82</v>
      </c>
      <c r="AV501" s="16" t="s">
        <v>138</v>
      </c>
      <c r="AW501" s="16" t="s">
        <v>29</v>
      </c>
      <c r="AX501" s="16" t="s">
        <v>30</v>
      </c>
      <c r="AY501" s="183" t="s">
        <v>131</v>
      </c>
    </row>
    <row r="502" spans="1:65" s="2" customFormat="1" ht="16.5" customHeight="1">
      <c r="A502" s="33"/>
      <c r="B502" s="144"/>
      <c r="C502" s="190" t="s">
        <v>545</v>
      </c>
      <c r="D502" s="190" t="s">
        <v>383</v>
      </c>
      <c r="E502" s="191" t="s">
        <v>546</v>
      </c>
      <c r="F502" s="192" t="s">
        <v>547</v>
      </c>
      <c r="G502" s="193" t="s">
        <v>178</v>
      </c>
      <c r="H502" s="194">
        <v>13.906000000000001</v>
      </c>
      <c r="I502" s="195"/>
      <c r="J502" s="196">
        <f>ROUND(I502*H502,2)</f>
        <v>0</v>
      </c>
      <c r="K502" s="192" t="s">
        <v>137</v>
      </c>
      <c r="L502" s="197"/>
      <c r="M502" s="198" t="s">
        <v>1</v>
      </c>
      <c r="N502" s="199" t="s">
        <v>38</v>
      </c>
      <c r="O502" s="59"/>
      <c r="P502" s="154">
        <f>O502*H502</f>
        <v>0</v>
      </c>
      <c r="Q502" s="154">
        <v>3.6999999999999998E-2</v>
      </c>
      <c r="R502" s="154">
        <f>Q502*H502</f>
        <v>0.51452200000000003</v>
      </c>
      <c r="S502" s="154">
        <v>0</v>
      </c>
      <c r="T502" s="155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56" t="s">
        <v>190</v>
      </c>
      <c r="AT502" s="156" t="s">
        <v>383</v>
      </c>
      <c r="AU502" s="156" t="s">
        <v>82</v>
      </c>
      <c r="AY502" s="18" t="s">
        <v>131</v>
      </c>
      <c r="BE502" s="157">
        <f>IF(N502="základní",J502,0)</f>
        <v>0</v>
      </c>
      <c r="BF502" s="157">
        <f>IF(N502="snížená",J502,0)</f>
        <v>0</v>
      </c>
      <c r="BG502" s="157">
        <f>IF(N502="zákl. přenesená",J502,0)</f>
        <v>0</v>
      </c>
      <c r="BH502" s="157">
        <f>IF(N502="sníž. přenesená",J502,0)</f>
        <v>0</v>
      </c>
      <c r="BI502" s="157">
        <f>IF(N502="nulová",J502,0)</f>
        <v>0</v>
      </c>
      <c r="BJ502" s="18" t="s">
        <v>30</v>
      </c>
      <c r="BK502" s="157">
        <f>ROUND(I502*H502,2)</f>
        <v>0</v>
      </c>
      <c r="BL502" s="18" t="s">
        <v>138</v>
      </c>
      <c r="BM502" s="156" t="s">
        <v>548</v>
      </c>
    </row>
    <row r="503" spans="1:65" s="14" customFormat="1">
      <c r="B503" s="166"/>
      <c r="D503" s="159" t="s">
        <v>140</v>
      </c>
      <c r="E503" s="167" t="s">
        <v>1</v>
      </c>
      <c r="F503" s="168" t="s">
        <v>549</v>
      </c>
      <c r="H503" s="169">
        <v>13.906000000000001</v>
      </c>
      <c r="I503" s="170"/>
      <c r="L503" s="166"/>
      <c r="M503" s="171"/>
      <c r="N503" s="172"/>
      <c r="O503" s="172"/>
      <c r="P503" s="172"/>
      <c r="Q503" s="172"/>
      <c r="R503" s="172"/>
      <c r="S503" s="172"/>
      <c r="T503" s="173"/>
      <c r="AT503" s="167" t="s">
        <v>140</v>
      </c>
      <c r="AU503" s="167" t="s">
        <v>82</v>
      </c>
      <c r="AV503" s="14" t="s">
        <v>82</v>
      </c>
      <c r="AW503" s="14" t="s">
        <v>29</v>
      </c>
      <c r="AX503" s="14" t="s">
        <v>73</v>
      </c>
      <c r="AY503" s="167" t="s">
        <v>131</v>
      </c>
    </row>
    <row r="504" spans="1:65" s="16" customFormat="1">
      <c r="B504" s="182"/>
      <c r="D504" s="159" t="s">
        <v>140</v>
      </c>
      <c r="E504" s="183" t="s">
        <v>1</v>
      </c>
      <c r="F504" s="184" t="s">
        <v>160</v>
      </c>
      <c r="H504" s="185">
        <v>13.906000000000001</v>
      </c>
      <c r="I504" s="186"/>
      <c r="L504" s="182"/>
      <c r="M504" s="187"/>
      <c r="N504" s="188"/>
      <c r="O504" s="188"/>
      <c r="P504" s="188"/>
      <c r="Q504" s="188"/>
      <c r="R504" s="188"/>
      <c r="S504" s="188"/>
      <c r="T504" s="189"/>
      <c r="AT504" s="183" t="s">
        <v>140</v>
      </c>
      <c r="AU504" s="183" t="s">
        <v>82</v>
      </c>
      <c r="AV504" s="16" t="s">
        <v>138</v>
      </c>
      <c r="AW504" s="16" t="s">
        <v>29</v>
      </c>
      <c r="AX504" s="16" t="s">
        <v>30</v>
      </c>
      <c r="AY504" s="183" t="s">
        <v>131</v>
      </c>
    </row>
    <row r="505" spans="1:65" s="2" customFormat="1" ht="21.75" customHeight="1">
      <c r="A505" s="33"/>
      <c r="B505" s="144"/>
      <c r="C505" s="145" t="s">
        <v>550</v>
      </c>
      <c r="D505" s="145" t="s">
        <v>133</v>
      </c>
      <c r="E505" s="146" t="s">
        <v>551</v>
      </c>
      <c r="F505" s="147" t="s">
        <v>552</v>
      </c>
      <c r="G505" s="148" t="s">
        <v>422</v>
      </c>
      <c r="H505" s="149">
        <v>1</v>
      </c>
      <c r="I505" s="150"/>
      <c r="J505" s="151">
        <f>ROUND(I505*H505,2)</f>
        <v>0</v>
      </c>
      <c r="K505" s="147" t="s">
        <v>137</v>
      </c>
      <c r="L505" s="34"/>
      <c r="M505" s="152" t="s">
        <v>1</v>
      </c>
      <c r="N505" s="153" t="s">
        <v>38</v>
      </c>
      <c r="O505" s="59"/>
      <c r="P505" s="154">
        <f>O505*H505</f>
        <v>0</v>
      </c>
      <c r="Q505" s="154">
        <v>1E-3</v>
      </c>
      <c r="R505" s="154">
        <f>Q505*H505</f>
        <v>1E-3</v>
      </c>
      <c r="S505" s="154">
        <v>0</v>
      </c>
      <c r="T505" s="155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56" t="s">
        <v>138</v>
      </c>
      <c r="AT505" s="156" t="s">
        <v>133</v>
      </c>
      <c r="AU505" s="156" t="s">
        <v>82</v>
      </c>
      <c r="AY505" s="18" t="s">
        <v>131</v>
      </c>
      <c r="BE505" s="157">
        <f>IF(N505="základní",J505,0)</f>
        <v>0</v>
      </c>
      <c r="BF505" s="157">
        <f>IF(N505="snížená",J505,0)</f>
        <v>0</v>
      </c>
      <c r="BG505" s="157">
        <f>IF(N505="zákl. přenesená",J505,0)</f>
        <v>0</v>
      </c>
      <c r="BH505" s="157">
        <f>IF(N505="sníž. přenesená",J505,0)</f>
        <v>0</v>
      </c>
      <c r="BI505" s="157">
        <f>IF(N505="nulová",J505,0)</f>
        <v>0</v>
      </c>
      <c r="BJ505" s="18" t="s">
        <v>30</v>
      </c>
      <c r="BK505" s="157">
        <f>ROUND(I505*H505,2)</f>
        <v>0</v>
      </c>
      <c r="BL505" s="18" t="s">
        <v>138</v>
      </c>
      <c r="BM505" s="156" t="s">
        <v>553</v>
      </c>
    </row>
    <row r="506" spans="1:65" s="13" customFormat="1">
      <c r="B506" s="158"/>
      <c r="D506" s="159" t="s">
        <v>140</v>
      </c>
      <c r="E506" s="160" t="s">
        <v>1</v>
      </c>
      <c r="F506" s="161" t="s">
        <v>154</v>
      </c>
      <c r="H506" s="160" t="s">
        <v>1</v>
      </c>
      <c r="I506" s="162"/>
      <c r="L506" s="158"/>
      <c r="M506" s="163"/>
      <c r="N506" s="164"/>
      <c r="O506" s="164"/>
      <c r="P506" s="164"/>
      <c r="Q506" s="164"/>
      <c r="R506" s="164"/>
      <c r="S506" s="164"/>
      <c r="T506" s="165"/>
      <c r="AT506" s="160" t="s">
        <v>140</v>
      </c>
      <c r="AU506" s="160" t="s">
        <v>82</v>
      </c>
      <c r="AV506" s="13" t="s">
        <v>30</v>
      </c>
      <c r="AW506" s="13" t="s">
        <v>29</v>
      </c>
      <c r="AX506" s="13" t="s">
        <v>73</v>
      </c>
      <c r="AY506" s="160" t="s">
        <v>131</v>
      </c>
    </row>
    <row r="507" spans="1:65" s="14" customFormat="1">
      <c r="B507" s="166"/>
      <c r="D507" s="159" t="s">
        <v>140</v>
      </c>
      <c r="E507" s="167" t="s">
        <v>1</v>
      </c>
      <c r="F507" s="168" t="s">
        <v>30</v>
      </c>
      <c r="H507" s="169">
        <v>1</v>
      </c>
      <c r="I507" s="170"/>
      <c r="L507" s="166"/>
      <c r="M507" s="171"/>
      <c r="N507" s="172"/>
      <c r="O507" s="172"/>
      <c r="P507" s="172"/>
      <c r="Q507" s="172"/>
      <c r="R507" s="172"/>
      <c r="S507" s="172"/>
      <c r="T507" s="173"/>
      <c r="AT507" s="167" t="s">
        <v>140</v>
      </c>
      <c r="AU507" s="167" t="s">
        <v>82</v>
      </c>
      <c r="AV507" s="14" t="s">
        <v>82</v>
      </c>
      <c r="AW507" s="14" t="s">
        <v>29</v>
      </c>
      <c r="AX507" s="14" t="s">
        <v>30</v>
      </c>
      <c r="AY507" s="167" t="s">
        <v>131</v>
      </c>
    </row>
    <row r="508" spans="1:65" s="2" customFormat="1" ht="16.5" customHeight="1">
      <c r="A508" s="33"/>
      <c r="B508" s="144"/>
      <c r="C508" s="145" t="s">
        <v>554</v>
      </c>
      <c r="D508" s="145" t="s">
        <v>133</v>
      </c>
      <c r="E508" s="146" t="s">
        <v>555</v>
      </c>
      <c r="F508" s="147" t="s">
        <v>556</v>
      </c>
      <c r="G508" s="148" t="s">
        <v>422</v>
      </c>
      <c r="H508" s="149">
        <v>2</v>
      </c>
      <c r="I508" s="150"/>
      <c r="J508" s="151">
        <f>ROUND(I508*H508,2)</f>
        <v>0</v>
      </c>
      <c r="K508" s="147" t="s">
        <v>137</v>
      </c>
      <c r="L508" s="34"/>
      <c r="M508" s="152" t="s">
        <v>1</v>
      </c>
      <c r="N508" s="153" t="s">
        <v>38</v>
      </c>
      <c r="O508" s="59"/>
      <c r="P508" s="154">
        <f>O508*H508</f>
        <v>0</v>
      </c>
      <c r="Q508" s="154">
        <v>6.9999999999999994E-5</v>
      </c>
      <c r="R508" s="154">
        <f>Q508*H508</f>
        <v>1.3999999999999999E-4</v>
      </c>
      <c r="S508" s="154">
        <v>0</v>
      </c>
      <c r="T508" s="155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56" t="s">
        <v>138</v>
      </c>
      <c r="AT508" s="156" t="s">
        <v>133</v>
      </c>
      <c r="AU508" s="156" t="s">
        <v>82</v>
      </c>
      <c r="AY508" s="18" t="s">
        <v>131</v>
      </c>
      <c r="BE508" s="157">
        <f>IF(N508="základní",J508,0)</f>
        <v>0</v>
      </c>
      <c r="BF508" s="157">
        <f>IF(N508="snížená",J508,0)</f>
        <v>0</v>
      </c>
      <c r="BG508" s="157">
        <f>IF(N508="zákl. přenesená",J508,0)</f>
        <v>0</v>
      </c>
      <c r="BH508" s="157">
        <f>IF(N508="sníž. přenesená",J508,0)</f>
        <v>0</v>
      </c>
      <c r="BI508" s="157">
        <f>IF(N508="nulová",J508,0)</f>
        <v>0</v>
      </c>
      <c r="BJ508" s="18" t="s">
        <v>30</v>
      </c>
      <c r="BK508" s="157">
        <f>ROUND(I508*H508,2)</f>
        <v>0</v>
      </c>
      <c r="BL508" s="18" t="s">
        <v>138</v>
      </c>
      <c r="BM508" s="156" t="s">
        <v>557</v>
      </c>
    </row>
    <row r="509" spans="1:65" s="13" customFormat="1">
      <c r="B509" s="158"/>
      <c r="D509" s="159" t="s">
        <v>140</v>
      </c>
      <c r="E509" s="160" t="s">
        <v>1</v>
      </c>
      <c r="F509" s="161" t="s">
        <v>150</v>
      </c>
      <c r="H509" s="160" t="s">
        <v>1</v>
      </c>
      <c r="I509" s="162"/>
      <c r="L509" s="158"/>
      <c r="M509" s="163"/>
      <c r="N509" s="164"/>
      <c r="O509" s="164"/>
      <c r="P509" s="164"/>
      <c r="Q509" s="164"/>
      <c r="R509" s="164"/>
      <c r="S509" s="164"/>
      <c r="T509" s="165"/>
      <c r="AT509" s="160" t="s">
        <v>140</v>
      </c>
      <c r="AU509" s="160" t="s">
        <v>82</v>
      </c>
      <c r="AV509" s="13" t="s">
        <v>30</v>
      </c>
      <c r="AW509" s="13" t="s">
        <v>29</v>
      </c>
      <c r="AX509" s="13" t="s">
        <v>73</v>
      </c>
      <c r="AY509" s="160" t="s">
        <v>131</v>
      </c>
    </row>
    <row r="510" spans="1:65" s="14" customFormat="1">
      <c r="B510" s="166"/>
      <c r="D510" s="159" t="s">
        <v>140</v>
      </c>
      <c r="E510" s="167" t="s">
        <v>1</v>
      </c>
      <c r="F510" s="168" t="s">
        <v>30</v>
      </c>
      <c r="H510" s="169">
        <v>1</v>
      </c>
      <c r="I510" s="170"/>
      <c r="L510" s="166"/>
      <c r="M510" s="171"/>
      <c r="N510" s="172"/>
      <c r="O510" s="172"/>
      <c r="P510" s="172"/>
      <c r="Q510" s="172"/>
      <c r="R510" s="172"/>
      <c r="S510" s="172"/>
      <c r="T510" s="173"/>
      <c r="AT510" s="167" t="s">
        <v>140</v>
      </c>
      <c r="AU510" s="167" t="s">
        <v>82</v>
      </c>
      <c r="AV510" s="14" t="s">
        <v>82</v>
      </c>
      <c r="AW510" s="14" t="s">
        <v>29</v>
      </c>
      <c r="AX510" s="14" t="s">
        <v>73</v>
      </c>
      <c r="AY510" s="167" t="s">
        <v>131</v>
      </c>
    </row>
    <row r="511" spans="1:65" s="13" customFormat="1">
      <c r="B511" s="158"/>
      <c r="D511" s="159" t="s">
        <v>140</v>
      </c>
      <c r="E511" s="160" t="s">
        <v>1</v>
      </c>
      <c r="F511" s="161" t="s">
        <v>363</v>
      </c>
      <c r="H511" s="160" t="s">
        <v>1</v>
      </c>
      <c r="I511" s="162"/>
      <c r="L511" s="158"/>
      <c r="M511" s="163"/>
      <c r="N511" s="164"/>
      <c r="O511" s="164"/>
      <c r="P511" s="164"/>
      <c r="Q511" s="164"/>
      <c r="R511" s="164"/>
      <c r="S511" s="164"/>
      <c r="T511" s="165"/>
      <c r="AT511" s="160" t="s">
        <v>140</v>
      </c>
      <c r="AU511" s="160" t="s">
        <v>82</v>
      </c>
      <c r="AV511" s="13" t="s">
        <v>30</v>
      </c>
      <c r="AW511" s="13" t="s">
        <v>29</v>
      </c>
      <c r="AX511" s="13" t="s">
        <v>73</v>
      </c>
      <c r="AY511" s="160" t="s">
        <v>131</v>
      </c>
    </row>
    <row r="512" spans="1:65" s="14" customFormat="1">
      <c r="B512" s="166"/>
      <c r="D512" s="159" t="s">
        <v>140</v>
      </c>
      <c r="E512" s="167" t="s">
        <v>1</v>
      </c>
      <c r="F512" s="168" t="s">
        <v>30</v>
      </c>
      <c r="H512" s="169">
        <v>1</v>
      </c>
      <c r="I512" s="170"/>
      <c r="L512" s="166"/>
      <c r="M512" s="171"/>
      <c r="N512" s="172"/>
      <c r="O512" s="172"/>
      <c r="P512" s="172"/>
      <c r="Q512" s="172"/>
      <c r="R512" s="172"/>
      <c r="S512" s="172"/>
      <c r="T512" s="173"/>
      <c r="AT512" s="167" t="s">
        <v>140</v>
      </c>
      <c r="AU512" s="167" t="s">
        <v>82</v>
      </c>
      <c r="AV512" s="14" t="s">
        <v>82</v>
      </c>
      <c r="AW512" s="14" t="s">
        <v>29</v>
      </c>
      <c r="AX512" s="14" t="s">
        <v>73</v>
      </c>
      <c r="AY512" s="167" t="s">
        <v>131</v>
      </c>
    </row>
    <row r="513" spans="1:65" s="16" customFormat="1">
      <c r="B513" s="182"/>
      <c r="D513" s="159" t="s">
        <v>140</v>
      </c>
      <c r="E513" s="183" t="s">
        <v>1</v>
      </c>
      <c r="F513" s="184" t="s">
        <v>160</v>
      </c>
      <c r="H513" s="185">
        <v>2</v>
      </c>
      <c r="I513" s="186"/>
      <c r="L513" s="182"/>
      <c r="M513" s="187"/>
      <c r="N513" s="188"/>
      <c r="O513" s="188"/>
      <c r="P513" s="188"/>
      <c r="Q513" s="188"/>
      <c r="R513" s="188"/>
      <c r="S513" s="188"/>
      <c r="T513" s="189"/>
      <c r="AT513" s="183" t="s">
        <v>140</v>
      </c>
      <c r="AU513" s="183" t="s">
        <v>82</v>
      </c>
      <c r="AV513" s="16" t="s">
        <v>138</v>
      </c>
      <c r="AW513" s="16" t="s">
        <v>29</v>
      </c>
      <c r="AX513" s="16" t="s">
        <v>30</v>
      </c>
      <c r="AY513" s="183" t="s">
        <v>131</v>
      </c>
    </row>
    <row r="514" spans="1:65" s="2" customFormat="1" ht="21.75" customHeight="1">
      <c r="A514" s="33"/>
      <c r="B514" s="144"/>
      <c r="C514" s="190" t="s">
        <v>558</v>
      </c>
      <c r="D514" s="190" t="s">
        <v>383</v>
      </c>
      <c r="E514" s="191" t="s">
        <v>559</v>
      </c>
      <c r="F514" s="192" t="s">
        <v>560</v>
      </c>
      <c r="G514" s="193" t="s">
        <v>422</v>
      </c>
      <c r="H514" s="194">
        <v>2.0299999999999998</v>
      </c>
      <c r="I514" s="195"/>
      <c r="J514" s="196">
        <f>ROUND(I514*H514,2)</f>
        <v>0</v>
      </c>
      <c r="K514" s="192" t="s">
        <v>137</v>
      </c>
      <c r="L514" s="197"/>
      <c r="M514" s="198" t="s">
        <v>1</v>
      </c>
      <c r="N514" s="199" t="s">
        <v>38</v>
      </c>
      <c r="O514" s="59"/>
      <c r="P514" s="154">
        <f>O514*H514</f>
        <v>0</v>
      </c>
      <c r="Q514" s="154">
        <v>1.0999999999999999E-2</v>
      </c>
      <c r="R514" s="154">
        <f>Q514*H514</f>
        <v>2.2329999999999996E-2</v>
      </c>
      <c r="S514" s="154">
        <v>0</v>
      </c>
      <c r="T514" s="155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56" t="s">
        <v>190</v>
      </c>
      <c r="AT514" s="156" t="s">
        <v>383</v>
      </c>
      <c r="AU514" s="156" t="s">
        <v>82</v>
      </c>
      <c r="AY514" s="18" t="s">
        <v>131</v>
      </c>
      <c r="BE514" s="157">
        <f>IF(N514="základní",J514,0)</f>
        <v>0</v>
      </c>
      <c r="BF514" s="157">
        <f>IF(N514="snížená",J514,0)</f>
        <v>0</v>
      </c>
      <c r="BG514" s="157">
        <f>IF(N514="zákl. přenesená",J514,0)</f>
        <v>0</v>
      </c>
      <c r="BH514" s="157">
        <f>IF(N514="sníž. přenesená",J514,0)</f>
        <v>0</v>
      </c>
      <c r="BI514" s="157">
        <f>IF(N514="nulová",J514,0)</f>
        <v>0</v>
      </c>
      <c r="BJ514" s="18" t="s">
        <v>30</v>
      </c>
      <c r="BK514" s="157">
        <f>ROUND(I514*H514,2)</f>
        <v>0</v>
      </c>
      <c r="BL514" s="18" t="s">
        <v>138</v>
      </c>
      <c r="BM514" s="156" t="s">
        <v>561</v>
      </c>
    </row>
    <row r="515" spans="1:65" s="14" customFormat="1">
      <c r="B515" s="166"/>
      <c r="D515" s="159" t="s">
        <v>140</v>
      </c>
      <c r="E515" s="167" t="s">
        <v>1</v>
      </c>
      <c r="F515" s="168" t="s">
        <v>562</v>
      </c>
      <c r="H515" s="169">
        <v>2.0299999999999998</v>
      </c>
      <c r="I515" s="170"/>
      <c r="L515" s="166"/>
      <c r="M515" s="171"/>
      <c r="N515" s="172"/>
      <c r="O515" s="172"/>
      <c r="P515" s="172"/>
      <c r="Q515" s="172"/>
      <c r="R515" s="172"/>
      <c r="S515" s="172"/>
      <c r="T515" s="173"/>
      <c r="AT515" s="167" t="s">
        <v>140</v>
      </c>
      <c r="AU515" s="167" t="s">
        <v>82</v>
      </c>
      <c r="AV515" s="14" t="s">
        <v>82</v>
      </c>
      <c r="AW515" s="14" t="s">
        <v>29</v>
      </c>
      <c r="AX515" s="14" t="s">
        <v>73</v>
      </c>
      <c r="AY515" s="167" t="s">
        <v>131</v>
      </c>
    </row>
    <row r="516" spans="1:65" s="16" customFormat="1">
      <c r="B516" s="182"/>
      <c r="D516" s="159" t="s">
        <v>140</v>
      </c>
      <c r="E516" s="183" t="s">
        <v>1</v>
      </c>
      <c r="F516" s="184" t="s">
        <v>160</v>
      </c>
      <c r="H516" s="185">
        <v>2.0299999999999998</v>
      </c>
      <c r="I516" s="186"/>
      <c r="L516" s="182"/>
      <c r="M516" s="187"/>
      <c r="N516" s="188"/>
      <c r="O516" s="188"/>
      <c r="P516" s="188"/>
      <c r="Q516" s="188"/>
      <c r="R516" s="188"/>
      <c r="S516" s="188"/>
      <c r="T516" s="189"/>
      <c r="AT516" s="183" t="s">
        <v>140</v>
      </c>
      <c r="AU516" s="183" t="s">
        <v>82</v>
      </c>
      <c r="AV516" s="16" t="s">
        <v>138</v>
      </c>
      <c r="AW516" s="16" t="s">
        <v>29</v>
      </c>
      <c r="AX516" s="16" t="s">
        <v>30</v>
      </c>
      <c r="AY516" s="183" t="s">
        <v>131</v>
      </c>
    </row>
    <row r="517" spans="1:65" s="2" customFormat="1" ht="16.5" customHeight="1">
      <c r="A517" s="33"/>
      <c r="B517" s="144"/>
      <c r="C517" s="145" t="s">
        <v>563</v>
      </c>
      <c r="D517" s="145" t="s">
        <v>133</v>
      </c>
      <c r="E517" s="146" t="s">
        <v>564</v>
      </c>
      <c r="F517" s="147" t="s">
        <v>565</v>
      </c>
      <c r="G517" s="148" t="s">
        <v>422</v>
      </c>
      <c r="H517" s="149">
        <v>6</v>
      </c>
      <c r="I517" s="150"/>
      <c r="J517" s="151">
        <f>ROUND(I517*H517,2)</f>
        <v>0</v>
      </c>
      <c r="K517" s="147" t="s">
        <v>137</v>
      </c>
      <c r="L517" s="34"/>
      <c r="M517" s="152" t="s">
        <v>1</v>
      </c>
      <c r="N517" s="153" t="s">
        <v>38</v>
      </c>
      <c r="O517" s="59"/>
      <c r="P517" s="154">
        <f>O517*H517</f>
        <v>0</v>
      </c>
      <c r="Q517" s="154">
        <v>6.9999999999999994E-5</v>
      </c>
      <c r="R517" s="154">
        <f>Q517*H517</f>
        <v>4.1999999999999996E-4</v>
      </c>
      <c r="S517" s="154">
        <v>0</v>
      </c>
      <c r="T517" s="155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56" t="s">
        <v>138</v>
      </c>
      <c r="AT517" s="156" t="s">
        <v>133</v>
      </c>
      <c r="AU517" s="156" t="s">
        <v>82</v>
      </c>
      <c r="AY517" s="18" t="s">
        <v>131</v>
      </c>
      <c r="BE517" s="157">
        <f>IF(N517="základní",J517,0)</f>
        <v>0</v>
      </c>
      <c r="BF517" s="157">
        <f>IF(N517="snížená",J517,0)</f>
        <v>0</v>
      </c>
      <c r="BG517" s="157">
        <f>IF(N517="zákl. přenesená",J517,0)</f>
        <v>0</v>
      </c>
      <c r="BH517" s="157">
        <f>IF(N517="sníž. přenesená",J517,0)</f>
        <v>0</v>
      </c>
      <c r="BI517" s="157">
        <f>IF(N517="nulová",J517,0)</f>
        <v>0</v>
      </c>
      <c r="BJ517" s="18" t="s">
        <v>30</v>
      </c>
      <c r="BK517" s="157">
        <f>ROUND(I517*H517,2)</f>
        <v>0</v>
      </c>
      <c r="BL517" s="18" t="s">
        <v>138</v>
      </c>
      <c r="BM517" s="156" t="s">
        <v>566</v>
      </c>
    </row>
    <row r="518" spans="1:65" s="13" customFormat="1">
      <c r="B518" s="158"/>
      <c r="D518" s="159" t="s">
        <v>140</v>
      </c>
      <c r="E518" s="160" t="s">
        <v>1</v>
      </c>
      <c r="F518" s="161" t="s">
        <v>150</v>
      </c>
      <c r="H518" s="160" t="s">
        <v>1</v>
      </c>
      <c r="I518" s="162"/>
      <c r="L518" s="158"/>
      <c r="M518" s="163"/>
      <c r="N518" s="164"/>
      <c r="O518" s="164"/>
      <c r="P518" s="164"/>
      <c r="Q518" s="164"/>
      <c r="R518" s="164"/>
      <c r="S518" s="164"/>
      <c r="T518" s="165"/>
      <c r="AT518" s="160" t="s">
        <v>140</v>
      </c>
      <c r="AU518" s="160" t="s">
        <v>82</v>
      </c>
      <c r="AV518" s="13" t="s">
        <v>30</v>
      </c>
      <c r="AW518" s="13" t="s">
        <v>29</v>
      </c>
      <c r="AX518" s="13" t="s">
        <v>73</v>
      </c>
      <c r="AY518" s="160" t="s">
        <v>131</v>
      </c>
    </row>
    <row r="519" spans="1:65" s="14" customFormat="1">
      <c r="B519" s="166"/>
      <c r="D519" s="159" t="s">
        <v>140</v>
      </c>
      <c r="E519" s="167" t="s">
        <v>1</v>
      </c>
      <c r="F519" s="168" t="s">
        <v>157</v>
      </c>
      <c r="H519" s="169">
        <v>3</v>
      </c>
      <c r="I519" s="170"/>
      <c r="L519" s="166"/>
      <c r="M519" s="171"/>
      <c r="N519" s="172"/>
      <c r="O519" s="172"/>
      <c r="P519" s="172"/>
      <c r="Q519" s="172"/>
      <c r="R519" s="172"/>
      <c r="S519" s="172"/>
      <c r="T519" s="173"/>
      <c r="AT519" s="167" t="s">
        <v>140</v>
      </c>
      <c r="AU519" s="167" t="s">
        <v>82</v>
      </c>
      <c r="AV519" s="14" t="s">
        <v>82</v>
      </c>
      <c r="AW519" s="14" t="s">
        <v>29</v>
      </c>
      <c r="AX519" s="14" t="s">
        <v>73</v>
      </c>
      <c r="AY519" s="167" t="s">
        <v>131</v>
      </c>
    </row>
    <row r="520" spans="1:65" s="13" customFormat="1">
      <c r="B520" s="158"/>
      <c r="D520" s="159" t="s">
        <v>140</v>
      </c>
      <c r="E520" s="160" t="s">
        <v>1</v>
      </c>
      <c r="F520" s="161" t="s">
        <v>363</v>
      </c>
      <c r="H520" s="160" t="s">
        <v>1</v>
      </c>
      <c r="I520" s="162"/>
      <c r="L520" s="158"/>
      <c r="M520" s="163"/>
      <c r="N520" s="164"/>
      <c r="O520" s="164"/>
      <c r="P520" s="164"/>
      <c r="Q520" s="164"/>
      <c r="R520" s="164"/>
      <c r="S520" s="164"/>
      <c r="T520" s="165"/>
      <c r="AT520" s="160" t="s">
        <v>140</v>
      </c>
      <c r="AU520" s="160" t="s">
        <v>82</v>
      </c>
      <c r="AV520" s="13" t="s">
        <v>30</v>
      </c>
      <c r="AW520" s="13" t="s">
        <v>29</v>
      </c>
      <c r="AX520" s="13" t="s">
        <v>73</v>
      </c>
      <c r="AY520" s="160" t="s">
        <v>131</v>
      </c>
    </row>
    <row r="521" spans="1:65" s="14" customFormat="1">
      <c r="B521" s="166"/>
      <c r="D521" s="159" t="s">
        <v>140</v>
      </c>
      <c r="E521" s="167" t="s">
        <v>1</v>
      </c>
      <c r="F521" s="168" t="s">
        <v>157</v>
      </c>
      <c r="H521" s="169">
        <v>3</v>
      </c>
      <c r="I521" s="170"/>
      <c r="L521" s="166"/>
      <c r="M521" s="171"/>
      <c r="N521" s="172"/>
      <c r="O521" s="172"/>
      <c r="P521" s="172"/>
      <c r="Q521" s="172"/>
      <c r="R521" s="172"/>
      <c r="S521" s="172"/>
      <c r="T521" s="173"/>
      <c r="AT521" s="167" t="s">
        <v>140</v>
      </c>
      <c r="AU521" s="167" t="s">
        <v>82</v>
      </c>
      <c r="AV521" s="14" t="s">
        <v>82</v>
      </c>
      <c r="AW521" s="14" t="s">
        <v>29</v>
      </c>
      <c r="AX521" s="14" t="s">
        <v>73</v>
      </c>
      <c r="AY521" s="167" t="s">
        <v>131</v>
      </c>
    </row>
    <row r="522" spans="1:65" s="16" customFormat="1">
      <c r="B522" s="182"/>
      <c r="D522" s="159" t="s">
        <v>140</v>
      </c>
      <c r="E522" s="183" t="s">
        <v>1</v>
      </c>
      <c r="F522" s="184" t="s">
        <v>160</v>
      </c>
      <c r="H522" s="185">
        <v>6</v>
      </c>
      <c r="I522" s="186"/>
      <c r="L522" s="182"/>
      <c r="M522" s="187"/>
      <c r="N522" s="188"/>
      <c r="O522" s="188"/>
      <c r="P522" s="188"/>
      <c r="Q522" s="188"/>
      <c r="R522" s="188"/>
      <c r="S522" s="188"/>
      <c r="T522" s="189"/>
      <c r="AT522" s="183" t="s">
        <v>140</v>
      </c>
      <c r="AU522" s="183" t="s">
        <v>82</v>
      </c>
      <c r="AV522" s="16" t="s">
        <v>138</v>
      </c>
      <c r="AW522" s="16" t="s">
        <v>29</v>
      </c>
      <c r="AX522" s="16" t="s">
        <v>30</v>
      </c>
      <c r="AY522" s="183" t="s">
        <v>131</v>
      </c>
    </row>
    <row r="523" spans="1:65" s="2" customFormat="1" ht="16.5" customHeight="1">
      <c r="A523" s="33"/>
      <c r="B523" s="144"/>
      <c r="C523" s="190" t="s">
        <v>567</v>
      </c>
      <c r="D523" s="190" t="s">
        <v>383</v>
      </c>
      <c r="E523" s="191" t="s">
        <v>568</v>
      </c>
      <c r="F523" s="192" t="s">
        <v>569</v>
      </c>
      <c r="G523" s="193" t="s">
        <v>422</v>
      </c>
      <c r="H523" s="194">
        <v>4.0599999999999996</v>
      </c>
      <c r="I523" s="195"/>
      <c r="J523" s="196">
        <f>ROUND(I523*H523,2)</f>
        <v>0</v>
      </c>
      <c r="K523" s="192" t="s">
        <v>137</v>
      </c>
      <c r="L523" s="197"/>
      <c r="M523" s="198" t="s">
        <v>1</v>
      </c>
      <c r="N523" s="199" t="s">
        <v>38</v>
      </c>
      <c r="O523" s="59"/>
      <c r="P523" s="154">
        <f>O523*H523</f>
        <v>0</v>
      </c>
      <c r="Q523" s="154">
        <v>0.01</v>
      </c>
      <c r="R523" s="154">
        <f>Q523*H523</f>
        <v>4.0599999999999997E-2</v>
      </c>
      <c r="S523" s="154">
        <v>0</v>
      </c>
      <c r="T523" s="155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56" t="s">
        <v>190</v>
      </c>
      <c r="AT523" s="156" t="s">
        <v>383</v>
      </c>
      <c r="AU523" s="156" t="s">
        <v>82</v>
      </c>
      <c r="AY523" s="18" t="s">
        <v>131</v>
      </c>
      <c r="BE523" s="157">
        <f>IF(N523="základní",J523,0)</f>
        <v>0</v>
      </c>
      <c r="BF523" s="157">
        <f>IF(N523="snížená",J523,0)</f>
        <v>0</v>
      </c>
      <c r="BG523" s="157">
        <f>IF(N523="zákl. přenesená",J523,0)</f>
        <v>0</v>
      </c>
      <c r="BH523" s="157">
        <f>IF(N523="sníž. přenesená",J523,0)</f>
        <v>0</v>
      </c>
      <c r="BI523" s="157">
        <f>IF(N523="nulová",J523,0)</f>
        <v>0</v>
      </c>
      <c r="BJ523" s="18" t="s">
        <v>30</v>
      </c>
      <c r="BK523" s="157">
        <f>ROUND(I523*H523,2)</f>
        <v>0</v>
      </c>
      <c r="BL523" s="18" t="s">
        <v>138</v>
      </c>
      <c r="BM523" s="156" t="s">
        <v>570</v>
      </c>
    </row>
    <row r="524" spans="1:65" s="14" customFormat="1">
      <c r="B524" s="166"/>
      <c r="D524" s="159" t="s">
        <v>140</v>
      </c>
      <c r="E524" s="167" t="s">
        <v>1</v>
      </c>
      <c r="F524" s="168" t="s">
        <v>571</v>
      </c>
      <c r="H524" s="169">
        <v>4.0599999999999996</v>
      </c>
      <c r="I524" s="170"/>
      <c r="L524" s="166"/>
      <c r="M524" s="171"/>
      <c r="N524" s="172"/>
      <c r="O524" s="172"/>
      <c r="P524" s="172"/>
      <c r="Q524" s="172"/>
      <c r="R524" s="172"/>
      <c r="S524" s="172"/>
      <c r="T524" s="173"/>
      <c r="AT524" s="167" t="s">
        <v>140</v>
      </c>
      <c r="AU524" s="167" t="s">
        <v>82</v>
      </c>
      <c r="AV524" s="14" t="s">
        <v>82</v>
      </c>
      <c r="AW524" s="14" t="s">
        <v>29</v>
      </c>
      <c r="AX524" s="14" t="s">
        <v>73</v>
      </c>
      <c r="AY524" s="167" t="s">
        <v>131</v>
      </c>
    </row>
    <row r="525" spans="1:65" s="16" customFormat="1">
      <c r="B525" s="182"/>
      <c r="D525" s="159" t="s">
        <v>140</v>
      </c>
      <c r="E525" s="183" t="s">
        <v>1</v>
      </c>
      <c r="F525" s="184" t="s">
        <v>160</v>
      </c>
      <c r="H525" s="185">
        <v>4.0599999999999996</v>
      </c>
      <c r="I525" s="186"/>
      <c r="L525" s="182"/>
      <c r="M525" s="187"/>
      <c r="N525" s="188"/>
      <c r="O525" s="188"/>
      <c r="P525" s="188"/>
      <c r="Q525" s="188"/>
      <c r="R525" s="188"/>
      <c r="S525" s="188"/>
      <c r="T525" s="189"/>
      <c r="AT525" s="183" t="s">
        <v>140</v>
      </c>
      <c r="AU525" s="183" t="s">
        <v>82</v>
      </c>
      <c r="AV525" s="16" t="s">
        <v>138</v>
      </c>
      <c r="AW525" s="16" t="s">
        <v>29</v>
      </c>
      <c r="AX525" s="16" t="s">
        <v>30</v>
      </c>
      <c r="AY525" s="183" t="s">
        <v>131</v>
      </c>
    </row>
    <row r="526" spans="1:65" s="2" customFormat="1" ht="16.5" customHeight="1">
      <c r="A526" s="33"/>
      <c r="B526" s="144"/>
      <c r="C526" s="190" t="s">
        <v>572</v>
      </c>
      <c r="D526" s="190" t="s">
        <v>383</v>
      </c>
      <c r="E526" s="191" t="s">
        <v>573</v>
      </c>
      <c r="F526" s="192" t="s">
        <v>574</v>
      </c>
      <c r="G526" s="193" t="s">
        <v>422</v>
      </c>
      <c r="H526" s="194">
        <v>2.0299999999999998</v>
      </c>
      <c r="I526" s="195"/>
      <c r="J526" s="196">
        <f>ROUND(I526*H526,2)</f>
        <v>0</v>
      </c>
      <c r="K526" s="192" t="s">
        <v>137</v>
      </c>
      <c r="L526" s="197"/>
      <c r="M526" s="198" t="s">
        <v>1</v>
      </c>
      <c r="N526" s="199" t="s">
        <v>38</v>
      </c>
      <c r="O526" s="59"/>
      <c r="P526" s="154">
        <f>O526*H526</f>
        <v>0</v>
      </c>
      <c r="Q526" s="154">
        <v>0.01</v>
      </c>
      <c r="R526" s="154">
        <f>Q526*H526</f>
        <v>2.0299999999999999E-2</v>
      </c>
      <c r="S526" s="154">
        <v>0</v>
      </c>
      <c r="T526" s="155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56" t="s">
        <v>190</v>
      </c>
      <c r="AT526" s="156" t="s">
        <v>383</v>
      </c>
      <c r="AU526" s="156" t="s">
        <v>82</v>
      </c>
      <c r="AY526" s="18" t="s">
        <v>131</v>
      </c>
      <c r="BE526" s="157">
        <f>IF(N526="základní",J526,0)</f>
        <v>0</v>
      </c>
      <c r="BF526" s="157">
        <f>IF(N526="snížená",J526,0)</f>
        <v>0</v>
      </c>
      <c r="BG526" s="157">
        <f>IF(N526="zákl. přenesená",J526,0)</f>
        <v>0</v>
      </c>
      <c r="BH526" s="157">
        <f>IF(N526="sníž. přenesená",J526,0)</f>
        <v>0</v>
      </c>
      <c r="BI526" s="157">
        <f>IF(N526="nulová",J526,0)</f>
        <v>0</v>
      </c>
      <c r="BJ526" s="18" t="s">
        <v>30</v>
      </c>
      <c r="BK526" s="157">
        <f>ROUND(I526*H526,2)</f>
        <v>0</v>
      </c>
      <c r="BL526" s="18" t="s">
        <v>138</v>
      </c>
      <c r="BM526" s="156" t="s">
        <v>575</v>
      </c>
    </row>
    <row r="527" spans="1:65" s="14" customFormat="1">
      <c r="B527" s="166"/>
      <c r="D527" s="159" t="s">
        <v>140</v>
      </c>
      <c r="E527" s="167" t="s">
        <v>1</v>
      </c>
      <c r="F527" s="168" t="s">
        <v>562</v>
      </c>
      <c r="H527" s="169">
        <v>2.0299999999999998</v>
      </c>
      <c r="I527" s="170"/>
      <c r="L527" s="166"/>
      <c r="M527" s="171"/>
      <c r="N527" s="172"/>
      <c r="O527" s="172"/>
      <c r="P527" s="172"/>
      <c r="Q527" s="172"/>
      <c r="R527" s="172"/>
      <c r="S527" s="172"/>
      <c r="T527" s="173"/>
      <c r="AT527" s="167" t="s">
        <v>140</v>
      </c>
      <c r="AU527" s="167" t="s">
        <v>82</v>
      </c>
      <c r="AV527" s="14" t="s">
        <v>82</v>
      </c>
      <c r="AW527" s="14" t="s">
        <v>29</v>
      </c>
      <c r="AX527" s="14" t="s">
        <v>73</v>
      </c>
      <c r="AY527" s="167" t="s">
        <v>131</v>
      </c>
    </row>
    <row r="528" spans="1:65" s="16" customFormat="1">
      <c r="B528" s="182"/>
      <c r="D528" s="159" t="s">
        <v>140</v>
      </c>
      <c r="E528" s="183" t="s">
        <v>1</v>
      </c>
      <c r="F528" s="184" t="s">
        <v>160</v>
      </c>
      <c r="H528" s="185">
        <v>2.0299999999999998</v>
      </c>
      <c r="I528" s="186"/>
      <c r="L528" s="182"/>
      <c r="M528" s="187"/>
      <c r="N528" s="188"/>
      <c r="O528" s="188"/>
      <c r="P528" s="188"/>
      <c r="Q528" s="188"/>
      <c r="R528" s="188"/>
      <c r="S528" s="188"/>
      <c r="T528" s="189"/>
      <c r="AT528" s="183" t="s">
        <v>140</v>
      </c>
      <c r="AU528" s="183" t="s">
        <v>82</v>
      </c>
      <c r="AV528" s="16" t="s">
        <v>138</v>
      </c>
      <c r="AW528" s="16" t="s">
        <v>29</v>
      </c>
      <c r="AX528" s="16" t="s">
        <v>30</v>
      </c>
      <c r="AY528" s="183" t="s">
        <v>131</v>
      </c>
    </row>
    <row r="529" spans="1:65" s="2" customFormat="1" ht="16.5" customHeight="1">
      <c r="A529" s="33"/>
      <c r="B529" s="144"/>
      <c r="C529" s="145" t="s">
        <v>576</v>
      </c>
      <c r="D529" s="145" t="s">
        <v>133</v>
      </c>
      <c r="E529" s="146" t="s">
        <v>577</v>
      </c>
      <c r="F529" s="147" t="s">
        <v>578</v>
      </c>
      <c r="G529" s="148" t="s">
        <v>422</v>
      </c>
      <c r="H529" s="149">
        <v>2</v>
      </c>
      <c r="I529" s="150"/>
      <c r="J529" s="151">
        <f>ROUND(I529*H529,2)</f>
        <v>0</v>
      </c>
      <c r="K529" s="147" t="s">
        <v>137</v>
      </c>
      <c r="L529" s="34"/>
      <c r="M529" s="152" t="s">
        <v>1</v>
      </c>
      <c r="N529" s="153" t="s">
        <v>38</v>
      </c>
      <c r="O529" s="59"/>
      <c r="P529" s="154">
        <f>O529*H529</f>
        <v>0</v>
      </c>
      <c r="Q529" s="154">
        <v>0.12526000000000001</v>
      </c>
      <c r="R529" s="154">
        <f>Q529*H529</f>
        <v>0.25052000000000002</v>
      </c>
      <c r="S529" s="154">
        <v>0</v>
      </c>
      <c r="T529" s="155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56" t="s">
        <v>138</v>
      </c>
      <c r="AT529" s="156" t="s">
        <v>133</v>
      </c>
      <c r="AU529" s="156" t="s">
        <v>82</v>
      </c>
      <c r="AY529" s="18" t="s">
        <v>131</v>
      </c>
      <c r="BE529" s="157">
        <f>IF(N529="základní",J529,0)</f>
        <v>0</v>
      </c>
      <c r="BF529" s="157">
        <f>IF(N529="snížená",J529,0)</f>
        <v>0</v>
      </c>
      <c r="BG529" s="157">
        <f>IF(N529="zákl. přenesená",J529,0)</f>
        <v>0</v>
      </c>
      <c r="BH529" s="157">
        <f>IF(N529="sníž. přenesená",J529,0)</f>
        <v>0</v>
      </c>
      <c r="BI529" s="157">
        <f>IF(N529="nulová",J529,0)</f>
        <v>0</v>
      </c>
      <c r="BJ529" s="18" t="s">
        <v>30</v>
      </c>
      <c r="BK529" s="157">
        <f>ROUND(I529*H529,2)</f>
        <v>0</v>
      </c>
      <c r="BL529" s="18" t="s">
        <v>138</v>
      </c>
      <c r="BM529" s="156" t="s">
        <v>579</v>
      </c>
    </row>
    <row r="530" spans="1:65" s="13" customFormat="1">
      <c r="B530" s="158"/>
      <c r="D530" s="159" t="s">
        <v>140</v>
      </c>
      <c r="E530" s="160" t="s">
        <v>1</v>
      </c>
      <c r="F530" s="161" t="s">
        <v>150</v>
      </c>
      <c r="H530" s="160" t="s">
        <v>1</v>
      </c>
      <c r="I530" s="162"/>
      <c r="L530" s="158"/>
      <c r="M530" s="163"/>
      <c r="N530" s="164"/>
      <c r="O530" s="164"/>
      <c r="P530" s="164"/>
      <c r="Q530" s="164"/>
      <c r="R530" s="164"/>
      <c r="S530" s="164"/>
      <c r="T530" s="165"/>
      <c r="AT530" s="160" t="s">
        <v>140</v>
      </c>
      <c r="AU530" s="160" t="s">
        <v>82</v>
      </c>
      <c r="AV530" s="13" t="s">
        <v>30</v>
      </c>
      <c r="AW530" s="13" t="s">
        <v>29</v>
      </c>
      <c r="AX530" s="13" t="s">
        <v>73</v>
      </c>
      <c r="AY530" s="160" t="s">
        <v>131</v>
      </c>
    </row>
    <row r="531" spans="1:65" s="14" customFormat="1">
      <c r="B531" s="166"/>
      <c r="D531" s="159" t="s">
        <v>140</v>
      </c>
      <c r="E531" s="167" t="s">
        <v>1</v>
      </c>
      <c r="F531" s="168" t="s">
        <v>30</v>
      </c>
      <c r="H531" s="169">
        <v>1</v>
      </c>
      <c r="I531" s="170"/>
      <c r="L531" s="166"/>
      <c r="M531" s="171"/>
      <c r="N531" s="172"/>
      <c r="O531" s="172"/>
      <c r="P531" s="172"/>
      <c r="Q531" s="172"/>
      <c r="R531" s="172"/>
      <c r="S531" s="172"/>
      <c r="T531" s="173"/>
      <c r="AT531" s="167" t="s">
        <v>140</v>
      </c>
      <c r="AU531" s="167" t="s">
        <v>82</v>
      </c>
      <c r="AV531" s="14" t="s">
        <v>82</v>
      </c>
      <c r="AW531" s="14" t="s">
        <v>29</v>
      </c>
      <c r="AX531" s="14" t="s">
        <v>73</v>
      </c>
      <c r="AY531" s="167" t="s">
        <v>131</v>
      </c>
    </row>
    <row r="532" spans="1:65" s="13" customFormat="1">
      <c r="B532" s="158"/>
      <c r="D532" s="159" t="s">
        <v>140</v>
      </c>
      <c r="E532" s="160" t="s">
        <v>1</v>
      </c>
      <c r="F532" s="161" t="s">
        <v>363</v>
      </c>
      <c r="H532" s="160" t="s">
        <v>1</v>
      </c>
      <c r="I532" s="162"/>
      <c r="L532" s="158"/>
      <c r="M532" s="163"/>
      <c r="N532" s="164"/>
      <c r="O532" s="164"/>
      <c r="P532" s="164"/>
      <c r="Q532" s="164"/>
      <c r="R532" s="164"/>
      <c r="S532" s="164"/>
      <c r="T532" s="165"/>
      <c r="AT532" s="160" t="s">
        <v>140</v>
      </c>
      <c r="AU532" s="160" t="s">
        <v>82</v>
      </c>
      <c r="AV532" s="13" t="s">
        <v>30</v>
      </c>
      <c r="AW532" s="13" t="s">
        <v>29</v>
      </c>
      <c r="AX532" s="13" t="s">
        <v>73</v>
      </c>
      <c r="AY532" s="160" t="s">
        <v>131</v>
      </c>
    </row>
    <row r="533" spans="1:65" s="14" customFormat="1">
      <c r="B533" s="166"/>
      <c r="D533" s="159" t="s">
        <v>140</v>
      </c>
      <c r="E533" s="167" t="s">
        <v>1</v>
      </c>
      <c r="F533" s="168" t="s">
        <v>30</v>
      </c>
      <c r="H533" s="169">
        <v>1</v>
      </c>
      <c r="I533" s="170"/>
      <c r="L533" s="166"/>
      <c r="M533" s="171"/>
      <c r="N533" s="172"/>
      <c r="O533" s="172"/>
      <c r="P533" s="172"/>
      <c r="Q533" s="172"/>
      <c r="R533" s="172"/>
      <c r="S533" s="172"/>
      <c r="T533" s="173"/>
      <c r="AT533" s="167" t="s">
        <v>140</v>
      </c>
      <c r="AU533" s="167" t="s">
        <v>82</v>
      </c>
      <c r="AV533" s="14" t="s">
        <v>82</v>
      </c>
      <c r="AW533" s="14" t="s">
        <v>29</v>
      </c>
      <c r="AX533" s="14" t="s">
        <v>73</v>
      </c>
      <c r="AY533" s="167" t="s">
        <v>131</v>
      </c>
    </row>
    <row r="534" spans="1:65" s="16" customFormat="1">
      <c r="B534" s="182"/>
      <c r="D534" s="159" t="s">
        <v>140</v>
      </c>
      <c r="E534" s="183" t="s">
        <v>1</v>
      </c>
      <c r="F534" s="184" t="s">
        <v>160</v>
      </c>
      <c r="H534" s="185">
        <v>2</v>
      </c>
      <c r="I534" s="186"/>
      <c r="L534" s="182"/>
      <c r="M534" s="187"/>
      <c r="N534" s="188"/>
      <c r="O534" s="188"/>
      <c r="P534" s="188"/>
      <c r="Q534" s="188"/>
      <c r="R534" s="188"/>
      <c r="S534" s="188"/>
      <c r="T534" s="189"/>
      <c r="AT534" s="183" t="s">
        <v>140</v>
      </c>
      <c r="AU534" s="183" t="s">
        <v>82</v>
      </c>
      <c r="AV534" s="16" t="s">
        <v>138</v>
      </c>
      <c r="AW534" s="16" t="s">
        <v>29</v>
      </c>
      <c r="AX534" s="16" t="s">
        <v>30</v>
      </c>
      <c r="AY534" s="183" t="s">
        <v>131</v>
      </c>
    </row>
    <row r="535" spans="1:65" s="2" customFormat="1" ht="16.5" customHeight="1">
      <c r="A535" s="33"/>
      <c r="B535" s="144"/>
      <c r="C535" s="190" t="s">
        <v>580</v>
      </c>
      <c r="D535" s="190" t="s">
        <v>383</v>
      </c>
      <c r="E535" s="191" t="s">
        <v>581</v>
      </c>
      <c r="F535" s="192" t="s">
        <v>582</v>
      </c>
      <c r="G535" s="193" t="s">
        <v>422</v>
      </c>
      <c r="H535" s="194">
        <v>2.02</v>
      </c>
      <c r="I535" s="195"/>
      <c r="J535" s="196">
        <f>ROUND(I535*H535,2)</f>
        <v>0</v>
      </c>
      <c r="K535" s="192" t="s">
        <v>137</v>
      </c>
      <c r="L535" s="197"/>
      <c r="M535" s="198" t="s">
        <v>1</v>
      </c>
      <c r="N535" s="199" t="s">
        <v>38</v>
      </c>
      <c r="O535" s="59"/>
      <c r="P535" s="154">
        <f>O535*H535</f>
        <v>0</v>
      </c>
      <c r="Q535" s="154">
        <v>0.17499999999999999</v>
      </c>
      <c r="R535" s="154">
        <f>Q535*H535</f>
        <v>0.35349999999999998</v>
      </c>
      <c r="S535" s="154">
        <v>0</v>
      </c>
      <c r="T535" s="155">
        <f>S535*H535</f>
        <v>0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156" t="s">
        <v>190</v>
      </c>
      <c r="AT535" s="156" t="s">
        <v>383</v>
      </c>
      <c r="AU535" s="156" t="s">
        <v>82</v>
      </c>
      <c r="AY535" s="18" t="s">
        <v>131</v>
      </c>
      <c r="BE535" s="157">
        <f>IF(N535="základní",J535,0)</f>
        <v>0</v>
      </c>
      <c r="BF535" s="157">
        <f>IF(N535="snížená",J535,0)</f>
        <v>0</v>
      </c>
      <c r="BG535" s="157">
        <f>IF(N535="zákl. přenesená",J535,0)</f>
        <v>0</v>
      </c>
      <c r="BH535" s="157">
        <f>IF(N535="sníž. přenesená",J535,0)</f>
        <v>0</v>
      </c>
      <c r="BI535" s="157">
        <f>IF(N535="nulová",J535,0)</f>
        <v>0</v>
      </c>
      <c r="BJ535" s="18" t="s">
        <v>30</v>
      </c>
      <c r="BK535" s="157">
        <f>ROUND(I535*H535,2)</f>
        <v>0</v>
      </c>
      <c r="BL535" s="18" t="s">
        <v>138</v>
      </c>
      <c r="BM535" s="156" t="s">
        <v>583</v>
      </c>
    </row>
    <row r="536" spans="1:65" s="14" customFormat="1">
      <c r="B536" s="166"/>
      <c r="D536" s="159" t="s">
        <v>140</v>
      </c>
      <c r="E536" s="167" t="s">
        <v>1</v>
      </c>
      <c r="F536" s="168" t="s">
        <v>584</v>
      </c>
      <c r="H536" s="169">
        <v>2.02</v>
      </c>
      <c r="I536" s="170"/>
      <c r="L536" s="166"/>
      <c r="M536" s="171"/>
      <c r="N536" s="172"/>
      <c r="O536" s="172"/>
      <c r="P536" s="172"/>
      <c r="Q536" s="172"/>
      <c r="R536" s="172"/>
      <c r="S536" s="172"/>
      <c r="T536" s="173"/>
      <c r="AT536" s="167" t="s">
        <v>140</v>
      </c>
      <c r="AU536" s="167" t="s">
        <v>82</v>
      </c>
      <c r="AV536" s="14" t="s">
        <v>82</v>
      </c>
      <c r="AW536" s="14" t="s">
        <v>29</v>
      </c>
      <c r="AX536" s="14" t="s">
        <v>30</v>
      </c>
      <c r="AY536" s="167" t="s">
        <v>131</v>
      </c>
    </row>
    <row r="537" spans="1:65" s="2" customFormat="1" ht="16.5" customHeight="1">
      <c r="A537" s="33"/>
      <c r="B537" s="144"/>
      <c r="C537" s="145" t="s">
        <v>585</v>
      </c>
      <c r="D537" s="145" t="s">
        <v>133</v>
      </c>
      <c r="E537" s="146" t="s">
        <v>586</v>
      </c>
      <c r="F537" s="147" t="s">
        <v>587</v>
      </c>
      <c r="G537" s="148" t="s">
        <v>422</v>
      </c>
      <c r="H537" s="149">
        <v>2</v>
      </c>
      <c r="I537" s="150"/>
      <c r="J537" s="151">
        <f>ROUND(I537*H537,2)</f>
        <v>0</v>
      </c>
      <c r="K537" s="147" t="s">
        <v>137</v>
      </c>
      <c r="L537" s="34"/>
      <c r="M537" s="152" t="s">
        <v>1</v>
      </c>
      <c r="N537" s="153" t="s">
        <v>38</v>
      </c>
      <c r="O537" s="59"/>
      <c r="P537" s="154">
        <f>O537*H537</f>
        <v>0</v>
      </c>
      <c r="Q537" s="154">
        <v>3.0759999999999999E-2</v>
      </c>
      <c r="R537" s="154">
        <f>Q537*H537</f>
        <v>6.1519999999999998E-2</v>
      </c>
      <c r="S537" s="154">
        <v>0</v>
      </c>
      <c r="T537" s="155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56" t="s">
        <v>138</v>
      </c>
      <c r="AT537" s="156" t="s">
        <v>133</v>
      </c>
      <c r="AU537" s="156" t="s">
        <v>82</v>
      </c>
      <c r="AY537" s="18" t="s">
        <v>131</v>
      </c>
      <c r="BE537" s="157">
        <f>IF(N537="základní",J537,0)</f>
        <v>0</v>
      </c>
      <c r="BF537" s="157">
        <f>IF(N537="snížená",J537,0)</f>
        <v>0</v>
      </c>
      <c r="BG537" s="157">
        <f>IF(N537="zákl. přenesená",J537,0)</f>
        <v>0</v>
      </c>
      <c r="BH537" s="157">
        <f>IF(N537="sníž. přenesená",J537,0)</f>
        <v>0</v>
      </c>
      <c r="BI537" s="157">
        <f>IF(N537="nulová",J537,0)</f>
        <v>0</v>
      </c>
      <c r="BJ537" s="18" t="s">
        <v>30</v>
      </c>
      <c r="BK537" s="157">
        <f>ROUND(I537*H537,2)</f>
        <v>0</v>
      </c>
      <c r="BL537" s="18" t="s">
        <v>138</v>
      </c>
      <c r="BM537" s="156" t="s">
        <v>588</v>
      </c>
    </row>
    <row r="538" spans="1:65" s="14" customFormat="1">
      <c r="B538" s="166"/>
      <c r="D538" s="159" t="s">
        <v>140</v>
      </c>
      <c r="E538" s="167" t="s">
        <v>1</v>
      </c>
      <c r="F538" s="168" t="s">
        <v>82</v>
      </c>
      <c r="H538" s="169">
        <v>2</v>
      </c>
      <c r="I538" s="170"/>
      <c r="L538" s="166"/>
      <c r="M538" s="171"/>
      <c r="N538" s="172"/>
      <c r="O538" s="172"/>
      <c r="P538" s="172"/>
      <c r="Q538" s="172"/>
      <c r="R538" s="172"/>
      <c r="S538" s="172"/>
      <c r="T538" s="173"/>
      <c r="AT538" s="167" t="s">
        <v>140</v>
      </c>
      <c r="AU538" s="167" t="s">
        <v>82</v>
      </c>
      <c r="AV538" s="14" t="s">
        <v>82</v>
      </c>
      <c r="AW538" s="14" t="s">
        <v>29</v>
      </c>
      <c r="AX538" s="14" t="s">
        <v>30</v>
      </c>
      <c r="AY538" s="167" t="s">
        <v>131</v>
      </c>
    </row>
    <row r="539" spans="1:65" s="2" customFormat="1" ht="16.5" customHeight="1">
      <c r="A539" s="33"/>
      <c r="B539" s="144"/>
      <c r="C539" s="190" t="s">
        <v>589</v>
      </c>
      <c r="D539" s="190" t="s">
        <v>383</v>
      </c>
      <c r="E539" s="191" t="s">
        <v>590</v>
      </c>
      <c r="F539" s="192" t="s">
        <v>591</v>
      </c>
      <c r="G539" s="193" t="s">
        <v>422</v>
      </c>
      <c r="H539" s="194">
        <v>2.02</v>
      </c>
      <c r="I539" s="195"/>
      <c r="J539" s="196">
        <f>ROUND(I539*H539,2)</f>
        <v>0</v>
      </c>
      <c r="K539" s="192" t="s">
        <v>137</v>
      </c>
      <c r="L539" s="197"/>
      <c r="M539" s="198" t="s">
        <v>1</v>
      </c>
      <c r="N539" s="199" t="s">
        <v>38</v>
      </c>
      <c r="O539" s="59"/>
      <c r="P539" s="154">
        <f>O539*H539</f>
        <v>0</v>
      </c>
      <c r="Q539" s="154">
        <v>7.0000000000000007E-2</v>
      </c>
      <c r="R539" s="154">
        <f>Q539*H539</f>
        <v>0.14140000000000003</v>
      </c>
      <c r="S539" s="154">
        <v>0</v>
      </c>
      <c r="T539" s="155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56" t="s">
        <v>190</v>
      </c>
      <c r="AT539" s="156" t="s">
        <v>383</v>
      </c>
      <c r="AU539" s="156" t="s">
        <v>82</v>
      </c>
      <c r="AY539" s="18" t="s">
        <v>131</v>
      </c>
      <c r="BE539" s="157">
        <f>IF(N539="základní",J539,0)</f>
        <v>0</v>
      </c>
      <c r="BF539" s="157">
        <f>IF(N539="snížená",J539,0)</f>
        <v>0</v>
      </c>
      <c r="BG539" s="157">
        <f>IF(N539="zákl. přenesená",J539,0)</f>
        <v>0</v>
      </c>
      <c r="BH539" s="157">
        <f>IF(N539="sníž. přenesená",J539,0)</f>
        <v>0</v>
      </c>
      <c r="BI539" s="157">
        <f>IF(N539="nulová",J539,0)</f>
        <v>0</v>
      </c>
      <c r="BJ539" s="18" t="s">
        <v>30</v>
      </c>
      <c r="BK539" s="157">
        <f>ROUND(I539*H539,2)</f>
        <v>0</v>
      </c>
      <c r="BL539" s="18" t="s">
        <v>138</v>
      </c>
      <c r="BM539" s="156" t="s">
        <v>592</v>
      </c>
    </row>
    <row r="540" spans="1:65" s="14" customFormat="1">
      <c r="B540" s="166"/>
      <c r="D540" s="159" t="s">
        <v>140</v>
      </c>
      <c r="E540" s="167" t="s">
        <v>1</v>
      </c>
      <c r="F540" s="168" t="s">
        <v>584</v>
      </c>
      <c r="H540" s="169">
        <v>2.02</v>
      </c>
      <c r="I540" s="170"/>
      <c r="L540" s="166"/>
      <c r="M540" s="171"/>
      <c r="N540" s="172"/>
      <c r="O540" s="172"/>
      <c r="P540" s="172"/>
      <c r="Q540" s="172"/>
      <c r="R540" s="172"/>
      <c r="S540" s="172"/>
      <c r="T540" s="173"/>
      <c r="AT540" s="167" t="s">
        <v>140</v>
      </c>
      <c r="AU540" s="167" t="s">
        <v>82</v>
      </c>
      <c r="AV540" s="14" t="s">
        <v>82</v>
      </c>
      <c r="AW540" s="14" t="s">
        <v>29</v>
      </c>
      <c r="AX540" s="14" t="s">
        <v>73</v>
      </c>
      <c r="AY540" s="167" t="s">
        <v>131</v>
      </c>
    </row>
    <row r="541" spans="1:65" s="16" customFormat="1">
      <c r="B541" s="182"/>
      <c r="D541" s="159" t="s">
        <v>140</v>
      </c>
      <c r="E541" s="183" t="s">
        <v>1</v>
      </c>
      <c r="F541" s="184" t="s">
        <v>160</v>
      </c>
      <c r="H541" s="185">
        <v>2.02</v>
      </c>
      <c r="I541" s="186"/>
      <c r="L541" s="182"/>
      <c r="M541" s="187"/>
      <c r="N541" s="188"/>
      <c r="O541" s="188"/>
      <c r="P541" s="188"/>
      <c r="Q541" s="188"/>
      <c r="R541" s="188"/>
      <c r="S541" s="188"/>
      <c r="T541" s="189"/>
      <c r="AT541" s="183" t="s">
        <v>140</v>
      </c>
      <c r="AU541" s="183" t="s">
        <v>82</v>
      </c>
      <c r="AV541" s="16" t="s">
        <v>138</v>
      </c>
      <c r="AW541" s="16" t="s">
        <v>29</v>
      </c>
      <c r="AX541" s="16" t="s">
        <v>30</v>
      </c>
      <c r="AY541" s="183" t="s">
        <v>131</v>
      </c>
    </row>
    <row r="542" spans="1:65" s="2" customFormat="1" ht="16.5" customHeight="1">
      <c r="A542" s="33"/>
      <c r="B542" s="144"/>
      <c r="C542" s="145" t="s">
        <v>593</v>
      </c>
      <c r="D542" s="145" t="s">
        <v>133</v>
      </c>
      <c r="E542" s="146" t="s">
        <v>594</v>
      </c>
      <c r="F542" s="147" t="s">
        <v>595</v>
      </c>
      <c r="G542" s="148" t="s">
        <v>422</v>
      </c>
      <c r="H542" s="149">
        <v>2</v>
      </c>
      <c r="I542" s="150"/>
      <c r="J542" s="151">
        <f>ROUND(I542*H542,2)</f>
        <v>0</v>
      </c>
      <c r="K542" s="147" t="s">
        <v>137</v>
      </c>
      <c r="L542" s="34"/>
      <c r="M542" s="152" t="s">
        <v>1</v>
      </c>
      <c r="N542" s="153" t="s">
        <v>38</v>
      </c>
      <c r="O542" s="59"/>
      <c r="P542" s="154">
        <f>O542*H542</f>
        <v>0</v>
      </c>
      <c r="Q542" s="154">
        <v>3.0759999999999999E-2</v>
      </c>
      <c r="R542" s="154">
        <f>Q542*H542</f>
        <v>6.1519999999999998E-2</v>
      </c>
      <c r="S542" s="154">
        <v>0</v>
      </c>
      <c r="T542" s="155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56" t="s">
        <v>138</v>
      </c>
      <c r="AT542" s="156" t="s">
        <v>133</v>
      </c>
      <c r="AU542" s="156" t="s">
        <v>82</v>
      </c>
      <c r="AY542" s="18" t="s">
        <v>131</v>
      </c>
      <c r="BE542" s="157">
        <f>IF(N542="základní",J542,0)</f>
        <v>0</v>
      </c>
      <c r="BF542" s="157">
        <f>IF(N542="snížená",J542,0)</f>
        <v>0</v>
      </c>
      <c r="BG542" s="157">
        <f>IF(N542="zákl. přenesená",J542,0)</f>
        <v>0</v>
      </c>
      <c r="BH542" s="157">
        <f>IF(N542="sníž. přenesená",J542,0)</f>
        <v>0</v>
      </c>
      <c r="BI542" s="157">
        <f>IF(N542="nulová",J542,0)</f>
        <v>0</v>
      </c>
      <c r="BJ542" s="18" t="s">
        <v>30</v>
      </c>
      <c r="BK542" s="157">
        <f>ROUND(I542*H542,2)</f>
        <v>0</v>
      </c>
      <c r="BL542" s="18" t="s">
        <v>138</v>
      </c>
      <c r="BM542" s="156" t="s">
        <v>596</v>
      </c>
    </row>
    <row r="543" spans="1:65" s="14" customFormat="1">
      <c r="B543" s="166"/>
      <c r="D543" s="159" t="s">
        <v>140</v>
      </c>
      <c r="E543" s="167" t="s">
        <v>1</v>
      </c>
      <c r="F543" s="168" t="s">
        <v>82</v>
      </c>
      <c r="H543" s="169">
        <v>2</v>
      </c>
      <c r="I543" s="170"/>
      <c r="L543" s="166"/>
      <c r="M543" s="171"/>
      <c r="N543" s="172"/>
      <c r="O543" s="172"/>
      <c r="P543" s="172"/>
      <c r="Q543" s="172"/>
      <c r="R543" s="172"/>
      <c r="S543" s="172"/>
      <c r="T543" s="173"/>
      <c r="AT543" s="167" t="s">
        <v>140</v>
      </c>
      <c r="AU543" s="167" t="s">
        <v>82</v>
      </c>
      <c r="AV543" s="14" t="s">
        <v>82</v>
      </c>
      <c r="AW543" s="14" t="s">
        <v>29</v>
      </c>
      <c r="AX543" s="14" t="s">
        <v>30</v>
      </c>
      <c r="AY543" s="167" t="s">
        <v>131</v>
      </c>
    </row>
    <row r="544" spans="1:65" s="2" customFormat="1" ht="16.5" customHeight="1">
      <c r="A544" s="33"/>
      <c r="B544" s="144"/>
      <c r="C544" s="190" t="s">
        <v>597</v>
      </c>
      <c r="D544" s="190" t="s">
        <v>383</v>
      </c>
      <c r="E544" s="191" t="s">
        <v>598</v>
      </c>
      <c r="F544" s="192" t="s">
        <v>599</v>
      </c>
      <c r="G544" s="193" t="s">
        <v>422</v>
      </c>
      <c r="H544" s="194">
        <v>2.02</v>
      </c>
      <c r="I544" s="195"/>
      <c r="J544" s="196">
        <f>ROUND(I544*H544,2)</f>
        <v>0</v>
      </c>
      <c r="K544" s="192" t="s">
        <v>137</v>
      </c>
      <c r="L544" s="197"/>
      <c r="M544" s="198" t="s">
        <v>1</v>
      </c>
      <c r="N544" s="199" t="s">
        <v>38</v>
      </c>
      <c r="O544" s="59"/>
      <c r="P544" s="154">
        <f>O544*H544</f>
        <v>0</v>
      </c>
      <c r="Q544" s="154">
        <v>7.5999999999999998E-2</v>
      </c>
      <c r="R544" s="154">
        <f>Q544*H544</f>
        <v>0.15351999999999999</v>
      </c>
      <c r="S544" s="154">
        <v>0</v>
      </c>
      <c r="T544" s="155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56" t="s">
        <v>190</v>
      </c>
      <c r="AT544" s="156" t="s">
        <v>383</v>
      </c>
      <c r="AU544" s="156" t="s">
        <v>82</v>
      </c>
      <c r="AY544" s="18" t="s">
        <v>131</v>
      </c>
      <c r="BE544" s="157">
        <f>IF(N544="základní",J544,0)</f>
        <v>0</v>
      </c>
      <c r="BF544" s="157">
        <f>IF(N544="snížená",J544,0)</f>
        <v>0</v>
      </c>
      <c r="BG544" s="157">
        <f>IF(N544="zákl. přenesená",J544,0)</f>
        <v>0</v>
      </c>
      <c r="BH544" s="157">
        <f>IF(N544="sníž. přenesená",J544,0)</f>
        <v>0</v>
      </c>
      <c r="BI544" s="157">
        <f>IF(N544="nulová",J544,0)</f>
        <v>0</v>
      </c>
      <c r="BJ544" s="18" t="s">
        <v>30</v>
      </c>
      <c r="BK544" s="157">
        <f>ROUND(I544*H544,2)</f>
        <v>0</v>
      </c>
      <c r="BL544" s="18" t="s">
        <v>138</v>
      </c>
      <c r="BM544" s="156" t="s">
        <v>600</v>
      </c>
    </row>
    <row r="545" spans="1:65" s="14" customFormat="1">
      <c r="B545" s="166"/>
      <c r="D545" s="159" t="s">
        <v>140</v>
      </c>
      <c r="E545" s="167" t="s">
        <v>1</v>
      </c>
      <c r="F545" s="168" t="s">
        <v>584</v>
      </c>
      <c r="H545" s="169">
        <v>2.02</v>
      </c>
      <c r="I545" s="170"/>
      <c r="L545" s="166"/>
      <c r="M545" s="171"/>
      <c r="N545" s="172"/>
      <c r="O545" s="172"/>
      <c r="P545" s="172"/>
      <c r="Q545" s="172"/>
      <c r="R545" s="172"/>
      <c r="S545" s="172"/>
      <c r="T545" s="173"/>
      <c r="AT545" s="167" t="s">
        <v>140</v>
      </c>
      <c r="AU545" s="167" t="s">
        <v>82</v>
      </c>
      <c r="AV545" s="14" t="s">
        <v>82</v>
      </c>
      <c r="AW545" s="14" t="s">
        <v>29</v>
      </c>
      <c r="AX545" s="14" t="s">
        <v>73</v>
      </c>
      <c r="AY545" s="167" t="s">
        <v>131</v>
      </c>
    </row>
    <row r="546" spans="1:65" s="16" customFormat="1">
      <c r="B546" s="182"/>
      <c r="D546" s="159" t="s">
        <v>140</v>
      </c>
      <c r="E546" s="183" t="s">
        <v>1</v>
      </c>
      <c r="F546" s="184" t="s">
        <v>160</v>
      </c>
      <c r="H546" s="185">
        <v>2.02</v>
      </c>
      <c r="I546" s="186"/>
      <c r="L546" s="182"/>
      <c r="M546" s="187"/>
      <c r="N546" s="188"/>
      <c r="O546" s="188"/>
      <c r="P546" s="188"/>
      <c r="Q546" s="188"/>
      <c r="R546" s="188"/>
      <c r="S546" s="188"/>
      <c r="T546" s="189"/>
      <c r="AT546" s="183" t="s">
        <v>140</v>
      </c>
      <c r="AU546" s="183" t="s">
        <v>82</v>
      </c>
      <c r="AV546" s="16" t="s">
        <v>138</v>
      </c>
      <c r="AW546" s="16" t="s">
        <v>29</v>
      </c>
      <c r="AX546" s="16" t="s">
        <v>30</v>
      </c>
      <c r="AY546" s="183" t="s">
        <v>131</v>
      </c>
    </row>
    <row r="547" spans="1:65" s="2" customFormat="1" ht="16.5" customHeight="1">
      <c r="A547" s="33"/>
      <c r="B547" s="144"/>
      <c r="C547" s="145" t="s">
        <v>601</v>
      </c>
      <c r="D547" s="145" t="s">
        <v>133</v>
      </c>
      <c r="E547" s="146" t="s">
        <v>602</v>
      </c>
      <c r="F547" s="147" t="s">
        <v>603</v>
      </c>
      <c r="G547" s="148" t="s">
        <v>422</v>
      </c>
      <c r="H547" s="149">
        <v>2</v>
      </c>
      <c r="I547" s="150"/>
      <c r="J547" s="151">
        <f>ROUND(I547*H547,2)</f>
        <v>0</v>
      </c>
      <c r="K547" s="147" t="s">
        <v>137</v>
      </c>
      <c r="L547" s="34"/>
      <c r="M547" s="152" t="s">
        <v>1</v>
      </c>
      <c r="N547" s="153" t="s">
        <v>38</v>
      </c>
      <c r="O547" s="59"/>
      <c r="P547" s="154">
        <f>O547*H547</f>
        <v>0</v>
      </c>
      <c r="Q547" s="154">
        <v>3.0759999999999999E-2</v>
      </c>
      <c r="R547" s="154">
        <f>Q547*H547</f>
        <v>6.1519999999999998E-2</v>
      </c>
      <c r="S547" s="154">
        <v>0</v>
      </c>
      <c r="T547" s="155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56" t="s">
        <v>138</v>
      </c>
      <c r="AT547" s="156" t="s">
        <v>133</v>
      </c>
      <c r="AU547" s="156" t="s">
        <v>82</v>
      </c>
      <c r="AY547" s="18" t="s">
        <v>131</v>
      </c>
      <c r="BE547" s="157">
        <f>IF(N547="základní",J547,0)</f>
        <v>0</v>
      </c>
      <c r="BF547" s="157">
        <f>IF(N547="snížená",J547,0)</f>
        <v>0</v>
      </c>
      <c r="BG547" s="157">
        <f>IF(N547="zákl. přenesená",J547,0)</f>
        <v>0</v>
      </c>
      <c r="BH547" s="157">
        <f>IF(N547="sníž. přenesená",J547,0)</f>
        <v>0</v>
      </c>
      <c r="BI547" s="157">
        <f>IF(N547="nulová",J547,0)</f>
        <v>0</v>
      </c>
      <c r="BJ547" s="18" t="s">
        <v>30</v>
      </c>
      <c r="BK547" s="157">
        <f>ROUND(I547*H547,2)</f>
        <v>0</v>
      </c>
      <c r="BL547" s="18" t="s">
        <v>138</v>
      </c>
      <c r="BM547" s="156" t="s">
        <v>604</v>
      </c>
    </row>
    <row r="548" spans="1:65" s="14" customFormat="1">
      <c r="B548" s="166"/>
      <c r="D548" s="159" t="s">
        <v>140</v>
      </c>
      <c r="E548" s="167" t="s">
        <v>1</v>
      </c>
      <c r="F548" s="168" t="s">
        <v>82</v>
      </c>
      <c r="H548" s="169">
        <v>2</v>
      </c>
      <c r="I548" s="170"/>
      <c r="L548" s="166"/>
      <c r="M548" s="171"/>
      <c r="N548" s="172"/>
      <c r="O548" s="172"/>
      <c r="P548" s="172"/>
      <c r="Q548" s="172"/>
      <c r="R548" s="172"/>
      <c r="S548" s="172"/>
      <c r="T548" s="173"/>
      <c r="AT548" s="167" t="s">
        <v>140</v>
      </c>
      <c r="AU548" s="167" t="s">
        <v>82</v>
      </c>
      <c r="AV548" s="14" t="s">
        <v>82</v>
      </c>
      <c r="AW548" s="14" t="s">
        <v>29</v>
      </c>
      <c r="AX548" s="14" t="s">
        <v>30</v>
      </c>
      <c r="AY548" s="167" t="s">
        <v>131</v>
      </c>
    </row>
    <row r="549" spans="1:65" s="2" customFormat="1" ht="16.5" customHeight="1">
      <c r="A549" s="33"/>
      <c r="B549" s="144"/>
      <c r="C549" s="190" t="s">
        <v>605</v>
      </c>
      <c r="D549" s="190" t="s">
        <v>383</v>
      </c>
      <c r="E549" s="191" t="s">
        <v>606</v>
      </c>
      <c r="F549" s="192" t="s">
        <v>607</v>
      </c>
      <c r="G549" s="193" t="s">
        <v>422</v>
      </c>
      <c r="H549" s="194">
        <v>2.02</v>
      </c>
      <c r="I549" s="195"/>
      <c r="J549" s="196">
        <f>ROUND(I549*H549,2)</f>
        <v>0</v>
      </c>
      <c r="K549" s="192" t="s">
        <v>1</v>
      </c>
      <c r="L549" s="197"/>
      <c r="M549" s="198" t="s">
        <v>1</v>
      </c>
      <c r="N549" s="199" t="s">
        <v>38</v>
      </c>
      <c r="O549" s="59"/>
      <c r="P549" s="154">
        <f>O549*H549</f>
        <v>0</v>
      </c>
      <c r="Q549" s="154">
        <v>0.155</v>
      </c>
      <c r="R549" s="154">
        <f>Q549*H549</f>
        <v>0.31309999999999999</v>
      </c>
      <c r="S549" s="154">
        <v>0</v>
      </c>
      <c r="T549" s="155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56" t="s">
        <v>190</v>
      </c>
      <c r="AT549" s="156" t="s">
        <v>383</v>
      </c>
      <c r="AU549" s="156" t="s">
        <v>82</v>
      </c>
      <c r="AY549" s="18" t="s">
        <v>131</v>
      </c>
      <c r="BE549" s="157">
        <f>IF(N549="základní",J549,0)</f>
        <v>0</v>
      </c>
      <c r="BF549" s="157">
        <f>IF(N549="snížená",J549,0)</f>
        <v>0</v>
      </c>
      <c r="BG549" s="157">
        <f>IF(N549="zákl. přenesená",J549,0)</f>
        <v>0</v>
      </c>
      <c r="BH549" s="157">
        <f>IF(N549="sníž. přenesená",J549,0)</f>
        <v>0</v>
      </c>
      <c r="BI549" s="157">
        <f>IF(N549="nulová",J549,0)</f>
        <v>0</v>
      </c>
      <c r="BJ549" s="18" t="s">
        <v>30</v>
      </c>
      <c r="BK549" s="157">
        <f>ROUND(I549*H549,2)</f>
        <v>0</v>
      </c>
      <c r="BL549" s="18" t="s">
        <v>138</v>
      </c>
      <c r="BM549" s="156" t="s">
        <v>608</v>
      </c>
    </row>
    <row r="550" spans="1:65" s="14" customFormat="1">
      <c r="B550" s="166"/>
      <c r="D550" s="159" t="s">
        <v>140</v>
      </c>
      <c r="E550" s="167" t="s">
        <v>1</v>
      </c>
      <c r="F550" s="168" t="s">
        <v>584</v>
      </c>
      <c r="H550" s="169">
        <v>2.02</v>
      </c>
      <c r="I550" s="170"/>
      <c r="L550" s="166"/>
      <c r="M550" s="171"/>
      <c r="N550" s="172"/>
      <c r="O550" s="172"/>
      <c r="P550" s="172"/>
      <c r="Q550" s="172"/>
      <c r="R550" s="172"/>
      <c r="S550" s="172"/>
      <c r="T550" s="173"/>
      <c r="AT550" s="167" t="s">
        <v>140</v>
      </c>
      <c r="AU550" s="167" t="s">
        <v>82</v>
      </c>
      <c r="AV550" s="14" t="s">
        <v>82</v>
      </c>
      <c r="AW550" s="14" t="s">
        <v>29</v>
      </c>
      <c r="AX550" s="14" t="s">
        <v>73</v>
      </c>
      <c r="AY550" s="167" t="s">
        <v>131</v>
      </c>
    </row>
    <row r="551" spans="1:65" s="16" customFormat="1">
      <c r="B551" s="182"/>
      <c r="D551" s="159" t="s">
        <v>140</v>
      </c>
      <c r="E551" s="183" t="s">
        <v>1</v>
      </c>
      <c r="F551" s="184" t="s">
        <v>160</v>
      </c>
      <c r="H551" s="185">
        <v>2.02</v>
      </c>
      <c r="I551" s="186"/>
      <c r="L551" s="182"/>
      <c r="M551" s="187"/>
      <c r="N551" s="188"/>
      <c r="O551" s="188"/>
      <c r="P551" s="188"/>
      <c r="Q551" s="188"/>
      <c r="R551" s="188"/>
      <c r="S551" s="188"/>
      <c r="T551" s="189"/>
      <c r="AT551" s="183" t="s">
        <v>140</v>
      </c>
      <c r="AU551" s="183" t="s">
        <v>82</v>
      </c>
      <c r="AV551" s="16" t="s">
        <v>138</v>
      </c>
      <c r="AW551" s="16" t="s">
        <v>29</v>
      </c>
      <c r="AX551" s="16" t="s">
        <v>30</v>
      </c>
      <c r="AY551" s="183" t="s">
        <v>131</v>
      </c>
    </row>
    <row r="552" spans="1:65" s="2" customFormat="1" ht="16.5" customHeight="1">
      <c r="A552" s="33"/>
      <c r="B552" s="144"/>
      <c r="C552" s="145" t="s">
        <v>609</v>
      </c>
      <c r="D552" s="145" t="s">
        <v>133</v>
      </c>
      <c r="E552" s="146" t="s">
        <v>610</v>
      </c>
      <c r="F552" s="147" t="s">
        <v>611</v>
      </c>
      <c r="G552" s="148" t="s">
        <v>422</v>
      </c>
      <c r="H552" s="149">
        <v>2</v>
      </c>
      <c r="I552" s="150"/>
      <c r="J552" s="151">
        <f>ROUND(I552*H552,2)</f>
        <v>0</v>
      </c>
      <c r="K552" s="147" t="s">
        <v>137</v>
      </c>
      <c r="L552" s="34"/>
      <c r="M552" s="152" t="s">
        <v>1</v>
      </c>
      <c r="N552" s="153" t="s">
        <v>38</v>
      </c>
      <c r="O552" s="59"/>
      <c r="P552" s="154">
        <f>O552*H552</f>
        <v>0</v>
      </c>
      <c r="Q552" s="154">
        <v>3.0759999999999999E-2</v>
      </c>
      <c r="R552" s="154">
        <f>Q552*H552</f>
        <v>6.1519999999999998E-2</v>
      </c>
      <c r="S552" s="154">
        <v>0</v>
      </c>
      <c r="T552" s="155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56" t="s">
        <v>138</v>
      </c>
      <c r="AT552" s="156" t="s">
        <v>133</v>
      </c>
      <c r="AU552" s="156" t="s">
        <v>82</v>
      </c>
      <c r="AY552" s="18" t="s">
        <v>131</v>
      </c>
      <c r="BE552" s="157">
        <f>IF(N552="základní",J552,0)</f>
        <v>0</v>
      </c>
      <c r="BF552" s="157">
        <f>IF(N552="snížená",J552,0)</f>
        <v>0</v>
      </c>
      <c r="BG552" s="157">
        <f>IF(N552="zákl. přenesená",J552,0)</f>
        <v>0</v>
      </c>
      <c r="BH552" s="157">
        <f>IF(N552="sníž. přenesená",J552,0)</f>
        <v>0</v>
      </c>
      <c r="BI552" s="157">
        <f>IF(N552="nulová",J552,0)</f>
        <v>0</v>
      </c>
      <c r="BJ552" s="18" t="s">
        <v>30</v>
      </c>
      <c r="BK552" s="157">
        <f>ROUND(I552*H552,2)</f>
        <v>0</v>
      </c>
      <c r="BL552" s="18" t="s">
        <v>138</v>
      </c>
      <c r="BM552" s="156" t="s">
        <v>612</v>
      </c>
    </row>
    <row r="553" spans="1:65" s="14" customFormat="1">
      <c r="B553" s="166"/>
      <c r="D553" s="159" t="s">
        <v>140</v>
      </c>
      <c r="E553" s="167" t="s">
        <v>1</v>
      </c>
      <c r="F553" s="168" t="s">
        <v>82</v>
      </c>
      <c r="H553" s="169">
        <v>2</v>
      </c>
      <c r="I553" s="170"/>
      <c r="L553" s="166"/>
      <c r="M553" s="171"/>
      <c r="N553" s="172"/>
      <c r="O553" s="172"/>
      <c r="P553" s="172"/>
      <c r="Q553" s="172"/>
      <c r="R553" s="172"/>
      <c r="S553" s="172"/>
      <c r="T553" s="173"/>
      <c r="AT553" s="167" t="s">
        <v>140</v>
      </c>
      <c r="AU553" s="167" t="s">
        <v>82</v>
      </c>
      <c r="AV553" s="14" t="s">
        <v>82</v>
      </c>
      <c r="AW553" s="14" t="s">
        <v>29</v>
      </c>
      <c r="AX553" s="14" t="s">
        <v>30</v>
      </c>
      <c r="AY553" s="167" t="s">
        <v>131</v>
      </c>
    </row>
    <row r="554" spans="1:65" s="2" customFormat="1" ht="16.5" customHeight="1">
      <c r="A554" s="33"/>
      <c r="B554" s="144"/>
      <c r="C554" s="190" t="s">
        <v>613</v>
      </c>
      <c r="D554" s="190" t="s">
        <v>383</v>
      </c>
      <c r="E554" s="191" t="s">
        <v>614</v>
      </c>
      <c r="F554" s="192" t="s">
        <v>615</v>
      </c>
      <c r="G554" s="193" t="s">
        <v>422</v>
      </c>
      <c r="H554" s="194">
        <v>2.02</v>
      </c>
      <c r="I554" s="195"/>
      <c r="J554" s="196">
        <f>ROUND(I554*H554,2)</f>
        <v>0</v>
      </c>
      <c r="K554" s="192" t="s">
        <v>137</v>
      </c>
      <c r="L554" s="197"/>
      <c r="M554" s="198" t="s">
        <v>1</v>
      </c>
      <c r="N554" s="199" t="s">
        <v>38</v>
      </c>
      <c r="O554" s="59"/>
      <c r="P554" s="154">
        <f>O554*H554</f>
        <v>0</v>
      </c>
      <c r="Q554" s="154">
        <v>0.17</v>
      </c>
      <c r="R554" s="154">
        <f>Q554*H554</f>
        <v>0.34340000000000004</v>
      </c>
      <c r="S554" s="154">
        <v>0</v>
      </c>
      <c r="T554" s="155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56" t="s">
        <v>190</v>
      </c>
      <c r="AT554" s="156" t="s">
        <v>383</v>
      </c>
      <c r="AU554" s="156" t="s">
        <v>82</v>
      </c>
      <c r="AY554" s="18" t="s">
        <v>131</v>
      </c>
      <c r="BE554" s="157">
        <f>IF(N554="základní",J554,0)</f>
        <v>0</v>
      </c>
      <c r="BF554" s="157">
        <f>IF(N554="snížená",J554,0)</f>
        <v>0</v>
      </c>
      <c r="BG554" s="157">
        <f>IF(N554="zákl. přenesená",J554,0)</f>
        <v>0</v>
      </c>
      <c r="BH554" s="157">
        <f>IF(N554="sníž. přenesená",J554,0)</f>
        <v>0</v>
      </c>
      <c r="BI554" s="157">
        <f>IF(N554="nulová",J554,0)</f>
        <v>0</v>
      </c>
      <c r="BJ554" s="18" t="s">
        <v>30</v>
      </c>
      <c r="BK554" s="157">
        <f>ROUND(I554*H554,2)</f>
        <v>0</v>
      </c>
      <c r="BL554" s="18" t="s">
        <v>138</v>
      </c>
      <c r="BM554" s="156" t="s">
        <v>616</v>
      </c>
    </row>
    <row r="555" spans="1:65" s="14" customFormat="1">
      <c r="B555" s="166"/>
      <c r="D555" s="159" t="s">
        <v>140</v>
      </c>
      <c r="E555" s="167" t="s">
        <v>1</v>
      </c>
      <c r="F555" s="168" t="s">
        <v>584</v>
      </c>
      <c r="H555" s="169">
        <v>2.02</v>
      </c>
      <c r="I555" s="170"/>
      <c r="L555" s="166"/>
      <c r="M555" s="171"/>
      <c r="N555" s="172"/>
      <c r="O555" s="172"/>
      <c r="P555" s="172"/>
      <c r="Q555" s="172"/>
      <c r="R555" s="172"/>
      <c r="S555" s="172"/>
      <c r="T555" s="173"/>
      <c r="AT555" s="167" t="s">
        <v>140</v>
      </c>
      <c r="AU555" s="167" t="s">
        <v>82</v>
      </c>
      <c r="AV555" s="14" t="s">
        <v>82</v>
      </c>
      <c r="AW555" s="14" t="s">
        <v>29</v>
      </c>
      <c r="AX555" s="14" t="s">
        <v>73</v>
      </c>
      <c r="AY555" s="167" t="s">
        <v>131</v>
      </c>
    </row>
    <row r="556" spans="1:65" s="16" customFormat="1">
      <c r="B556" s="182"/>
      <c r="D556" s="159" t="s">
        <v>140</v>
      </c>
      <c r="E556" s="183" t="s">
        <v>1</v>
      </c>
      <c r="F556" s="184" t="s">
        <v>160</v>
      </c>
      <c r="H556" s="185">
        <v>2.02</v>
      </c>
      <c r="I556" s="186"/>
      <c r="L556" s="182"/>
      <c r="M556" s="187"/>
      <c r="N556" s="188"/>
      <c r="O556" s="188"/>
      <c r="P556" s="188"/>
      <c r="Q556" s="188"/>
      <c r="R556" s="188"/>
      <c r="S556" s="188"/>
      <c r="T556" s="189"/>
      <c r="AT556" s="183" t="s">
        <v>140</v>
      </c>
      <c r="AU556" s="183" t="s">
        <v>82</v>
      </c>
      <c r="AV556" s="16" t="s">
        <v>138</v>
      </c>
      <c r="AW556" s="16" t="s">
        <v>29</v>
      </c>
      <c r="AX556" s="16" t="s">
        <v>30</v>
      </c>
      <c r="AY556" s="183" t="s">
        <v>131</v>
      </c>
    </row>
    <row r="557" spans="1:65" s="2" customFormat="1" ht="16.5" customHeight="1">
      <c r="A557" s="33"/>
      <c r="B557" s="144"/>
      <c r="C557" s="145" t="s">
        <v>617</v>
      </c>
      <c r="D557" s="145" t="s">
        <v>133</v>
      </c>
      <c r="E557" s="146" t="s">
        <v>618</v>
      </c>
      <c r="F557" s="147" t="s">
        <v>619</v>
      </c>
      <c r="G557" s="148" t="s">
        <v>422</v>
      </c>
      <c r="H557" s="149">
        <v>2</v>
      </c>
      <c r="I557" s="150"/>
      <c r="J557" s="151">
        <f>ROUND(I557*H557,2)</f>
        <v>0</v>
      </c>
      <c r="K557" s="147" t="s">
        <v>137</v>
      </c>
      <c r="L557" s="34"/>
      <c r="M557" s="152" t="s">
        <v>1</v>
      </c>
      <c r="N557" s="153" t="s">
        <v>38</v>
      </c>
      <c r="O557" s="59"/>
      <c r="P557" s="154">
        <f>O557*H557</f>
        <v>0</v>
      </c>
      <c r="Q557" s="154">
        <v>0.21734000000000001</v>
      </c>
      <c r="R557" s="154">
        <f>Q557*H557</f>
        <v>0.43468000000000001</v>
      </c>
      <c r="S557" s="154">
        <v>0</v>
      </c>
      <c r="T557" s="155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56" t="s">
        <v>138</v>
      </c>
      <c r="AT557" s="156" t="s">
        <v>133</v>
      </c>
      <c r="AU557" s="156" t="s">
        <v>82</v>
      </c>
      <c r="AY557" s="18" t="s">
        <v>131</v>
      </c>
      <c r="BE557" s="157">
        <f>IF(N557="základní",J557,0)</f>
        <v>0</v>
      </c>
      <c r="BF557" s="157">
        <f>IF(N557="snížená",J557,0)</f>
        <v>0</v>
      </c>
      <c r="BG557" s="157">
        <f>IF(N557="zákl. přenesená",J557,0)</f>
        <v>0</v>
      </c>
      <c r="BH557" s="157">
        <f>IF(N557="sníž. přenesená",J557,0)</f>
        <v>0</v>
      </c>
      <c r="BI557" s="157">
        <f>IF(N557="nulová",J557,0)</f>
        <v>0</v>
      </c>
      <c r="BJ557" s="18" t="s">
        <v>30</v>
      </c>
      <c r="BK557" s="157">
        <f>ROUND(I557*H557,2)</f>
        <v>0</v>
      </c>
      <c r="BL557" s="18" t="s">
        <v>138</v>
      </c>
      <c r="BM557" s="156" t="s">
        <v>620</v>
      </c>
    </row>
    <row r="558" spans="1:65" s="14" customFormat="1">
      <c r="B558" s="166"/>
      <c r="D558" s="159" t="s">
        <v>140</v>
      </c>
      <c r="E558" s="167" t="s">
        <v>1</v>
      </c>
      <c r="F558" s="168" t="s">
        <v>82</v>
      </c>
      <c r="H558" s="169">
        <v>2</v>
      </c>
      <c r="I558" s="170"/>
      <c r="L558" s="166"/>
      <c r="M558" s="171"/>
      <c r="N558" s="172"/>
      <c r="O558" s="172"/>
      <c r="P558" s="172"/>
      <c r="Q558" s="172"/>
      <c r="R558" s="172"/>
      <c r="S558" s="172"/>
      <c r="T558" s="173"/>
      <c r="AT558" s="167" t="s">
        <v>140</v>
      </c>
      <c r="AU558" s="167" t="s">
        <v>82</v>
      </c>
      <c r="AV558" s="14" t="s">
        <v>82</v>
      </c>
      <c r="AW558" s="14" t="s">
        <v>29</v>
      </c>
      <c r="AX558" s="14" t="s">
        <v>30</v>
      </c>
      <c r="AY558" s="167" t="s">
        <v>131</v>
      </c>
    </row>
    <row r="559" spans="1:65" s="2" customFormat="1" ht="16.5" customHeight="1">
      <c r="A559" s="33"/>
      <c r="B559" s="144"/>
      <c r="C559" s="190" t="s">
        <v>621</v>
      </c>
      <c r="D559" s="190" t="s">
        <v>383</v>
      </c>
      <c r="E559" s="191" t="s">
        <v>622</v>
      </c>
      <c r="F559" s="192" t="s">
        <v>623</v>
      </c>
      <c r="G559" s="193" t="s">
        <v>422</v>
      </c>
      <c r="H559" s="194">
        <v>2</v>
      </c>
      <c r="I559" s="195"/>
      <c r="J559" s="196">
        <f>ROUND(I559*H559,2)</f>
        <v>0</v>
      </c>
      <c r="K559" s="192" t="s">
        <v>137</v>
      </c>
      <c r="L559" s="197"/>
      <c r="M559" s="198" t="s">
        <v>1</v>
      </c>
      <c r="N559" s="199" t="s">
        <v>38</v>
      </c>
      <c r="O559" s="59"/>
      <c r="P559" s="154">
        <f>O559*H559</f>
        <v>0</v>
      </c>
      <c r="Q559" s="154">
        <v>0.108</v>
      </c>
      <c r="R559" s="154">
        <f>Q559*H559</f>
        <v>0.216</v>
      </c>
      <c r="S559" s="154">
        <v>0</v>
      </c>
      <c r="T559" s="155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56" t="s">
        <v>190</v>
      </c>
      <c r="AT559" s="156" t="s">
        <v>383</v>
      </c>
      <c r="AU559" s="156" t="s">
        <v>82</v>
      </c>
      <c r="AY559" s="18" t="s">
        <v>131</v>
      </c>
      <c r="BE559" s="157">
        <f>IF(N559="základní",J559,0)</f>
        <v>0</v>
      </c>
      <c r="BF559" s="157">
        <f>IF(N559="snížená",J559,0)</f>
        <v>0</v>
      </c>
      <c r="BG559" s="157">
        <f>IF(N559="zákl. přenesená",J559,0)</f>
        <v>0</v>
      </c>
      <c r="BH559" s="157">
        <f>IF(N559="sníž. přenesená",J559,0)</f>
        <v>0</v>
      </c>
      <c r="BI559" s="157">
        <f>IF(N559="nulová",J559,0)</f>
        <v>0</v>
      </c>
      <c r="BJ559" s="18" t="s">
        <v>30</v>
      </c>
      <c r="BK559" s="157">
        <f>ROUND(I559*H559,2)</f>
        <v>0</v>
      </c>
      <c r="BL559" s="18" t="s">
        <v>138</v>
      </c>
      <c r="BM559" s="156" t="s">
        <v>624</v>
      </c>
    </row>
    <row r="560" spans="1:65" s="14" customFormat="1">
      <c r="B560" s="166"/>
      <c r="D560" s="159" t="s">
        <v>140</v>
      </c>
      <c r="E560" s="167" t="s">
        <v>1</v>
      </c>
      <c r="F560" s="168" t="s">
        <v>82</v>
      </c>
      <c r="H560" s="169">
        <v>2</v>
      </c>
      <c r="I560" s="170"/>
      <c r="L560" s="166"/>
      <c r="M560" s="171"/>
      <c r="N560" s="172"/>
      <c r="O560" s="172"/>
      <c r="P560" s="172"/>
      <c r="Q560" s="172"/>
      <c r="R560" s="172"/>
      <c r="S560" s="172"/>
      <c r="T560" s="173"/>
      <c r="AT560" s="167" t="s">
        <v>140</v>
      </c>
      <c r="AU560" s="167" t="s">
        <v>82</v>
      </c>
      <c r="AV560" s="14" t="s">
        <v>82</v>
      </c>
      <c r="AW560" s="14" t="s">
        <v>29</v>
      </c>
      <c r="AX560" s="14" t="s">
        <v>30</v>
      </c>
      <c r="AY560" s="167" t="s">
        <v>131</v>
      </c>
    </row>
    <row r="561" spans="1:65" s="2" customFormat="1" ht="16.5" customHeight="1">
      <c r="A561" s="33"/>
      <c r="B561" s="144"/>
      <c r="C561" s="145" t="s">
        <v>625</v>
      </c>
      <c r="D561" s="145" t="s">
        <v>133</v>
      </c>
      <c r="E561" s="146" t="s">
        <v>626</v>
      </c>
      <c r="F561" s="147" t="s">
        <v>627</v>
      </c>
      <c r="G561" s="148" t="s">
        <v>216</v>
      </c>
      <c r="H561" s="149">
        <v>17.13</v>
      </c>
      <c r="I561" s="150"/>
      <c r="J561" s="151">
        <f>ROUND(I561*H561,2)</f>
        <v>0</v>
      </c>
      <c r="K561" s="147" t="s">
        <v>137</v>
      </c>
      <c r="L561" s="34"/>
      <c r="M561" s="152" t="s">
        <v>1</v>
      </c>
      <c r="N561" s="153" t="s">
        <v>38</v>
      </c>
      <c r="O561" s="59"/>
      <c r="P561" s="154">
        <f>O561*H561</f>
        <v>0</v>
      </c>
      <c r="Q561" s="154">
        <v>2.2563399999999998</v>
      </c>
      <c r="R561" s="154">
        <f>Q561*H561</f>
        <v>38.651104199999992</v>
      </c>
      <c r="S561" s="154">
        <v>0</v>
      </c>
      <c r="T561" s="155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56" t="s">
        <v>138</v>
      </c>
      <c r="AT561" s="156" t="s">
        <v>133</v>
      </c>
      <c r="AU561" s="156" t="s">
        <v>82</v>
      </c>
      <c r="AY561" s="18" t="s">
        <v>131</v>
      </c>
      <c r="BE561" s="157">
        <f>IF(N561="základní",J561,0)</f>
        <v>0</v>
      </c>
      <c r="BF561" s="157">
        <f>IF(N561="snížená",J561,0)</f>
        <v>0</v>
      </c>
      <c r="BG561" s="157">
        <f>IF(N561="zákl. přenesená",J561,0)</f>
        <v>0</v>
      </c>
      <c r="BH561" s="157">
        <f>IF(N561="sníž. přenesená",J561,0)</f>
        <v>0</v>
      </c>
      <c r="BI561" s="157">
        <f>IF(N561="nulová",J561,0)</f>
        <v>0</v>
      </c>
      <c r="BJ561" s="18" t="s">
        <v>30</v>
      </c>
      <c r="BK561" s="157">
        <f>ROUND(I561*H561,2)</f>
        <v>0</v>
      </c>
      <c r="BL561" s="18" t="s">
        <v>138</v>
      </c>
      <c r="BM561" s="156" t="s">
        <v>628</v>
      </c>
    </row>
    <row r="562" spans="1:65" s="13" customFormat="1">
      <c r="B562" s="158"/>
      <c r="D562" s="159" t="s">
        <v>140</v>
      </c>
      <c r="E562" s="160" t="s">
        <v>1</v>
      </c>
      <c r="F562" s="161" t="s">
        <v>629</v>
      </c>
      <c r="H562" s="160" t="s">
        <v>1</v>
      </c>
      <c r="I562" s="162"/>
      <c r="L562" s="158"/>
      <c r="M562" s="163"/>
      <c r="N562" s="164"/>
      <c r="O562" s="164"/>
      <c r="P562" s="164"/>
      <c r="Q562" s="164"/>
      <c r="R562" s="164"/>
      <c r="S562" s="164"/>
      <c r="T562" s="165"/>
      <c r="AT562" s="160" t="s">
        <v>140</v>
      </c>
      <c r="AU562" s="160" t="s">
        <v>82</v>
      </c>
      <c r="AV562" s="13" t="s">
        <v>30</v>
      </c>
      <c r="AW562" s="13" t="s">
        <v>29</v>
      </c>
      <c r="AX562" s="13" t="s">
        <v>73</v>
      </c>
      <c r="AY562" s="160" t="s">
        <v>131</v>
      </c>
    </row>
    <row r="563" spans="1:65" s="14" customFormat="1">
      <c r="B563" s="166"/>
      <c r="D563" s="159" t="s">
        <v>140</v>
      </c>
      <c r="E563" s="167" t="s">
        <v>1</v>
      </c>
      <c r="F563" s="168" t="s">
        <v>411</v>
      </c>
      <c r="H563" s="169">
        <v>12.586</v>
      </c>
      <c r="I563" s="170"/>
      <c r="L563" s="166"/>
      <c r="M563" s="171"/>
      <c r="N563" s="172"/>
      <c r="O563" s="172"/>
      <c r="P563" s="172"/>
      <c r="Q563" s="172"/>
      <c r="R563" s="172"/>
      <c r="S563" s="172"/>
      <c r="T563" s="173"/>
      <c r="AT563" s="167" t="s">
        <v>140</v>
      </c>
      <c r="AU563" s="167" t="s">
        <v>82</v>
      </c>
      <c r="AV563" s="14" t="s">
        <v>82</v>
      </c>
      <c r="AW563" s="14" t="s">
        <v>29</v>
      </c>
      <c r="AX563" s="14" t="s">
        <v>73</v>
      </c>
      <c r="AY563" s="167" t="s">
        <v>131</v>
      </c>
    </row>
    <row r="564" spans="1:65" s="14" customFormat="1">
      <c r="B564" s="166"/>
      <c r="D564" s="159" t="s">
        <v>140</v>
      </c>
      <c r="E564" s="167" t="s">
        <v>1</v>
      </c>
      <c r="F564" s="168" t="s">
        <v>412</v>
      </c>
      <c r="H564" s="169">
        <v>3.5350000000000001</v>
      </c>
      <c r="I564" s="170"/>
      <c r="L564" s="166"/>
      <c r="M564" s="171"/>
      <c r="N564" s="172"/>
      <c r="O564" s="172"/>
      <c r="P564" s="172"/>
      <c r="Q564" s="172"/>
      <c r="R564" s="172"/>
      <c r="S564" s="172"/>
      <c r="T564" s="173"/>
      <c r="AT564" s="167" t="s">
        <v>140</v>
      </c>
      <c r="AU564" s="167" t="s">
        <v>82</v>
      </c>
      <c r="AV564" s="14" t="s">
        <v>82</v>
      </c>
      <c r="AW564" s="14" t="s">
        <v>29</v>
      </c>
      <c r="AX564" s="14" t="s">
        <v>73</v>
      </c>
      <c r="AY564" s="167" t="s">
        <v>131</v>
      </c>
    </row>
    <row r="565" spans="1:65" s="14" customFormat="1">
      <c r="B565" s="166"/>
      <c r="D565" s="159" t="s">
        <v>140</v>
      </c>
      <c r="E565" s="167" t="s">
        <v>1</v>
      </c>
      <c r="F565" s="168" t="s">
        <v>413</v>
      </c>
      <c r="H565" s="169">
        <v>-3.359</v>
      </c>
      <c r="I565" s="170"/>
      <c r="L565" s="166"/>
      <c r="M565" s="171"/>
      <c r="N565" s="172"/>
      <c r="O565" s="172"/>
      <c r="P565" s="172"/>
      <c r="Q565" s="172"/>
      <c r="R565" s="172"/>
      <c r="S565" s="172"/>
      <c r="T565" s="173"/>
      <c r="AT565" s="167" t="s">
        <v>140</v>
      </c>
      <c r="AU565" s="167" t="s">
        <v>82</v>
      </c>
      <c r="AV565" s="14" t="s">
        <v>82</v>
      </c>
      <c r="AW565" s="14" t="s">
        <v>29</v>
      </c>
      <c r="AX565" s="14" t="s">
        <v>73</v>
      </c>
      <c r="AY565" s="167" t="s">
        <v>131</v>
      </c>
    </row>
    <row r="566" spans="1:65" s="13" customFormat="1">
      <c r="B566" s="158"/>
      <c r="D566" s="159" t="s">
        <v>140</v>
      </c>
      <c r="E566" s="160" t="s">
        <v>1</v>
      </c>
      <c r="F566" s="161" t="s">
        <v>630</v>
      </c>
      <c r="H566" s="160" t="s">
        <v>1</v>
      </c>
      <c r="I566" s="162"/>
      <c r="L566" s="158"/>
      <c r="M566" s="163"/>
      <c r="N566" s="164"/>
      <c r="O566" s="164"/>
      <c r="P566" s="164"/>
      <c r="Q566" s="164"/>
      <c r="R566" s="164"/>
      <c r="S566" s="164"/>
      <c r="T566" s="165"/>
      <c r="AT566" s="160" t="s">
        <v>140</v>
      </c>
      <c r="AU566" s="160" t="s">
        <v>82</v>
      </c>
      <c r="AV566" s="13" t="s">
        <v>30</v>
      </c>
      <c r="AW566" s="13" t="s">
        <v>29</v>
      </c>
      <c r="AX566" s="13" t="s">
        <v>73</v>
      </c>
      <c r="AY566" s="160" t="s">
        <v>131</v>
      </c>
    </row>
    <row r="567" spans="1:65" s="13" customFormat="1">
      <c r="B567" s="158"/>
      <c r="D567" s="159" t="s">
        <v>140</v>
      </c>
      <c r="E567" s="160" t="s">
        <v>1</v>
      </c>
      <c r="F567" s="161" t="s">
        <v>359</v>
      </c>
      <c r="H567" s="160" t="s">
        <v>1</v>
      </c>
      <c r="I567" s="162"/>
      <c r="L567" s="158"/>
      <c r="M567" s="163"/>
      <c r="N567" s="164"/>
      <c r="O567" s="164"/>
      <c r="P567" s="164"/>
      <c r="Q567" s="164"/>
      <c r="R567" s="164"/>
      <c r="S567" s="164"/>
      <c r="T567" s="165"/>
      <c r="AT567" s="160" t="s">
        <v>140</v>
      </c>
      <c r="AU567" s="160" t="s">
        <v>82</v>
      </c>
      <c r="AV567" s="13" t="s">
        <v>30</v>
      </c>
      <c r="AW567" s="13" t="s">
        <v>29</v>
      </c>
      <c r="AX567" s="13" t="s">
        <v>73</v>
      </c>
      <c r="AY567" s="160" t="s">
        <v>131</v>
      </c>
    </row>
    <row r="568" spans="1:65" s="14" customFormat="1">
      <c r="B568" s="166"/>
      <c r="D568" s="159" t="s">
        <v>140</v>
      </c>
      <c r="E568" s="167" t="s">
        <v>1</v>
      </c>
      <c r="F568" s="168" t="s">
        <v>631</v>
      </c>
      <c r="H568" s="169">
        <v>1.149</v>
      </c>
      <c r="I568" s="170"/>
      <c r="L568" s="166"/>
      <c r="M568" s="171"/>
      <c r="N568" s="172"/>
      <c r="O568" s="172"/>
      <c r="P568" s="172"/>
      <c r="Q568" s="172"/>
      <c r="R568" s="172"/>
      <c r="S568" s="172"/>
      <c r="T568" s="173"/>
      <c r="AT568" s="167" t="s">
        <v>140</v>
      </c>
      <c r="AU568" s="167" t="s">
        <v>82</v>
      </c>
      <c r="AV568" s="14" t="s">
        <v>82</v>
      </c>
      <c r="AW568" s="14" t="s">
        <v>29</v>
      </c>
      <c r="AX568" s="14" t="s">
        <v>73</v>
      </c>
      <c r="AY568" s="167" t="s">
        <v>131</v>
      </c>
    </row>
    <row r="569" spans="1:65" s="14" customFormat="1">
      <c r="B569" s="166"/>
      <c r="D569" s="159" t="s">
        <v>140</v>
      </c>
      <c r="E569" s="167" t="s">
        <v>1</v>
      </c>
      <c r="F569" s="168" t="s">
        <v>632</v>
      </c>
      <c r="H569" s="169">
        <v>0.252</v>
      </c>
      <c r="I569" s="170"/>
      <c r="L569" s="166"/>
      <c r="M569" s="171"/>
      <c r="N569" s="172"/>
      <c r="O569" s="172"/>
      <c r="P569" s="172"/>
      <c r="Q569" s="172"/>
      <c r="R569" s="172"/>
      <c r="S569" s="172"/>
      <c r="T569" s="173"/>
      <c r="AT569" s="167" t="s">
        <v>140</v>
      </c>
      <c r="AU569" s="167" t="s">
        <v>82</v>
      </c>
      <c r="AV569" s="14" t="s">
        <v>82</v>
      </c>
      <c r="AW569" s="14" t="s">
        <v>29</v>
      </c>
      <c r="AX569" s="14" t="s">
        <v>73</v>
      </c>
      <c r="AY569" s="167" t="s">
        <v>131</v>
      </c>
    </row>
    <row r="570" spans="1:65" s="14" customFormat="1">
      <c r="B570" s="166"/>
      <c r="D570" s="159" t="s">
        <v>140</v>
      </c>
      <c r="E570" s="167" t="s">
        <v>1</v>
      </c>
      <c r="F570" s="168" t="s">
        <v>633</v>
      </c>
      <c r="H570" s="169">
        <v>-0.221</v>
      </c>
      <c r="I570" s="170"/>
      <c r="L570" s="166"/>
      <c r="M570" s="171"/>
      <c r="N570" s="172"/>
      <c r="O570" s="172"/>
      <c r="P570" s="172"/>
      <c r="Q570" s="172"/>
      <c r="R570" s="172"/>
      <c r="S570" s="172"/>
      <c r="T570" s="173"/>
      <c r="AT570" s="167" t="s">
        <v>140</v>
      </c>
      <c r="AU570" s="167" t="s">
        <v>82</v>
      </c>
      <c r="AV570" s="14" t="s">
        <v>82</v>
      </c>
      <c r="AW570" s="14" t="s">
        <v>29</v>
      </c>
      <c r="AX570" s="14" t="s">
        <v>73</v>
      </c>
      <c r="AY570" s="167" t="s">
        <v>131</v>
      </c>
    </row>
    <row r="571" spans="1:65" s="13" customFormat="1">
      <c r="B571" s="158"/>
      <c r="D571" s="159" t="s">
        <v>140</v>
      </c>
      <c r="E571" s="160" t="s">
        <v>1</v>
      </c>
      <c r="F571" s="161" t="s">
        <v>634</v>
      </c>
      <c r="H571" s="160" t="s">
        <v>1</v>
      </c>
      <c r="I571" s="162"/>
      <c r="L571" s="158"/>
      <c r="M571" s="163"/>
      <c r="N571" s="164"/>
      <c r="O571" s="164"/>
      <c r="P571" s="164"/>
      <c r="Q571" s="164"/>
      <c r="R571" s="164"/>
      <c r="S571" s="164"/>
      <c r="T571" s="165"/>
      <c r="AT571" s="160" t="s">
        <v>140</v>
      </c>
      <c r="AU571" s="160" t="s">
        <v>82</v>
      </c>
      <c r="AV571" s="13" t="s">
        <v>30</v>
      </c>
      <c r="AW571" s="13" t="s">
        <v>29</v>
      </c>
      <c r="AX571" s="13" t="s">
        <v>73</v>
      </c>
      <c r="AY571" s="160" t="s">
        <v>131</v>
      </c>
    </row>
    <row r="572" spans="1:65" s="14" customFormat="1">
      <c r="B572" s="166"/>
      <c r="D572" s="159" t="s">
        <v>140</v>
      </c>
      <c r="E572" s="167" t="s">
        <v>1</v>
      </c>
      <c r="F572" s="168" t="s">
        <v>635</v>
      </c>
      <c r="H572" s="169">
        <v>0.5</v>
      </c>
      <c r="I572" s="170"/>
      <c r="L572" s="166"/>
      <c r="M572" s="171"/>
      <c r="N572" s="172"/>
      <c r="O572" s="172"/>
      <c r="P572" s="172"/>
      <c r="Q572" s="172"/>
      <c r="R572" s="172"/>
      <c r="S572" s="172"/>
      <c r="T572" s="173"/>
      <c r="AT572" s="167" t="s">
        <v>140</v>
      </c>
      <c r="AU572" s="167" t="s">
        <v>82</v>
      </c>
      <c r="AV572" s="14" t="s">
        <v>82</v>
      </c>
      <c r="AW572" s="14" t="s">
        <v>29</v>
      </c>
      <c r="AX572" s="14" t="s">
        <v>73</v>
      </c>
      <c r="AY572" s="167" t="s">
        <v>131</v>
      </c>
    </row>
    <row r="573" spans="1:65" s="13" customFormat="1">
      <c r="B573" s="158"/>
      <c r="D573" s="159" t="s">
        <v>140</v>
      </c>
      <c r="E573" s="160" t="s">
        <v>1</v>
      </c>
      <c r="F573" s="161" t="s">
        <v>363</v>
      </c>
      <c r="H573" s="160" t="s">
        <v>1</v>
      </c>
      <c r="I573" s="162"/>
      <c r="L573" s="158"/>
      <c r="M573" s="163"/>
      <c r="N573" s="164"/>
      <c r="O573" s="164"/>
      <c r="P573" s="164"/>
      <c r="Q573" s="164"/>
      <c r="R573" s="164"/>
      <c r="S573" s="164"/>
      <c r="T573" s="165"/>
      <c r="AT573" s="160" t="s">
        <v>140</v>
      </c>
      <c r="AU573" s="160" t="s">
        <v>82</v>
      </c>
      <c r="AV573" s="13" t="s">
        <v>30</v>
      </c>
      <c r="AW573" s="13" t="s">
        <v>29</v>
      </c>
      <c r="AX573" s="13" t="s">
        <v>73</v>
      </c>
      <c r="AY573" s="160" t="s">
        <v>131</v>
      </c>
    </row>
    <row r="574" spans="1:65" s="13" customFormat="1">
      <c r="B574" s="158"/>
      <c r="D574" s="159" t="s">
        <v>140</v>
      </c>
      <c r="E574" s="160" t="s">
        <v>1</v>
      </c>
      <c r="F574" s="161" t="s">
        <v>359</v>
      </c>
      <c r="H574" s="160" t="s">
        <v>1</v>
      </c>
      <c r="I574" s="162"/>
      <c r="L574" s="158"/>
      <c r="M574" s="163"/>
      <c r="N574" s="164"/>
      <c r="O574" s="164"/>
      <c r="P574" s="164"/>
      <c r="Q574" s="164"/>
      <c r="R574" s="164"/>
      <c r="S574" s="164"/>
      <c r="T574" s="165"/>
      <c r="AT574" s="160" t="s">
        <v>140</v>
      </c>
      <c r="AU574" s="160" t="s">
        <v>82</v>
      </c>
      <c r="AV574" s="13" t="s">
        <v>30</v>
      </c>
      <c r="AW574" s="13" t="s">
        <v>29</v>
      </c>
      <c r="AX574" s="13" t="s">
        <v>73</v>
      </c>
      <c r="AY574" s="160" t="s">
        <v>131</v>
      </c>
    </row>
    <row r="575" spans="1:65" s="14" customFormat="1">
      <c r="B575" s="166"/>
      <c r="D575" s="159" t="s">
        <v>140</v>
      </c>
      <c r="E575" s="167" t="s">
        <v>1</v>
      </c>
      <c r="F575" s="168" t="s">
        <v>636</v>
      </c>
      <c r="H575" s="169">
        <v>0.69399999999999995</v>
      </c>
      <c r="I575" s="170"/>
      <c r="L575" s="166"/>
      <c r="M575" s="171"/>
      <c r="N575" s="172"/>
      <c r="O575" s="172"/>
      <c r="P575" s="172"/>
      <c r="Q575" s="172"/>
      <c r="R575" s="172"/>
      <c r="S575" s="172"/>
      <c r="T575" s="173"/>
      <c r="AT575" s="167" t="s">
        <v>140</v>
      </c>
      <c r="AU575" s="167" t="s">
        <v>82</v>
      </c>
      <c r="AV575" s="14" t="s">
        <v>82</v>
      </c>
      <c r="AW575" s="14" t="s">
        <v>29</v>
      </c>
      <c r="AX575" s="14" t="s">
        <v>73</v>
      </c>
      <c r="AY575" s="167" t="s">
        <v>131</v>
      </c>
    </row>
    <row r="576" spans="1:65" s="14" customFormat="1">
      <c r="B576" s="166"/>
      <c r="D576" s="159" t="s">
        <v>140</v>
      </c>
      <c r="E576" s="167" t="s">
        <v>1</v>
      </c>
      <c r="F576" s="168" t="s">
        <v>637</v>
      </c>
      <c r="H576" s="169">
        <v>0.152</v>
      </c>
      <c r="I576" s="170"/>
      <c r="L576" s="166"/>
      <c r="M576" s="171"/>
      <c r="N576" s="172"/>
      <c r="O576" s="172"/>
      <c r="P576" s="172"/>
      <c r="Q576" s="172"/>
      <c r="R576" s="172"/>
      <c r="S576" s="172"/>
      <c r="T576" s="173"/>
      <c r="AT576" s="167" t="s">
        <v>140</v>
      </c>
      <c r="AU576" s="167" t="s">
        <v>82</v>
      </c>
      <c r="AV576" s="14" t="s">
        <v>82</v>
      </c>
      <c r="AW576" s="14" t="s">
        <v>29</v>
      </c>
      <c r="AX576" s="14" t="s">
        <v>73</v>
      </c>
      <c r="AY576" s="167" t="s">
        <v>131</v>
      </c>
    </row>
    <row r="577" spans="1:65" s="14" customFormat="1">
      <c r="B577" s="166"/>
      <c r="D577" s="159" t="s">
        <v>140</v>
      </c>
      <c r="E577" s="167" t="s">
        <v>1</v>
      </c>
      <c r="F577" s="168" t="s">
        <v>638</v>
      </c>
      <c r="H577" s="169">
        <v>-0.13300000000000001</v>
      </c>
      <c r="I577" s="170"/>
      <c r="L577" s="166"/>
      <c r="M577" s="171"/>
      <c r="N577" s="172"/>
      <c r="O577" s="172"/>
      <c r="P577" s="172"/>
      <c r="Q577" s="172"/>
      <c r="R577" s="172"/>
      <c r="S577" s="172"/>
      <c r="T577" s="173"/>
      <c r="AT577" s="167" t="s">
        <v>140</v>
      </c>
      <c r="AU577" s="167" t="s">
        <v>82</v>
      </c>
      <c r="AV577" s="14" t="s">
        <v>82</v>
      </c>
      <c r="AW577" s="14" t="s">
        <v>29</v>
      </c>
      <c r="AX577" s="14" t="s">
        <v>73</v>
      </c>
      <c r="AY577" s="167" t="s">
        <v>131</v>
      </c>
    </row>
    <row r="578" spans="1:65" s="13" customFormat="1">
      <c r="B578" s="158"/>
      <c r="D578" s="159" t="s">
        <v>140</v>
      </c>
      <c r="E578" s="160" t="s">
        <v>1</v>
      </c>
      <c r="F578" s="161" t="s">
        <v>639</v>
      </c>
      <c r="H578" s="160" t="s">
        <v>1</v>
      </c>
      <c r="I578" s="162"/>
      <c r="L578" s="158"/>
      <c r="M578" s="163"/>
      <c r="N578" s="164"/>
      <c r="O578" s="164"/>
      <c r="P578" s="164"/>
      <c r="Q578" s="164"/>
      <c r="R578" s="164"/>
      <c r="S578" s="164"/>
      <c r="T578" s="165"/>
      <c r="AT578" s="160" t="s">
        <v>140</v>
      </c>
      <c r="AU578" s="160" t="s">
        <v>82</v>
      </c>
      <c r="AV578" s="13" t="s">
        <v>30</v>
      </c>
      <c r="AW578" s="13" t="s">
        <v>29</v>
      </c>
      <c r="AX578" s="13" t="s">
        <v>73</v>
      </c>
      <c r="AY578" s="160" t="s">
        <v>131</v>
      </c>
    </row>
    <row r="579" spans="1:65" s="14" customFormat="1">
      <c r="B579" s="166"/>
      <c r="D579" s="159" t="s">
        <v>140</v>
      </c>
      <c r="E579" s="167" t="s">
        <v>1</v>
      </c>
      <c r="F579" s="168" t="s">
        <v>635</v>
      </c>
      <c r="H579" s="169">
        <v>0.5</v>
      </c>
      <c r="I579" s="170"/>
      <c r="L579" s="166"/>
      <c r="M579" s="171"/>
      <c r="N579" s="172"/>
      <c r="O579" s="172"/>
      <c r="P579" s="172"/>
      <c r="Q579" s="172"/>
      <c r="R579" s="172"/>
      <c r="S579" s="172"/>
      <c r="T579" s="173"/>
      <c r="AT579" s="167" t="s">
        <v>140</v>
      </c>
      <c r="AU579" s="167" t="s">
        <v>82</v>
      </c>
      <c r="AV579" s="14" t="s">
        <v>82</v>
      </c>
      <c r="AW579" s="14" t="s">
        <v>29</v>
      </c>
      <c r="AX579" s="14" t="s">
        <v>73</v>
      </c>
      <c r="AY579" s="167" t="s">
        <v>131</v>
      </c>
    </row>
    <row r="580" spans="1:65" s="13" customFormat="1">
      <c r="B580" s="158"/>
      <c r="D580" s="159" t="s">
        <v>140</v>
      </c>
      <c r="E580" s="160" t="s">
        <v>1</v>
      </c>
      <c r="F580" s="161" t="s">
        <v>154</v>
      </c>
      <c r="H580" s="160" t="s">
        <v>1</v>
      </c>
      <c r="I580" s="162"/>
      <c r="L580" s="158"/>
      <c r="M580" s="163"/>
      <c r="N580" s="164"/>
      <c r="O580" s="164"/>
      <c r="P580" s="164"/>
      <c r="Q580" s="164"/>
      <c r="R580" s="164"/>
      <c r="S580" s="164"/>
      <c r="T580" s="165"/>
      <c r="AT580" s="160" t="s">
        <v>140</v>
      </c>
      <c r="AU580" s="160" t="s">
        <v>82</v>
      </c>
      <c r="AV580" s="13" t="s">
        <v>30</v>
      </c>
      <c r="AW580" s="13" t="s">
        <v>29</v>
      </c>
      <c r="AX580" s="13" t="s">
        <v>73</v>
      </c>
      <c r="AY580" s="160" t="s">
        <v>131</v>
      </c>
    </row>
    <row r="581" spans="1:65" s="13" customFormat="1">
      <c r="B581" s="158"/>
      <c r="D581" s="159" t="s">
        <v>140</v>
      </c>
      <c r="E581" s="160" t="s">
        <v>1</v>
      </c>
      <c r="F581" s="161" t="s">
        <v>359</v>
      </c>
      <c r="H581" s="160" t="s">
        <v>1</v>
      </c>
      <c r="I581" s="162"/>
      <c r="L581" s="158"/>
      <c r="M581" s="163"/>
      <c r="N581" s="164"/>
      <c r="O581" s="164"/>
      <c r="P581" s="164"/>
      <c r="Q581" s="164"/>
      <c r="R581" s="164"/>
      <c r="S581" s="164"/>
      <c r="T581" s="165"/>
      <c r="AT581" s="160" t="s">
        <v>140</v>
      </c>
      <c r="AU581" s="160" t="s">
        <v>82</v>
      </c>
      <c r="AV581" s="13" t="s">
        <v>30</v>
      </c>
      <c r="AW581" s="13" t="s">
        <v>29</v>
      </c>
      <c r="AX581" s="13" t="s">
        <v>73</v>
      </c>
      <c r="AY581" s="160" t="s">
        <v>131</v>
      </c>
    </row>
    <row r="582" spans="1:65" s="14" customFormat="1">
      <c r="B582" s="166"/>
      <c r="D582" s="159" t="s">
        <v>140</v>
      </c>
      <c r="E582" s="167" t="s">
        <v>1</v>
      </c>
      <c r="F582" s="168" t="s">
        <v>640</v>
      </c>
      <c r="H582" s="169">
        <v>1.4359999999999999</v>
      </c>
      <c r="I582" s="170"/>
      <c r="L582" s="166"/>
      <c r="M582" s="171"/>
      <c r="N582" s="172"/>
      <c r="O582" s="172"/>
      <c r="P582" s="172"/>
      <c r="Q582" s="172"/>
      <c r="R582" s="172"/>
      <c r="S582" s="172"/>
      <c r="T582" s="173"/>
      <c r="AT582" s="167" t="s">
        <v>140</v>
      </c>
      <c r="AU582" s="167" t="s">
        <v>82</v>
      </c>
      <c r="AV582" s="14" t="s">
        <v>82</v>
      </c>
      <c r="AW582" s="14" t="s">
        <v>29</v>
      </c>
      <c r="AX582" s="14" t="s">
        <v>73</v>
      </c>
      <c r="AY582" s="167" t="s">
        <v>131</v>
      </c>
    </row>
    <row r="583" spans="1:65" s="14" customFormat="1">
      <c r="B583" s="166"/>
      <c r="D583" s="159" t="s">
        <v>140</v>
      </c>
      <c r="E583" s="167" t="s">
        <v>1</v>
      </c>
      <c r="F583" s="168" t="s">
        <v>641</v>
      </c>
      <c r="H583" s="169">
        <v>0.315</v>
      </c>
      <c r="I583" s="170"/>
      <c r="L583" s="166"/>
      <c r="M583" s="171"/>
      <c r="N583" s="172"/>
      <c r="O583" s="172"/>
      <c r="P583" s="172"/>
      <c r="Q583" s="172"/>
      <c r="R583" s="172"/>
      <c r="S583" s="172"/>
      <c r="T583" s="173"/>
      <c r="AT583" s="167" t="s">
        <v>140</v>
      </c>
      <c r="AU583" s="167" t="s">
        <v>82</v>
      </c>
      <c r="AV583" s="14" t="s">
        <v>82</v>
      </c>
      <c r="AW583" s="14" t="s">
        <v>29</v>
      </c>
      <c r="AX583" s="14" t="s">
        <v>73</v>
      </c>
      <c r="AY583" s="167" t="s">
        <v>131</v>
      </c>
    </row>
    <row r="584" spans="1:65" s="14" customFormat="1">
      <c r="B584" s="166"/>
      <c r="D584" s="159" t="s">
        <v>140</v>
      </c>
      <c r="E584" s="167" t="s">
        <v>1</v>
      </c>
      <c r="F584" s="168" t="s">
        <v>642</v>
      </c>
      <c r="H584" s="169">
        <v>-0.27600000000000002</v>
      </c>
      <c r="I584" s="170"/>
      <c r="L584" s="166"/>
      <c r="M584" s="171"/>
      <c r="N584" s="172"/>
      <c r="O584" s="172"/>
      <c r="P584" s="172"/>
      <c r="Q584" s="172"/>
      <c r="R584" s="172"/>
      <c r="S584" s="172"/>
      <c r="T584" s="173"/>
      <c r="AT584" s="167" t="s">
        <v>140</v>
      </c>
      <c r="AU584" s="167" t="s">
        <v>82</v>
      </c>
      <c r="AV584" s="14" t="s">
        <v>82</v>
      </c>
      <c r="AW584" s="14" t="s">
        <v>29</v>
      </c>
      <c r="AX584" s="14" t="s">
        <v>73</v>
      </c>
      <c r="AY584" s="167" t="s">
        <v>131</v>
      </c>
    </row>
    <row r="585" spans="1:65" s="16" customFormat="1">
      <c r="B585" s="182"/>
      <c r="D585" s="159" t="s">
        <v>140</v>
      </c>
      <c r="E585" s="183" t="s">
        <v>1</v>
      </c>
      <c r="F585" s="184" t="s">
        <v>160</v>
      </c>
      <c r="H585" s="185">
        <v>17.13</v>
      </c>
      <c r="I585" s="186"/>
      <c r="L585" s="182"/>
      <c r="M585" s="187"/>
      <c r="N585" s="188"/>
      <c r="O585" s="188"/>
      <c r="P585" s="188"/>
      <c r="Q585" s="188"/>
      <c r="R585" s="188"/>
      <c r="S585" s="188"/>
      <c r="T585" s="189"/>
      <c r="AT585" s="183" t="s">
        <v>140</v>
      </c>
      <c r="AU585" s="183" t="s">
        <v>82</v>
      </c>
      <c r="AV585" s="16" t="s">
        <v>138</v>
      </c>
      <c r="AW585" s="16" t="s">
        <v>29</v>
      </c>
      <c r="AX585" s="16" t="s">
        <v>30</v>
      </c>
      <c r="AY585" s="183" t="s">
        <v>131</v>
      </c>
    </row>
    <row r="586" spans="1:65" s="2" customFormat="1" ht="16.5" customHeight="1">
      <c r="A586" s="33"/>
      <c r="B586" s="144"/>
      <c r="C586" s="145" t="s">
        <v>643</v>
      </c>
      <c r="D586" s="145" t="s">
        <v>133</v>
      </c>
      <c r="E586" s="146" t="s">
        <v>644</v>
      </c>
      <c r="F586" s="147" t="s">
        <v>645</v>
      </c>
      <c r="G586" s="148" t="s">
        <v>136</v>
      </c>
      <c r="H586" s="149">
        <v>4.6859999999999999</v>
      </c>
      <c r="I586" s="150"/>
      <c r="J586" s="151">
        <f>ROUND(I586*H586,2)</f>
        <v>0</v>
      </c>
      <c r="K586" s="147" t="s">
        <v>137</v>
      </c>
      <c r="L586" s="34"/>
      <c r="M586" s="152" t="s">
        <v>1</v>
      </c>
      <c r="N586" s="153" t="s">
        <v>38</v>
      </c>
      <c r="O586" s="59"/>
      <c r="P586" s="154">
        <f>O586*H586</f>
        <v>0</v>
      </c>
      <c r="Q586" s="154">
        <v>4.0200000000000001E-3</v>
      </c>
      <c r="R586" s="154">
        <f>Q586*H586</f>
        <v>1.8837719999999999E-2</v>
      </c>
      <c r="S586" s="154">
        <v>0</v>
      </c>
      <c r="T586" s="155">
        <f>S586*H586</f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156" t="s">
        <v>138</v>
      </c>
      <c r="AT586" s="156" t="s">
        <v>133</v>
      </c>
      <c r="AU586" s="156" t="s">
        <v>82</v>
      </c>
      <c r="AY586" s="18" t="s">
        <v>131</v>
      </c>
      <c r="BE586" s="157">
        <f>IF(N586="základní",J586,0)</f>
        <v>0</v>
      </c>
      <c r="BF586" s="157">
        <f>IF(N586="snížená",J586,0)</f>
        <v>0</v>
      </c>
      <c r="BG586" s="157">
        <f>IF(N586="zákl. přenesená",J586,0)</f>
        <v>0</v>
      </c>
      <c r="BH586" s="157">
        <f>IF(N586="sníž. přenesená",J586,0)</f>
        <v>0</v>
      </c>
      <c r="BI586" s="157">
        <f>IF(N586="nulová",J586,0)</f>
        <v>0</v>
      </c>
      <c r="BJ586" s="18" t="s">
        <v>30</v>
      </c>
      <c r="BK586" s="157">
        <f>ROUND(I586*H586,2)</f>
        <v>0</v>
      </c>
      <c r="BL586" s="18" t="s">
        <v>138</v>
      </c>
      <c r="BM586" s="156" t="s">
        <v>646</v>
      </c>
    </row>
    <row r="587" spans="1:65" s="13" customFormat="1">
      <c r="B587" s="158"/>
      <c r="D587" s="159" t="s">
        <v>140</v>
      </c>
      <c r="E587" s="160" t="s">
        <v>1</v>
      </c>
      <c r="F587" s="161" t="s">
        <v>150</v>
      </c>
      <c r="H587" s="160" t="s">
        <v>1</v>
      </c>
      <c r="I587" s="162"/>
      <c r="L587" s="158"/>
      <c r="M587" s="163"/>
      <c r="N587" s="164"/>
      <c r="O587" s="164"/>
      <c r="P587" s="164"/>
      <c r="Q587" s="164"/>
      <c r="R587" s="164"/>
      <c r="S587" s="164"/>
      <c r="T587" s="165"/>
      <c r="AT587" s="160" t="s">
        <v>140</v>
      </c>
      <c r="AU587" s="160" t="s">
        <v>82</v>
      </c>
      <c r="AV587" s="13" t="s">
        <v>30</v>
      </c>
      <c r="AW587" s="13" t="s">
        <v>29</v>
      </c>
      <c r="AX587" s="13" t="s">
        <v>73</v>
      </c>
      <c r="AY587" s="160" t="s">
        <v>131</v>
      </c>
    </row>
    <row r="588" spans="1:65" s="14" customFormat="1">
      <c r="B588" s="166"/>
      <c r="D588" s="159" t="s">
        <v>140</v>
      </c>
      <c r="E588" s="167" t="s">
        <v>1</v>
      </c>
      <c r="F588" s="168" t="s">
        <v>647</v>
      </c>
      <c r="H588" s="169">
        <v>1.6419999999999999</v>
      </c>
      <c r="I588" s="170"/>
      <c r="L588" s="166"/>
      <c r="M588" s="171"/>
      <c r="N588" s="172"/>
      <c r="O588" s="172"/>
      <c r="P588" s="172"/>
      <c r="Q588" s="172"/>
      <c r="R588" s="172"/>
      <c r="S588" s="172"/>
      <c r="T588" s="173"/>
      <c r="AT588" s="167" t="s">
        <v>140</v>
      </c>
      <c r="AU588" s="167" t="s">
        <v>82</v>
      </c>
      <c r="AV588" s="14" t="s">
        <v>82</v>
      </c>
      <c r="AW588" s="14" t="s">
        <v>29</v>
      </c>
      <c r="AX588" s="14" t="s">
        <v>73</v>
      </c>
      <c r="AY588" s="167" t="s">
        <v>131</v>
      </c>
    </row>
    <row r="589" spans="1:65" s="13" customFormat="1">
      <c r="B589" s="158"/>
      <c r="D589" s="159" t="s">
        <v>140</v>
      </c>
      <c r="E589" s="160" t="s">
        <v>1</v>
      </c>
      <c r="F589" s="161" t="s">
        <v>363</v>
      </c>
      <c r="H589" s="160" t="s">
        <v>1</v>
      </c>
      <c r="I589" s="162"/>
      <c r="L589" s="158"/>
      <c r="M589" s="163"/>
      <c r="N589" s="164"/>
      <c r="O589" s="164"/>
      <c r="P589" s="164"/>
      <c r="Q589" s="164"/>
      <c r="R589" s="164"/>
      <c r="S589" s="164"/>
      <c r="T589" s="165"/>
      <c r="AT589" s="160" t="s">
        <v>140</v>
      </c>
      <c r="AU589" s="160" t="s">
        <v>82</v>
      </c>
      <c r="AV589" s="13" t="s">
        <v>30</v>
      </c>
      <c r="AW589" s="13" t="s">
        <v>29</v>
      </c>
      <c r="AX589" s="13" t="s">
        <v>73</v>
      </c>
      <c r="AY589" s="160" t="s">
        <v>131</v>
      </c>
    </row>
    <row r="590" spans="1:65" s="14" customFormat="1">
      <c r="B590" s="166"/>
      <c r="D590" s="159" t="s">
        <v>140</v>
      </c>
      <c r="E590" s="167" t="s">
        <v>1</v>
      </c>
      <c r="F590" s="168" t="s">
        <v>648</v>
      </c>
      <c r="H590" s="169">
        <v>0.99199999999999999</v>
      </c>
      <c r="I590" s="170"/>
      <c r="L590" s="166"/>
      <c r="M590" s="171"/>
      <c r="N590" s="172"/>
      <c r="O590" s="172"/>
      <c r="P590" s="172"/>
      <c r="Q590" s="172"/>
      <c r="R590" s="172"/>
      <c r="S590" s="172"/>
      <c r="T590" s="173"/>
      <c r="AT590" s="167" t="s">
        <v>140</v>
      </c>
      <c r="AU590" s="167" t="s">
        <v>82</v>
      </c>
      <c r="AV590" s="14" t="s">
        <v>82</v>
      </c>
      <c r="AW590" s="14" t="s">
        <v>29</v>
      </c>
      <c r="AX590" s="14" t="s">
        <v>73</v>
      </c>
      <c r="AY590" s="167" t="s">
        <v>131</v>
      </c>
    </row>
    <row r="591" spans="1:65" s="13" customFormat="1">
      <c r="B591" s="158"/>
      <c r="D591" s="159" t="s">
        <v>140</v>
      </c>
      <c r="E591" s="160" t="s">
        <v>1</v>
      </c>
      <c r="F591" s="161" t="s">
        <v>154</v>
      </c>
      <c r="H591" s="160" t="s">
        <v>1</v>
      </c>
      <c r="I591" s="162"/>
      <c r="L591" s="158"/>
      <c r="M591" s="163"/>
      <c r="N591" s="164"/>
      <c r="O591" s="164"/>
      <c r="P591" s="164"/>
      <c r="Q591" s="164"/>
      <c r="R591" s="164"/>
      <c r="S591" s="164"/>
      <c r="T591" s="165"/>
      <c r="AT591" s="160" t="s">
        <v>140</v>
      </c>
      <c r="AU591" s="160" t="s">
        <v>82</v>
      </c>
      <c r="AV591" s="13" t="s">
        <v>30</v>
      </c>
      <c r="AW591" s="13" t="s">
        <v>29</v>
      </c>
      <c r="AX591" s="13" t="s">
        <v>73</v>
      </c>
      <c r="AY591" s="160" t="s">
        <v>131</v>
      </c>
    </row>
    <row r="592" spans="1:65" s="14" customFormat="1">
      <c r="B592" s="166"/>
      <c r="D592" s="159" t="s">
        <v>140</v>
      </c>
      <c r="E592" s="167" t="s">
        <v>1</v>
      </c>
      <c r="F592" s="168" t="s">
        <v>649</v>
      </c>
      <c r="H592" s="169">
        <v>2.052</v>
      </c>
      <c r="I592" s="170"/>
      <c r="L592" s="166"/>
      <c r="M592" s="171"/>
      <c r="N592" s="172"/>
      <c r="O592" s="172"/>
      <c r="P592" s="172"/>
      <c r="Q592" s="172"/>
      <c r="R592" s="172"/>
      <c r="S592" s="172"/>
      <c r="T592" s="173"/>
      <c r="AT592" s="167" t="s">
        <v>140</v>
      </c>
      <c r="AU592" s="167" t="s">
        <v>82</v>
      </c>
      <c r="AV592" s="14" t="s">
        <v>82</v>
      </c>
      <c r="AW592" s="14" t="s">
        <v>29</v>
      </c>
      <c r="AX592" s="14" t="s">
        <v>73</v>
      </c>
      <c r="AY592" s="167" t="s">
        <v>131</v>
      </c>
    </row>
    <row r="593" spans="1:65" s="16" customFormat="1">
      <c r="B593" s="182"/>
      <c r="D593" s="159" t="s">
        <v>140</v>
      </c>
      <c r="E593" s="183" t="s">
        <v>1</v>
      </c>
      <c r="F593" s="184" t="s">
        <v>160</v>
      </c>
      <c r="H593" s="185">
        <v>4.6859999999999999</v>
      </c>
      <c r="I593" s="186"/>
      <c r="L593" s="182"/>
      <c r="M593" s="187"/>
      <c r="N593" s="188"/>
      <c r="O593" s="188"/>
      <c r="P593" s="188"/>
      <c r="Q593" s="188"/>
      <c r="R593" s="188"/>
      <c r="S593" s="188"/>
      <c r="T593" s="189"/>
      <c r="AT593" s="183" t="s">
        <v>140</v>
      </c>
      <c r="AU593" s="183" t="s">
        <v>82</v>
      </c>
      <c r="AV593" s="16" t="s">
        <v>138</v>
      </c>
      <c r="AW593" s="16" t="s">
        <v>29</v>
      </c>
      <c r="AX593" s="16" t="s">
        <v>30</v>
      </c>
      <c r="AY593" s="183" t="s">
        <v>131</v>
      </c>
    </row>
    <row r="594" spans="1:65" s="2" customFormat="1" ht="16.5" customHeight="1">
      <c r="A594" s="33"/>
      <c r="B594" s="144"/>
      <c r="C594" s="145" t="s">
        <v>650</v>
      </c>
      <c r="D594" s="145" t="s">
        <v>133</v>
      </c>
      <c r="E594" s="146" t="s">
        <v>651</v>
      </c>
      <c r="F594" s="147" t="s">
        <v>652</v>
      </c>
      <c r="G594" s="148" t="s">
        <v>422</v>
      </c>
      <c r="H594" s="149">
        <v>1</v>
      </c>
      <c r="I594" s="150"/>
      <c r="J594" s="151">
        <f>ROUND(I594*H594,2)</f>
        <v>0</v>
      </c>
      <c r="K594" s="147" t="s">
        <v>137</v>
      </c>
      <c r="L594" s="34"/>
      <c r="M594" s="152" t="s">
        <v>1</v>
      </c>
      <c r="N594" s="153" t="s">
        <v>38</v>
      </c>
      <c r="O594" s="59"/>
      <c r="P594" s="154">
        <f>O594*H594</f>
        <v>0</v>
      </c>
      <c r="Q594" s="154">
        <v>3.9269999999999999E-2</v>
      </c>
      <c r="R594" s="154">
        <f>Q594*H594</f>
        <v>3.9269999999999999E-2</v>
      </c>
      <c r="S594" s="154">
        <v>0</v>
      </c>
      <c r="T594" s="155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56" t="s">
        <v>138</v>
      </c>
      <c r="AT594" s="156" t="s">
        <v>133</v>
      </c>
      <c r="AU594" s="156" t="s">
        <v>82</v>
      </c>
      <c r="AY594" s="18" t="s">
        <v>131</v>
      </c>
      <c r="BE594" s="157">
        <f>IF(N594="základní",J594,0)</f>
        <v>0</v>
      </c>
      <c r="BF594" s="157">
        <f>IF(N594="snížená",J594,0)</f>
        <v>0</v>
      </c>
      <c r="BG594" s="157">
        <f>IF(N594="zákl. přenesená",J594,0)</f>
        <v>0</v>
      </c>
      <c r="BH594" s="157">
        <f>IF(N594="sníž. přenesená",J594,0)</f>
        <v>0</v>
      </c>
      <c r="BI594" s="157">
        <f>IF(N594="nulová",J594,0)</f>
        <v>0</v>
      </c>
      <c r="BJ594" s="18" t="s">
        <v>30</v>
      </c>
      <c r="BK594" s="157">
        <f>ROUND(I594*H594,2)</f>
        <v>0</v>
      </c>
      <c r="BL594" s="18" t="s">
        <v>138</v>
      </c>
      <c r="BM594" s="156" t="s">
        <v>653</v>
      </c>
    </row>
    <row r="595" spans="1:65" s="13" customFormat="1">
      <c r="B595" s="158"/>
      <c r="D595" s="159" t="s">
        <v>140</v>
      </c>
      <c r="E595" s="160" t="s">
        <v>1</v>
      </c>
      <c r="F595" s="161" t="s">
        <v>142</v>
      </c>
      <c r="H595" s="160" t="s">
        <v>1</v>
      </c>
      <c r="I595" s="162"/>
      <c r="L595" s="158"/>
      <c r="M595" s="163"/>
      <c r="N595" s="164"/>
      <c r="O595" s="164"/>
      <c r="P595" s="164"/>
      <c r="Q595" s="164"/>
      <c r="R595" s="164"/>
      <c r="S595" s="164"/>
      <c r="T595" s="165"/>
      <c r="AT595" s="160" t="s">
        <v>140</v>
      </c>
      <c r="AU595" s="160" t="s">
        <v>82</v>
      </c>
      <c r="AV595" s="13" t="s">
        <v>30</v>
      </c>
      <c r="AW595" s="13" t="s">
        <v>29</v>
      </c>
      <c r="AX595" s="13" t="s">
        <v>73</v>
      </c>
      <c r="AY595" s="160" t="s">
        <v>131</v>
      </c>
    </row>
    <row r="596" spans="1:65" s="14" customFormat="1">
      <c r="B596" s="166"/>
      <c r="D596" s="159" t="s">
        <v>140</v>
      </c>
      <c r="E596" s="167" t="s">
        <v>1</v>
      </c>
      <c r="F596" s="168" t="s">
        <v>30</v>
      </c>
      <c r="H596" s="169">
        <v>1</v>
      </c>
      <c r="I596" s="170"/>
      <c r="L596" s="166"/>
      <c r="M596" s="171"/>
      <c r="N596" s="172"/>
      <c r="O596" s="172"/>
      <c r="P596" s="172"/>
      <c r="Q596" s="172"/>
      <c r="R596" s="172"/>
      <c r="S596" s="172"/>
      <c r="T596" s="173"/>
      <c r="AT596" s="167" t="s">
        <v>140</v>
      </c>
      <c r="AU596" s="167" t="s">
        <v>82</v>
      </c>
      <c r="AV596" s="14" t="s">
        <v>82</v>
      </c>
      <c r="AW596" s="14" t="s">
        <v>29</v>
      </c>
      <c r="AX596" s="14" t="s">
        <v>73</v>
      </c>
      <c r="AY596" s="167" t="s">
        <v>131</v>
      </c>
    </row>
    <row r="597" spans="1:65" s="16" customFormat="1">
      <c r="B597" s="182"/>
      <c r="D597" s="159" t="s">
        <v>140</v>
      </c>
      <c r="E597" s="183" t="s">
        <v>1</v>
      </c>
      <c r="F597" s="184" t="s">
        <v>160</v>
      </c>
      <c r="H597" s="185">
        <v>1</v>
      </c>
      <c r="I597" s="186"/>
      <c r="L597" s="182"/>
      <c r="M597" s="187"/>
      <c r="N597" s="188"/>
      <c r="O597" s="188"/>
      <c r="P597" s="188"/>
      <c r="Q597" s="188"/>
      <c r="R597" s="188"/>
      <c r="S597" s="188"/>
      <c r="T597" s="189"/>
      <c r="AT597" s="183" t="s">
        <v>140</v>
      </c>
      <c r="AU597" s="183" t="s">
        <v>82</v>
      </c>
      <c r="AV597" s="16" t="s">
        <v>138</v>
      </c>
      <c r="AW597" s="16" t="s">
        <v>29</v>
      </c>
      <c r="AX597" s="16" t="s">
        <v>30</v>
      </c>
      <c r="AY597" s="183" t="s">
        <v>131</v>
      </c>
    </row>
    <row r="598" spans="1:65" s="2" customFormat="1" ht="16.5" customHeight="1">
      <c r="A598" s="33"/>
      <c r="B598" s="144"/>
      <c r="C598" s="190" t="s">
        <v>654</v>
      </c>
      <c r="D598" s="190" t="s">
        <v>383</v>
      </c>
      <c r="E598" s="191" t="s">
        <v>655</v>
      </c>
      <c r="F598" s="192" t="s">
        <v>656</v>
      </c>
      <c r="G598" s="193" t="s">
        <v>422</v>
      </c>
      <c r="H598" s="194">
        <v>1.01</v>
      </c>
      <c r="I598" s="195"/>
      <c r="J598" s="196">
        <f>ROUND(I598*H598,2)</f>
        <v>0</v>
      </c>
      <c r="K598" s="192" t="s">
        <v>1</v>
      </c>
      <c r="L598" s="197"/>
      <c r="M598" s="198" t="s">
        <v>1</v>
      </c>
      <c r="N598" s="199" t="s">
        <v>38</v>
      </c>
      <c r="O598" s="59"/>
      <c r="P598" s="154">
        <f>O598*H598</f>
        <v>0</v>
      </c>
      <c r="Q598" s="154">
        <v>0.52100000000000002</v>
      </c>
      <c r="R598" s="154">
        <f>Q598*H598</f>
        <v>0.52621000000000007</v>
      </c>
      <c r="S598" s="154">
        <v>0</v>
      </c>
      <c r="T598" s="155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56" t="s">
        <v>190</v>
      </c>
      <c r="AT598" s="156" t="s">
        <v>383</v>
      </c>
      <c r="AU598" s="156" t="s">
        <v>82</v>
      </c>
      <c r="AY598" s="18" t="s">
        <v>131</v>
      </c>
      <c r="BE598" s="157">
        <f>IF(N598="základní",J598,0)</f>
        <v>0</v>
      </c>
      <c r="BF598" s="157">
        <f>IF(N598="snížená",J598,0)</f>
        <v>0</v>
      </c>
      <c r="BG598" s="157">
        <f>IF(N598="zákl. přenesená",J598,0)</f>
        <v>0</v>
      </c>
      <c r="BH598" s="157">
        <f>IF(N598="sníž. přenesená",J598,0)</f>
        <v>0</v>
      </c>
      <c r="BI598" s="157">
        <f>IF(N598="nulová",J598,0)</f>
        <v>0</v>
      </c>
      <c r="BJ598" s="18" t="s">
        <v>30</v>
      </c>
      <c r="BK598" s="157">
        <f>ROUND(I598*H598,2)</f>
        <v>0</v>
      </c>
      <c r="BL598" s="18" t="s">
        <v>138</v>
      </c>
      <c r="BM598" s="156" t="s">
        <v>657</v>
      </c>
    </row>
    <row r="599" spans="1:65" s="13" customFormat="1">
      <c r="B599" s="158"/>
      <c r="D599" s="159" t="s">
        <v>140</v>
      </c>
      <c r="E599" s="160" t="s">
        <v>1</v>
      </c>
      <c r="F599" s="161" t="s">
        <v>658</v>
      </c>
      <c r="H599" s="160" t="s">
        <v>1</v>
      </c>
      <c r="I599" s="162"/>
      <c r="L599" s="158"/>
      <c r="M599" s="163"/>
      <c r="N599" s="164"/>
      <c r="O599" s="164"/>
      <c r="P599" s="164"/>
      <c r="Q599" s="164"/>
      <c r="R599" s="164"/>
      <c r="S599" s="164"/>
      <c r="T599" s="165"/>
      <c r="AT599" s="160" t="s">
        <v>140</v>
      </c>
      <c r="AU599" s="160" t="s">
        <v>82</v>
      </c>
      <c r="AV599" s="13" t="s">
        <v>30</v>
      </c>
      <c r="AW599" s="13" t="s">
        <v>29</v>
      </c>
      <c r="AX599" s="13" t="s">
        <v>73</v>
      </c>
      <c r="AY599" s="160" t="s">
        <v>131</v>
      </c>
    </row>
    <row r="600" spans="1:65" s="14" customFormat="1">
      <c r="B600" s="166"/>
      <c r="D600" s="159" t="s">
        <v>140</v>
      </c>
      <c r="E600" s="167" t="s">
        <v>1</v>
      </c>
      <c r="F600" s="168" t="s">
        <v>509</v>
      </c>
      <c r="H600" s="169">
        <v>1.01</v>
      </c>
      <c r="I600" s="170"/>
      <c r="L600" s="166"/>
      <c r="M600" s="171"/>
      <c r="N600" s="172"/>
      <c r="O600" s="172"/>
      <c r="P600" s="172"/>
      <c r="Q600" s="172"/>
      <c r="R600" s="172"/>
      <c r="S600" s="172"/>
      <c r="T600" s="173"/>
      <c r="AT600" s="167" t="s">
        <v>140</v>
      </c>
      <c r="AU600" s="167" t="s">
        <v>82</v>
      </c>
      <c r="AV600" s="14" t="s">
        <v>82</v>
      </c>
      <c r="AW600" s="14" t="s">
        <v>29</v>
      </c>
      <c r="AX600" s="14" t="s">
        <v>73</v>
      </c>
      <c r="AY600" s="167" t="s">
        <v>131</v>
      </c>
    </row>
    <row r="601" spans="1:65" s="16" customFormat="1">
      <c r="B601" s="182"/>
      <c r="D601" s="159" t="s">
        <v>140</v>
      </c>
      <c r="E601" s="183" t="s">
        <v>1</v>
      </c>
      <c r="F601" s="184" t="s">
        <v>160</v>
      </c>
      <c r="H601" s="185">
        <v>1.01</v>
      </c>
      <c r="I601" s="186"/>
      <c r="L601" s="182"/>
      <c r="M601" s="187"/>
      <c r="N601" s="188"/>
      <c r="O601" s="188"/>
      <c r="P601" s="188"/>
      <c r="Q601" s="188"/>
      <c r="R601" s="188"/>
      <c r="S601" s="188"/>
      <c r="T601" s="189"/>
      <c r="AT601" s="183" t="s">
        <v>140</v>
      </c>
      <c r="AU601" s="183" t="s">
        <v>82</v>
      </c>
      <c r="AV601" s="16" t="s">
        <v>138</v>
      </c>
      <c r="AW601" s="16" t="s">
        <v>29</v>
      </c>
      <c r="AX601" s="16" t="s">
        <v>30</v>
      </c>
      <c r="AY601" s="183" t="s">
        <v>131</v>
      </c>
    </row>
    <row r="602" spans="1:65" s="2" customFormat="1" ht="16.5" customHeight="1">
      <c r="A602" s="33"/>
      <c r="B602" s="144"/>
      <c r="C602" s="145" t="s">
        <v>659</v>
      </c>
      <c r="D602" s="145" t="s">
        <v>133</v>
      </c>
      <c r="E602" s="146" t="s">
        <v>660</v>
      </c>
      <c r="F602" s="147" t="s">
        <v>661</v>
      </c>
      <c r="G602" s="148" t="s">
        <v>422</v>
      </c>
      <c r="H602" s="149">
        <v>1</v>
      </c>
      <c r="I602" s="150"/>
      <c r="J602" s="151">
        <f>ROUND(I602*H602,2)</f>
        <v>0</v>
      </c>
      <c r="K602" s="147" t="s">
        <v>1</v>
      </c>
      <c r="L602" s="34"/>
      <c r="M602" s="152" t="s">
        <v>1</v>
      </c>
      <c r="N602" s="153" t="s">
        <v>38</v>
      </c>
      <c r="O602" s="59"/>
      <c r="P602" s="154">
        <f>O602*H602</f>
        <v>0</v>
      </c>
      <c r="Q602" s="154">
        <v>0</v>
      </c>
      <c r="R602" s="154">
        <f>Q602*H602</f>
        <v>0</v>
      </c>
      <c r="S602" s="154">
        <v>0</v>
      </c>
      <c r="T602" s="155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56" t="s">
        <v>138</v>
      </c>
      <c r="AT602" s="156" t="s">
        <v>133</v>
      </c>
      <c r="AU602" s="156" t="s">
        <v>82</v>
      </c>
      <c r="AY602" s="18" t="s">
        <v>131</v>
      </c>
      <c r="BE602" s="157">
        <f>IF(N602="základní",J602,0)</f>
        <v>0</v>
      </c>
      <c r="BF602" s="157">
        <f>IF(N602="snížená",J602,0)</f>
        <v>0</v>
      </c>
      <c r="BG602" s="157">
        <f>IF(N602="zákl. přenesená",J602,0)</f>
        <v>0</v>
      </c>
      <c r="BH602" s="157">
        <f>IF(N602="sníž. přenesená",J602,0)</f>
        <v>0</v>
      </c>
      <c r="BI602" s="157">
        <f>IF(N602="nulová",J602,0)</f>
        <v>0</v>
      </c>
      <c r="BJ602" s="18" t="s">
        <v>30</v>
      </c>
      <c r="BK602" s="157">
        <f>ROUND(I602*H602,2)</f>
        <v>0</v>
      </c>
      <c r="BL602" s="18" t="s">
        <v>138</v>
      </c>
      <c r="BM602" s="156" t="s">
        <v>662</v>
      </c>
    </row>
    <row r="603" spans="1:65" s="13" customFormat="1">
      <c r="B603" s="158"/>
      <c r="D603" s="159" t="s">
        <v>140</v>
      </c>
      <c r="E603" s="160" t="s">
        <v>1</v>
      </c>
      <c r="F603" s="161" t="s">
        <v>663</v>
      </c>
      <c r="H603" s="160" t="s">
        <v>1</v>
      </c>
      <c r="I603" s="162"/>
      <c r="L603" s="158"/>
      <c r="M603" s="163"/>
      <c r="N603" s="164"/>
      <c r="O603" s="164"/>
      <c r="P603" s="164"/>
      <c r="Q603" s="164"/>
      <c r="R603" s="164"/>
      <c r="S603" s="164"/>
      <c r="T603" s="165"/>
      <c r="AT603" s="160" t="s">
        <v>140</v>
      </c>
      <c r="AU603" s="160" t="s">
        <v>82</v>
      </c>
      <c r="AV603" s="13" t="s">
        <v>30</v>
      </c>
      <c r="AW603" s="13" t="s">
        <v>29</v>
      </c>
      <c r="AX603" s="13" t="s">
        <v>73</v>
      </c>
      <c r="AY603" s="160" t="s">
        <v>131</v>
      </c>
    </row>
    <row r="604" spans="1:65" s="13" customFormat="1">
      <c r="B604" s="158"/>
      <c r="D604" s="159" t="s">
        <v>140</v>
      </c>
      <c r="E604" s="160" t="s">
        <v>1</v>
      </c>
      <c r="F604" s="161" t="s">
        <v>664</v>
      </c>
      <c r="H604" s="160" t="s">
        <v>1</v>
      </c>
      <c r="I604" s="162"/>
      <c r="L604" s="158"/>
      <c r="M604" s="163"/>
      <c r="N604" s="164"/>
      <c r="O604" s="164"/>
      <c r="P604" s="164"/>
      <c r="Q604" s="164"/>
      <c r="R604" s="164"/>
      <c r="S604" s="164"/>
      <c r="T604" s="165"/>
      <c r="AT604" s="160" t="s">
        <v>140</v>
      </c>
      <c r="AU604" s="160" t="s">
        <v>82</v>
      </c>
      <c r="AV604" s="13" t="s">
        <v>30</v>
      </c>
      <c r="AW604" s="13" t="s">
        <v>29</v>
      </c>
      <c r="AX604" s="13" t="s">
        <v>73</v>
      </c>
      <c r="AY604" s="160" t="s">
        <v>131</v>
      </c>
    </row>
    <row r="605" spans="1:65" s="13" customFormat="1">
      <c r="B605" s="158"/>
      <c r="D605" s="159" t="s">
        <v>140</v>
      </c>
      <c r="E605" s="160" t="s">
        <v>1</v>
      </c>
      <c r="F605" s="161" t="s">
        <v>665</v>
      </c>
      <c r="H605" s="160" t="s">
        <v>1</v>
      </c>
      <c r="I605" s="162"/>
      <c r="L605" s="158"/>
      <c r="M605" s="163"/>
      <c r="N605" s="164"/>
      <c r="O605" s="164"/>
      <c r="P605" s="164"/>
      <c r="Q605" s="164"/>
      <c r="R605" s="164"/>
      <c r="S605" s="164"/>
      <c r="T605" s="165"/>
      <c r="AT605" s="160" t="s">
        <v>140</v>
      </c>
      <c r="AU605" s="160" t="s">
        <v>82</v>
      </c>
      <c r="AV605" s="13" t="s">
        <v>30</v>
      </c>
      <c r="AW605" s="13" t="s">
        <v>29</v>
      </c>
      <c r="AX605" s="13" t="s">
        <v>73</v>
      </c>
      <c r="AY605" s="160" t="s">
        <v>131</v>
      </c>
    </row>
    <row r="606" spans="1:65" s="13" customFormat="1">
      <c r="B606" s="158"/>
      <c r="D606" s="159" t="s">
        <v>140</v>
      </c>
      <c r="E606" s="160" t="s">
        <v>1</v>
      </c>
      <c r="F606" s="161" t="s">
        <v>666</v>
      </c>
      <c r="H606" s="160" t="s">
        <v>1</v>
      </c>
      <c r="I606" s="162"/>
      <c r="L606" s="158"/>
      <c r="M606" s="163"/>
      <c r="N606" s="164"/>
      <c r="O606" s="164"/>
      <c r="P606" s="164"/>
      <c r="Q606" s="164"/>
      <c r="R606" s="164"/>
      <c r="S606" s="164"/>
      <c r="T606" s="165"/>
      <c r="AT606" s="160" t="s">
        <v>140</v>
      </c>
      <c r="AU606" s="160" t="s">
        <v>82</v>
      </c>
      <c r="AV606" s="13" t="s">
        <v>30</v>
      </c>
      <c r="AW606" s="13" t="s">
        <v>29</v>
      </c>
      <c r="AX606" s="13" t="s">
        <v>73</v>
      </c>
      <c r="AY606" s="160" t="s">
        <v>131</v>
      </c>
    </row>
    <row r="607" spans="1:65" s="13" customFormat="1">
      <c r="B607" s="158"/>
      <c r="D607" s="159" t="s">
        <v>140</v>
      </c>
      <c r="E607" s="160" t="s">
        <v>1</v>
      </c>
      <c r="F607" s="161" t="s">
        <v>667</v>
      </c>
      <c r="H607" s="160" t="s">
        <v>1</v>
      </c>
      <c r="I607" s="162"/>
      <c r="L607" s="158"/>
      <c r="M607" s="163"/>
      <c r="N607" s="164"/>
      <c r="O607" s="164"/>
      <c r="P607" s="164"/>
      <c r="Q607" s="164"/>
      <c r="R607" s="164"/>
      <c r="S607" s="164"/>
      <c r="T607" s="165"/>
      <c r="AT607" s="160" t="s">
        <v>140</v>
      </c>
      <c r="AU607" s="160" t="s">
        <v>82</v>
      </c>
      <c r="AV607" s="13" t="s">
        <v>30</v>
      </c>
      <c r="AW607" s="13" t="s">
        <v>29</v>
      </c>
      <c r="AX607" s="13" t="s">
        <v>73</v>
      </c>
      <c r="AY607" s="160" t="s">
        <v>131</v>
      </c>
    </row>
    <row r="608" spans="1:65" s="13" customFormat="1">
      <c r="B608" s="158"/>
      <c r="D608" s="159" t="s">
        <v>140</v>
      </c>
      <c r="E608" s="160" t="s">
        <v>1</v>
      </c>
      <c r="F608" s="161" t="s">
        <v>668</v>
      </c>
      <c r="H608" s="160" t="s">
        <v>1</v>
      </c>
      <c r="I608" s="162"/>
      <c r="L608" s="158"/>
      <c r="M608" s="163"/>
      <c r="N608" s="164"/>
      <c r="O608" s="164"/>
      <c r="P608" s="164"/>
      <c r="Q608" s="164"/>
      <c r="R608" s="164"/>
      <c r="S608" s="164"/>
      <c r="T608" s="165"/>
      <c r="AT608" s="160" t="s">
        <v>140</v>
      </c>
      <c r="AU608" s="160" t="s">
        <v>82</v>
      </c>
      <c r="AV608" s="13" t="s">
        <v>30</v>
      </c>
      <c r="AW608" s="13" t="s">
        <v>29</v>
      </c>
      <c r="AX608" s="13" t="s">
        <v>73</v>
      </c>
      <c r="AY608" s="160" t="s">
        <v>131</v>
      </c>
    </row>
    <row r="609" spans="1:65" s="13" customFormat="1">
      <c r="B609" s="158"/>
      <c r="D609" s="159" t="s">
        <v>140</v>
      </c>
      <c r="E609" s="160" t="s">
        <v>1</v>
      </c>
      <c r="F609" s="161" t="s">
        <v>669</v>
      </c>
      <c r="H609" s="160" t="s">
        <v>1</v>
      </c>
      <c r="I609" s="162"/>
      <c r="L609" s="158"/>
      <c r="M609" s="163"/>
      <c r="N609" s="164"/>
      <c r="O609" s="164"/>
      <c r="P609" s="164"/>
      <c r="Q609" s="164"/>
      <c r="R609" s="164"/>
      <c r="S609" s="164"/>
      <c r="T609" s="165"/>
      <c r="AT609" s="160" t="s">
        <v>140</v>
      </c>
      <c r="AU609" s="160" t="s">
        <v>82</v>
      </c>
      <c r="AV609" s="13" t="s">
        <v>30</v>
      </c>
      <c r="AW609" s="13" t="s">
        <v>29</v>
      </c>
      <c r="AX609" s="13" t="s">
        <v>73</v>
      </c>
      <c r="AY609" s="160" t="s">
        <v>131</v>
      </c>
    </row>
    <row r="610" spans="1:65" s="13" customFormat="1">
      <c r="B610" s="158"/>
      <c r="D610" s="159" t="s">
        <v>140</v>
      </c>
      <c r="E610" s="160" t="s">
        <v>1</v>
      </c>
      <c r="F610" s="161" t="s">
        <v>670</v>
      </c>
      <c r="H610" s="160" t="s">
        <v>1</v>
      </c>
      <c r="I610" s="162"/>
      <c r="L610" s="158"/>
      <c r="M610" s="163"/>
      <c r="N610" s="164"/>
      <c r="O610" s="164"/>
      <c r="P610" s="164"/>
      <c r="Q610" s="164"/>
      <c r="R610" s="164"/>
      <c r="S610" s="164"/>
      <c r="T610" s="165"/>
      <c r="AT610" s="160" t="s">
        <v>140</v>
      </c>
      <c r="AU610" s="160" t="s">
        <v>82</v>
      </c>
      <c r="AV610" s="13" t="s">
        <v>30</v>
      </c>
      <c r="AW610" s="13" t="s">
        <v>29</v>
      </c>
      <c r="AX610" s="13" t="s">
        <v>73</v>
      </c>
      <c r="AY610" s="160" t="s">
        <v>131</v>
      </c>
    </row>
    <row r="611" spans="1:65" s="13" customFormat="1">
      <c r="B611" s="158"/>
      <c r="D611" s="159" t="s">
        <v>140</v>
      </c>
      <c r="E611" s="160" t="s">
        <v>1</v>
      </c>
      <c r="F611" s="161" t="s">
        <v>671</v>
      </c>
      <c r="H611" s="160" t="s">
        <v>1</v>
      </c>
      <c r="I611" s="162"/>
      <c r="L611" s="158"/>
      <c r="M611" s="163"/>
      <c r="N611" s="164"/>
      <c r="O611" s="164"/>
      <c r="P611" s="164"/>
      <c r="Q611" s="164"/>
      <c r="R611" s="164"/>
      <c r="S611" s="164"/>
      <c r="T611" s="165"/>
      <c r="AT611" s="160" t="s">
        <v>140</v>
      </c>
      <c r="AU611" s="160" t="s">
        <v>82</v>
      </c>
      <c r="AV611" s="13" t="s">
        <v>30</v>
      </c>
      <c r="AW611" s="13" t="s">
        <v>29</v>
      </c>
      <c r="AX611" s="13" t="s">
        <v>73</v>
      </c>
      <c r="AY611" s="160" t="s">
        <v>131</v>
      </c>
    </row>
    <row r="612" spans="1:65" s="13" customFormat="1">
      <c r="B612" s="158"/>
      <c r="D612" s="159" t="s">
        <v>140</v>
      </c>
      <c r="E612" s="160" t="s">
        <v>1</v>
      </c>
      <c r="F612" s="161" t="s">
        <v>658</v>
      </c>
      <c r="H612" s="160" t="s">
        <v>1</v>
      </c>
      <c r="I612" s="162"/>
      <c r="L612" s="158"/>
      <c r="M612" s="163"/>
      <c r="N612" s="164"/>
      <c r="O612" s="164"/>
      <c r="P612" s="164"/>
      <c r="Q612" s="164"/>
      <c r="R612" s="164"/>
      <c r="S612" s="164"/>
      <c r="T612" s="165"/>
      <c r="AT612" s="160" t="s">
        <v>140</v>
      </c>
      <c r="AU612" s="160" t="s">
        <v>82</v>
      </c>
      <c r="AV612" s="13" t="s">
        <v>30</v>
      </c>
      <c r="AW612" s="13" t="s">
        <v>29</v>
      </c>
      <c r="AX612" s="13" t="s">
        <v>73</v>
      </c>
      <c r="AY612" s="160" t="s">
        <v>131</v>
      </c>
    </row>
    <row r="613" spans="1:65" s="14" customFormat="1">
      <c r="B613" s="166"/>
      <c r="D613" s="159" t="s">
        <v>140</v>
      </c>
      <c r="E613" s="167" t="s">
        <v>1</v>
      </c>
      <c r="F613" s="168" t="s">
        <v>30</v>
      </c>
      <c r="H613" s="169">
        <v>1</v>
      </c>
      <c r="I613" s="170"/>
      <c r="L613" s="166"/>
      <c r="M613" s="171"/>
      <c r="N613" s="172"/>
      <c r="O613" s="172"/>
      <c r="P613" s="172"/>
      <c r="Q613" s="172"/>
      <c r="R613" s="172"/>
      <c r="S613" s="172"/>
      <c r="T613" s="173"/>
      <c r="AT613" s="167" t="s">
        <v>140</v>
      </c>
      <c r="AU613" s="167" t="s">
        <v>82</v>
      </c>
      <c r="AV613" s="14" t="s">
        <v>82</v>
      </c>
      <c r="AW613" s="14" t="s">
        <v>29</v>
      </c>
      <c r="AX613" s="14" t="s">
        <v>30</v>
      </c>
      <c r="AY613" s="167" t="s">
        <v>131</v>
      </c>
    </row>
    <row r="614" spans="1:65" s="2" customFormat="1" ht="16.5" customHeight="1">
      <c r="A614" s="33"/>
      <c r="B614" s="144"/>
      <c r="C614" s="145" t="s">
        <v>672</v>
      </c>
      <c r="D614" s="145" t="s">
        <v>133</v>
      </c>
      <c r="E614" s="146" t="s">
        <v>673</v>
      </c>
      <c r="F614" s="147" t="s">
        <v>674</v>
      </c>
      <c r="G614" s="148" t="s">
        <v>422</v>
      </c>
      <c r="H614" s="149">
        <v>2</v>
      </c>
      <c r="I614" s="150"/>
      <c r="J614" s="151">
        <f>ROUND(I614*H614,2)</f>
        <v>0</v>
      </c>
      <c r="K614" s="147" t="s">
        <v>137</v>
      </c>
      <c r="L614" s="34"/>
      <c r="M614" s="152" t="s">
        <v>1</v>
      </c>
      <c r="N614" s="153" t="s">
        <v>38</v>
      </c>
      <c r="O614" s="59"/>
      <c r="P614" s="154">
        <f>O614*H614</f>
        <v>0</v>
      </c>
      <c r="Q614" s="154">
        <v>1.1469999999999999E-2</v>
      </c>
      <c r="R614" s="154">
        <f>Q614*H614</f>
        <v>2.2939999999999999E-2</v>
      </c>
      <c r="S614" s="154">
        <v>0</v>
      </c>
      <c r="T614" s="155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56" t="s">
        <v>138</v>
      </c>
      <c r="AT614" s="156" t="s">
        <v>133</v>
      </c>
      <c r="AU614" s="156" t="s">
        <v>82</v>
      </c>
      <c r="AY614" s="18" t="s">
        <v>131</v>
      </c>
      <c r="BE614" s="157">
        <f>IF(N614="základní",J614,0)</f>
        <v>0</v>
      </c>
      <c r="BF614" s="157">
        <f>IF(N614="snížená",J614,0)</f>
        <v>0</v>
      </c>
      <c r="BG614" s="157">
        <f>IF(N614="zákl. přenesená",J614,0)</f>
        <v>0</v>
      </c>
      <c r="BH614" s="157">
        <f>IF(N614="sníž. přenesená",J614,0)</f>
        <v>0</v>
      </c>
      <c r="BI614" s="157">
        <f>IF(N614="nulová",J614,0)</f>
        <v>0</v>
      </c>
      <c r="BJ614" s="18" t="s">
        <v>30</v>
      </c>
      <c r="BK614" s="157">
        <f>ROUND(I614*H614,2)</f>
        <v>0</v>
      </c>
      <c r="BL614" s="18" t="s">
        <v>138</v>
      </c>
      <c r="BM614" s="156" t="s">
        <v>675</v>
      </c>
    </row>
    <row r="615" spans="1:65" s="13" customFormat="1">
      <c r="B615" s="158"/>
      <c r="D615" s="159" t="s">
        <v>140</v>
      </c>
      <c r="E615" s="160" t="s">
        <v>1</v>
      </c>
      <c r="F615" s="161" t="s">
        <v>144</v>
      </c>
      <c r="H615" s="160" t="s">
        <v>1</v>
      </c>
      <c r="I615" s="162"/>
      <c r="L615" s="158"/>
      <c r="M615" s="163"/>
      <c r="N615" s="164"/>
      <c r="O615" s="164"/>
      <c r="P615" s="164"/>
      <c r="Q615" s="164"/>
      <c r="R615" s="164"/>
      <c r="S615" s="164"/>
      <c r="T615" s="165"/>
      <c r="AT615" s="160" t="s">
        <v>140</v>
      </c>
      <c r="AU615" s="160" t="s">
        <v>82</v>
      </c>
      <c r="AV615" s="13" t="s">
        <v>30</v>
      </c>
      <c r="AW615" s="13" t="s">
        <v>29</v>
      </c>
      <c r="AX615" s="13" t="s">
        <v>73</v>
      </c>
      <c r="AY615" s="160" t="s">
        <v>131</v>
      </c>
    </row>
    <row r="616" spans="1:65" s="14" customFormat="1">
      <c r="B616" s="166"/>
      <c r="D616" s="159" t="s">
        <v>140</v>
      </c>
      <c r="E616" s="167" t="s">
        <v>1</v>
      </c>
      <c r="F616" s="168" t="s">
        <v>30</v>
      </c>
      <c r="H616" s="169">
        <v>1</v>
      </c>
      <c r="I616" s="170"/>
      <c r="L616" s="166"/>
      <c r="M616" s="171"/>
      <c r="N616" s="172"/>
      <c r="O616" s="172"/>
      <c r="P616" s="172"/>
      <c r="Q616" s="172"/>
      <c r="R616" s="172"/>
      <c r="S616" s="172"/>
      <c r="T616" s="173"/>
      <c r="AT616" s="167" t="s">
        <v>140</v>
      </c>
      <c r="AU616" s="167" t="s">
        <v>82</v>
      </c>
      <c r="AV616" s="14" t="s">
        <v>82</v>
      </c>
      <c r="AW616" s="14" t="s">
        <v>29</v>
      </c>
      <c r="AX616" s="14" t="s">
        <v>73</v>
      </c>
      <c r="AY616" s="167" t="s">
        <v>131</v>
      </c>
    </row>
    <row r="617" spans="1:65" s="13" customFormat="1">
      <c r="B617" s="158"/>
      <c r="D617" s="159" t="s">
        <v>140</v>
      </c>
      <c r="E617" s="160" t="s">
        <v>1</v>
      </c>
      <c r="F617" s="161" t="s">
        <v>145</v>
      </c>
      <c r="H617" s="160" t="s">
        <v>1</v>
      </c>
      <c r="I617" s="162"/>
      <c r="L617" s="158"/>
      <c r="M617" s="163"/>
      <c r="N617" s="164"/>
      <c r="O617" s="164"/>
      <c r="P617" s="164"/>
      <c r="Q617" s="164"/>
      <c r="R617" s="164"/>
      <c r="S617" s="164"/>
      <c r="T617" s="165"/>
      <c r="AT617" s="160" t="s">
        <v>140</v>
      </c>
      <c r="AU617" s="160" t="s">
        <v>82</v>
      </c>
      <c r="AV617" s="13" t="s">
        <v>30</v>
      </c>
      <c r="AW617" s="13" t="s">
        <v>29</v>
      </c>
      <c r="AX617" s="13" t="s">
        <v>73</v>
      </c>
      <c r="AY617" s="160" t="s">
        <v>131</v>
      </c>
    </row>
    <row r="618" spans="1:65" s="14" customFormat="1">
      <c r="B618" s="166"/>
      <c r="D618" s="159" t="s">
        <v>140</v>
      </c>
      <c r="E618" s="167" t="s">
        <v>1</v>
      </c>
      <c r="F618" s="168" t="s">
        <v>30</v>
      </c>
      <c r="H618" s="169">
        <v>1</v>
      </c>
      <c r="I618" s="170"/>
      <c r="L618" s="166"/>
      <c r="M618" s="171"/>
      <c r="N618" s="172"/>
      <c r="O618" s="172"/>
      <c r="P618" s="172"/>
      <c r="Q618" s="172"/>
      <c r="R618" s="172"/>
      <c r="S618" s="172"/>
      <c r="T618" s="173"/>
      <c r="AT618" s="167" t="s">
        <v>140</v>
      </c>
      <c r="AU618" s="167" t="s">
        <v>82</v>
      </c>
      <c r="AV618" s="14" t="s">
        <v>82</v>
      </c>
      <c r="AW618" s="14" t="s">
        <v>29</v>
      </c>
      <c r="AX618" s="14" t="s">
        <v>73</v>
      </c>
      <c r="AY618" s="167" t="s">
        <v>131</v>
      </c>
    </row>
    <row r="619" spans="1:65" s="16" customFormat="1">
      <c r="B619" s="182"/>
      <c r="D619" s="159" t="s">
        <v>140</v>
      </c>
      <c r="E619" s="183" t="s">
        <v>1</v>
      </c>
      <c r="F619" s="184" t="s">
        <v>160</v>
      </c>
      <c r="H619" s="185">
        <v>2</v>
      </c>
      <c r="I619" s="186"/>
      <c r="L619" s="182"/>
      <c r="M619" s="187"/>
      <c r="N619" s="188"/>
      <c r="O619" s="188"/>
      <c r="P619" s="188"/>
      <c r="Q619" s="188"/>
      <c r="R619" s="188"/>
      <c r="S619" s="188"/>
      <c r="T619" s="189"/>
      <c r="AT619" s="183" t="s">
        <v>140</v>
      </c>
      <c r="AU619" s="183" t="s">
        <v>82</v>
      </c>
      <c r="AV619" s="16" t="s">
        <v>138</v>
      </c>
      <c r="AW619" s="16" t="s">
        <v>29</v>
      </c>
      <c r="AX619" s="16" t="s">
        <v>30</v>
      </c>
      <c r="AY619" s="183" t="s">
        <v>131</v>
      </c>
    </row>
    <row r="620" spans="1:65" s="2" customFormat="1" ht="16.5" customHeight="1">
      <c r="A620" s="33"/>
      <c r="B620" s="144"/>
      <c r="C620" s="190" t="s">
        <v>676</v>
      </c>
      <c r="D620" s="190" t="s">
        <v>383</v>
      </c>
      <c r="E620" s="191" t="s">
        <v>677</v>
      </c>
      <c r="F620" s="192" t="s">
        <v>678</v>
      </c>
      <c r="G620" s="193" t="s">
        <v>422</v>
      </c>
      <c r="H620" s="194">
        <v>2.02</v>
      </c>
      <c r="I620" s="195"/>
      <c r="J620" s="196">
        <f>ROUND(I620*H620,2)</f>
        <v>0</v>
      </c>
      <c r="K620" s="192" t="s">
        <v>137</v>
      </c>
      <c r="L620" s="197"/>
      <c r="M620" s="198" t="s">
        <v>1</v>
      </c>
      <c r="N620" s="199" t="s">
        <v>38</v>
      </c>
      <c r="O620" s="59"/>
      <c r="P620" s="154">
        <f>O620*H620</f>
        <v>0</v>
      </c>
      <c r="Q620" s="154">
        <v>0.58499999999999996</v>
      </c>
      <c r="R620" s="154">
        <f>Q620*H620</f>
        <v>1.1817</v>
      </c>
      <c r="S620" s="154">
        <v>0</v>
      </c>
      <c r="T620" s="155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56" t="s">
        <v>190</v>
      </c>
      <c r="AT620" s="156" t="s">
        <v>383</v>
      </c>
      <c r="AU620" s="156" t="s">
        <v>82</v>
      </c>
      <c r="AY620" s="18" t="s">
        <v>131</v>
      </c>
      <c r="BE620" s="157">
        <f>IF(N620="základní",J620,0)</f>
        <v>0</v>
      </c>
      <c r="BF620" s="157">
        <f>IF(N620="snížená",J620,0)</f>
        <v>0</v>
      </c>
      <c r="BG620" s="157">
        <f>IF(N620="zákl. přenesená",J620,0)</f>
        <v>0</v>
      </c>
      <c r="BH620" s="157">
        <f>IF(N620="sníž. přenesená",J620,0)</f>
        <v>0</v>
      </c>
      <c r="BI620" s="157">
        <f>IF(N620="nulová",J620,0)</f>
        <v>0</v>
      </c>
      <c r="BJ620" s="18" t="s">
        <v>30</v>
      </c>
      <c r="BK620" s="157">
        <f>ROUND(I620*H620,2)</f>
        <v>0</v>
      </c>
      <c r="BL620" s="18" t="s">
        <v>138</v>
      </c>
      <c r="BM620" s="156" t="s">
        <v>679</v>
      </c>
    </row>
    <row r="621" spans="1:65" s="14" customFormat="1">
      <c r="B621" s="166"/>
      <c r="D621" s="159" t="s">
        <v>140</v>
      </c>
      <c r="E621" s="167" t="s">
        <v>1</v>
      </c>
      <c r="F621" s="168" t="s">
        <v>584</v>
      </c>
      <c r="H621" s="169">
        <v>2.02</v>
      </c>
      <c r="I621" s="170"/>
      <c r="L621" s="166"/>
      <c r="M621" s="171"/>
      <c r="N621" s="172"/>
      <c r="O621" s="172"/>
      <c r="P621" s="172"/>
      <c r="Q621" s="172"/>
      <c r="R621" s="172"/>
      <c r="S621" s="172"/>
      <c r="T621" s="173"/>
      <c r="AT621" s="167" t="s">
        <v>140</v>
      </c>
      <c r="AU621" s="167" t="s">
        <v>82</v>
      </c>
      <c r="AV621" s="14" t="s">
        <v>82</v>
      </c>
      <c r="AW621" s="14" t="s">
        <v>29</v>
      </c>
      <c r="AX621" s="14" t="s">
        <v>73</v>
      </c>
      <c r="AY621" s="167" t="s">
        <v>131</v>
      </c>
    </row>
    <row r="622" spans="1:65" s="16" customFormat="1">
      <c r="B622" s="182"/>
      <c r="D622" s="159" t="s">
        <v>140</v>
      </c>
      <c r="E622" s="183" t="s">
        <v>1</v>
      </c>
      <c r="F622" s="184" t="s">
        <v>160</v>
      </c>
      <c r="H622" s="185">
        <v>2.02</v>
      </c>
      <c r="I622" s="186"/>
      <c r="L622" s="182"/>
      <c r="M622" s="187"/>
      <c r="N622" s="188"/>
      <c r="O622" s="188"/>
      <c r="P622" s="188"/>
      <c r="Q622" s="188"/>
      <c r="R622" s="188"/>
      <c r="S622" s="188"/>
      <c r="T622" s="189"/>
      <c r="AT622" s="183" t="s">
        <v>140</v>
      </c>
      <c r="AU622" s="183" t="s">
        <v>82</v>
      </c>
      <c r="AV622" s="16" t="s">
        <v>138</v>
      </c>
      <c r="AW622" s="16" t="s">
        <v>29</v>
      </c>
      <c r="AX622" s="16" t="s">
        <v>30</v>
      </c>
      <c r="AY622" s="183" t="s">
        <v>131</v>
      </c>
    </row>
    <row r="623" spans="1:65" s="2" customFormat="1" ht="16.5" customHeight="1">
      <c r="A623" s="33"/>
      <c r="B623" s="144"/>
      <c r="C623" s="145" t="s">
        <v>680</v>
      </c>
      <c r="D623" s="145" t="s">
        <v>133</v>
      </c>
      <c r="E623" s="146" t="s">
        <v>681</v>
      </c>
      <c r="F623" s="147" t="s">
        <v>682</v>
      </c>
      <c r="G623" s="148" t="s">
        <v>422</v>
      </c>
      <c r="H623" s="149">
        <v>2</v>
      </c>
      <c r="I623" s="150"/>
      <c r="J623" s="151">
        <f>ROUND(I623*H623,2)</f>
        <v>0</v>
      </c>
      <c r="K623" s="147" t="s">
        <v>137</v>
      </c>
      <c r="L623" s="34"/>
      <c r="M623" s="152" t="s">
        <v>1</v>
      </c>
      <c r="N623" s="153" t="s">
        <v>38</v>
      </c>
      <c r="O623" s="59"/>
      <c r="P623" s="154">
        <f>O623*H623</f>
        <v>0</v>
      </c>
      <c r="Q623" s="154">
        <v>9.1800000000000007E-3</v>
      </c>
      <c r="R623" s="154">
        <f>Q623*H623</f>
        <v>1.8360000000000001E-2</v>
      </c>
      <c r="S623" s="154">
        <v>0</v>
      </c>
      <c r="T623" s="155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56" t="s">
        <v>138</v>
      </c>
      <c r="AT623" s="156" t="s">
        <v>133</v>
      </c>
      <c r="AU623" s="156" t="s">
        <v>82</v>
      </c>
      <c r="AY623" s="18" t="s">
        <v>131</v>
      </c>
      <c r="BE623" s="157">
        <f>IF(N623="základní",J623,0)</f>
        <v>0</v>
      </c>
      <c r="BF623" s="157">
        <f>IF(N623="snížená",J623,0)</f>
        <v>0</v>
      </c>
      <c r="BG623" s="157">
        <f>IF(N623="zákl. přenesená",J623,0)</f>
        <v>0</v>
      </c>
      <c r="BH623" s="157">
        <f>IF(N623="sníž. přenesená",J623,0)</f>
        <v>0</v>
      </c>
      <c r="BI623" s="157">
        <f>IF(N623="nulová",J623,0)</f>
        <v>0</v>
      </c>
      <c r="BJ623" s="18" t="s">
        <v>30</v>
      </c>
      <c r="BK623" s="157">
        <f>ROUND(I623*H623,2)</f>
        <v>0</v>
      </c>
      <c r="BL623" s="18" t="s">
        <v>138</v>
      </c>
      <c r="BM623" s="156" t="s">
        <v>683</v>
      </c>
    </row>
    <row r="624" spans="1:65" s="13" customFormat="1">
      <c r="B624" s="158"/>
      <c r="D624" s="159" t="s">
        <v>140</v>
      </c>
      <c r="E624" s="160" t="s">
        <v>1</v>
      </c>
      <c r="F624" s="161" t="s">
        <v>144</v>
      </c>
      <c r="H624" s="160" t="s">
        <v>1</v>
      </c>
      <c r="I624" s="162"/>
      <c r="L624" s="158"/>
      <c r="M624" s="163"/>
      <c r="N624" s="164"/>
      <c r="O624" s="164"/>
      <c r="P624" s="164"/>
      <c r="Q624" s="164"/>
      <c r="R624" s="164"/>
      <c r="S624" s="164"/>
      <c r="T624" s="165"/>
      <c r="AT624" s="160" t="s">
        <v>140</v>
      </c>
      <c r="AU624" s="160" t="s">
        <v>82</v>
      </c>
      <c r="AV624" s="13" t="s">
        <v>30</v>
      </c>
      <c r="AW624" s="13" t="s">
        <v>29</v>
      </c>
      <c r="AX624" s="13" t="s">
        <v>73</v>
      </c>
      <c r="AY624" s="160" t="s">
        <v>131</v>
      </c>
    </row>
    <row r="625" spans="1:65" s="14" customFormat="1">
      <c r="B625" s="166"/>
      <c r="D625" s="159" t="s">
        <v>140</v>
      </c>
      <c r="E625" s="167" t="s">
        <v>1</v>
      </c>
      <c r="F625" s="168" t="s">
        <v>30</v>
      </c>
      <c r="H625" s="169">
        <v>1</v>
      </c>
      <c r="I625" s="170"/>
      <c r="L625" s="166"/>
      <c r="M625" s="171"/>
      <c r="N625" s="172"/>
      <c r="O625" s="172"/>
      <c r="P625" s="172"/>
      <c r="Q625" s="172"/>
      <c r="R625" s="172"/>
      <c r="S625" s="172"/>
      <c r="T625" s="173"/>
      <c r="AT625" s="167" t="s">
        <v>140</v>
      </c>
      <c r="AU625" s="167" t="s">
        <v>82</v>
      </c>
      <c r="AV625" s="14" t="s">
        <v>82</v>
      </c>
      <c r="AW625" s="14" t="s">
        <v>29</v>
      </c>
      <c r="AX625" s="14" t="s">
        <v>73</v>
      </c>
      <c r="AY625" s="167" t="s">
        <v>131</v>
      </c>
    </row>
    <row r="626" spans="1:65" s="13" customFormat="1">
      <c r="B626" s="158"/>
      <c r="D626" s="159" t="s">
        <v>140</v>
      </c>
      <c r="E626" s="160" t="s">
        <v>1</v>
      </c>
      <c r="F626" s="161" t="s">
        <v>145</v>
      </c>
      <c r="H626" s="160" t="s">
        <v>1</v>
      </c>
      <c r="I626" s="162"/>
      <c r="L626" s="158"/>
      <c r="M626" s="163"/>
      <c r="N626" s="164"/>
      <c r="O626" s="164"/>
      <c r="P626" s="164"/>
      <c r="Q626" s="164"/>
      <c r="R626" s="164"/>
      <c r="S626" s="164"/>
      <c r="T626" s="165"/>
      <c r="AT626" s="160" t="s">
        <v>140</v>
      </c>
      <c r="AU626" s="160" t="s">
        <v>82</v>
      </c>
      <c r="AV626" s="13" t="s">
        <v>30</v>
      </c>
      <c r="AW626" s="13" t="s">
        <v>29</v>
      </c>
      <c r="AX626" s="13" t="s">
        <v>73</v>
      </c>
      <c r="AY626" s="160" t="s">
        <v>131</v>
      </c>
    </row>
    <row r="627" spans="1:65" s="14" customFormat="1">
      <c r="B627" s="166"/>
      <c r="D627" s="159" t="s">
        <v>140</v>
      </c>
      <c r="E627" s="167" t="s">
        <v>1</v>
      </c>
      <c r="F627" s="168" t="s">
        <v>30</v>
      </c>
      <c r="H627" s="169">
        <v>1</v>
      </c>
      <c r="I627" s="170"/>
      <c r="L627" s="166"/>
      <c r="M627" s="171"/>
      <c r="N627" s="172"/>
      <c r="O627" s="172"/>
      <c r="P627" s="172"/>
      <c r="Q627" s="172"/>
      <c r="R627" s="172"/>
      <c r="S627" s="172"/>
      <c r="T627" s="173"/>
      <c r="AT627" s="167" t="s">
        <v>140</v>
      </c>
      <c r="AU627" s="167" t="s">
        <v>82</v>
      </c>
      <c r="AV627" s="14" t="s">
        <v>82</v>
      </c>
      <c r="AW627" s="14" t="s">
        <v>29</v>
      </c>
      <c r="AX627" s="14" t="s">
        <v>73</v>
      </c>
      <c r="AY627" s="167" t="s">
        <v>131</v>
      </c>
    </row>
    <row r="628" spans="1:65" s="16" customFormat="1">
      <c r="B628" s="182"/>
      <c r="D628" s="159" t="s">
        <v>140</v>
      </c>
      <c r="E628" s="183" t="s">
        <v>1</v>
      </c>
      <c r="F628" s="184" t="s">
        <v>160</v>
      </c>
      <c r="H628" s="185">
        <v>2</v>
      </c>
      <c r="I628" s="186"/>
      <c r="L628" s="182"/>
      <c r="M628" s="187"/>
      <c r="N628" s="188"/>
      <c r="O628" s="188"/>
      <c r="P628" s="188"/>
      <c r="Q628" s="188"/>
      <c r="R628" s="188"/>
      <c r="S628" s="188"/>
      <c r="T628" s="189"/>
      <c r="AT628" s="183" t="s">
        <v>140</v>
      </c>
      <c r="AU628" s="183" t="s">
        <v>82</v>
      </c>
      <c r="AV628" s="16" t="s">
        <v>138</v>
      </c>
      <c r="AW628" s="16" t="s">
        <v>29</v>
      </c>
      <c r="AX628" s="16" t="s">
        <v>30</v>
      </c>
      <c r="AY628" s="183" t="s">
        <v>131</v>
      </c>
    </row>
    <row r="629" spans="1:65" s="2" customFormat="1" ht="24.2" customHeight="1">
      <c r="A629" s="33"/>
      <c r="B629" s="144"/>
      <c r="C629" s="190" t="s">
        <v>684</v>
      </c>
      <c r="D629" s="190" t="s">
        <v>383</v>
      </c>
      <c r="E629" s="191" t="s">
        <v>685</v>
      </c>
      <c r="F629" s="192" t="s">
        <v>686</v>
      </c>
      <c r="G629" s="193" t="s">
        <v>422</v>
      </c>
      <c r="H629" s="194">
        <v>1.01</v>
      </c>
      <c r="I629" s="195"/>
      <c r="J629" s="196">
        <f>ROUND(I629*H629,2)</f>
        <v>0</v>
      </c>
      <c r="K629" s="192" t="s">
        <v>137</v>
      </c>
      <c r="L629" s="197"/>
      <c r="M629" s="198" t="s">
        <v>1</v>
      </c>
      <c r="N629" s="199" t="s">
        <v>38</v>
      </c>
      <c r="O629" s="59"/>
      <c r="P629" s="154">
        <f>O629*H629</f>
        <v>0</v>
      </c>
      <c r="Q629" s="154">
        <v>0.254</v>
      </c>
      <c r="R629" s="154">
        <f>Q629*H629</f>
        <v>0.25653999999999999</v>
      </c>
      <c r="S629" s="154">
        <v>0</v>
      </c>
      <c r="T629" s="155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56" t="s">
        <v>190</v>
      </c>
      <c r="AT629" s="156" t="s">
        <v>383</v>
      </c>
      <c r="AU629" s="156" t="s">
        <v>82</v>
      </c>
      <c r="AY629" s="18" t="s">
        <v>131</v>
      </c>
      <c r="BE629" s="157">
        <f>IF(N629="základní",J629,0)</f>
        <v>0</v>
      </c>
      <c r="BF629" s="157">
        <f>IF(N629="snížená",J629,0)</f>
        <v>0</v>
      </c>
      <c r="BG629" s="157">
        <f>IF(N629="zákl. přenesená",J629,0)</f>
        <v>0</v>
      </c>
      <c r="BH629" s="157">
        <f>IF(N629="sníž. přenesená",J629,0)</f>
        <v>0</v>
      </c>
      <c r="BI629" s="157">
        <f>IF(N629="nulová",J629,0)</f>
        <v>0</v>
      </c>
      <c r="BJ629" s="18" t="s">
        <v>30</v>
      </c>
      <c r="BK629" s="157">
        <f>ROUND(I629*H629,2)</f>
        <v>0</v>
      </c>
      <c r="BL629" s="18" t="s">
        <v>138</v>
      </c>
      <c r="BM629" s="156" t="s">
        <v>687</v>
      </c>
    </row>
    <row r="630" spans="1:65" s="13" customFormat="1">
      <c r="B630" s="158"/>
      <c r="D630" s="159" t="s">
        <v>140</v>
      </c>
      <c r="E630" s="160" t="s">
        <v>1</v>
      </c>
      <c r="F630" s="161" t="s">
        <v>145</v>
      </c>
      <c r="H630" s="160" t="s">
        <v>1</v>
      </c>
      <c r="I630" s="162"/>
      <c r="L630" s="158"/>
      <c r="M630" s="163"/>
      <c r="N630" s="164"/>
      <c r="O630" s="164"/>
      <c r="P630" s="164"/>
      <c r="Q630" s="164"/>
      <c r="R630" s="164"/>
      <c r="S630" s="164"/>
      <c r="T630" s="165"/>
      <c r="AT630" s="160" t="s">
        <v>140</v>
      </c>
      <c r="AU630" s="160" t="s">
        <v>82</v>
      </c>
      <c r="AV630" s="13" t="s">
        <v>30</v>
      </c>
      <c r="AW630" s="13" t="s">
        <v>29</v>
      </c>
      <c r="AX630" s="13" t="s">
        <v>73</v>
      </c>
      <c r="AY630" s="160" t="s">
        <v>131</v>
      </c>
    </row>
    <row r="631" spans="1:65" s="14" customFormat="1">
      <c r="B631" s="166"/>
      <c r="D631" s="159" t="s">
        <v>140</v>
      </c>
      <c r="E631" s="167" t="s">
        <v>1</v>
      </c>
      <c r="F631" s="168" t="s">
        <v>509</v>
      </c>
      <c r="H631" s="169">
        <v>1.01</v>
      </c>
      <c r="I631" s="170"/>
      <c r="L631" s="166"/>
      <c r="M631" s="171"/>
      <c r="N631" s="172"/>
      <c r="O631" s="172"/>
      <c r="P631" s="172"/>
      <c r="Q631" s="172"/>
      <c r="R631" s="172"/>
      <c r="S631" s="172"/>
      <c r="T631" s="173"/>
      <c r="AT631" s="167" t="s">
        <v>140</v>
      </c>
      <c r="AU631" s="167" t="s">
        <v>82</v>
      </c>
      <c r="AV631" s="14" t="s">
        <v>82</v>
      </c>
      <c r="AW631" s="14" t="s">
        <v>29</v>
      </c>
      <c r="AX631" s="14" t="s">
        <v>73</v>
      </c>
      <c r="AY631" s="167" t="s">
        <v>131</v>
      </c>
    </row>
    <row r="632" spans="1:65" s="16" customFormat="1">
      <c r="B632" s="182"/>
      <c r="D632" s="159" t="s">
        <v>140</v>
      </c>
      <c r="E632" s="183" t="s">
        <v>1</v>
      </c>
      <c r="F632" s="184" t="s">
        <v>160</v>
      </c>
      <c r="H632" s="185">
        <v>1.01</v>
      </c>
      <c r="I632" s="186"/>
      <c r="L632" s="182"/>
      <c r="M632" s="187"/>
      <c r="N632" s="188"/>
      <c r="O632" s="188"/>
      <c r="P632" s="188"/>
      <c r="Q632" s="188"/>
      <c r="R632" s="188"/>
      <c r="S632" s="188"/>
      <c r="T632" s="189"/>
      <c r="AT632" s="183" t="s">
        <v>140</v>
      </c>
      <c r="AU632" s="183" t="s">
        <v>82</v>
      </c>
      <c r="AV632" s="16" t="s">
        <v>138</v>
      </c>
      <c r="AW632" s="16" t="s">
        <v>29</v>
      </c>
      <c r="AX632" s="16" t="s">
        <v>30</v>
      </c>
      <c r="AY632" s="183" t="s">
        <v>131</v>
      </c>
    </row>
    <row r="633" spans="1:65" s="2" customFormat="1" ht="24.2" customHeight="1">
      <c r="A633" s="33"/>
      <c r="B633" s="144"/>
      <c r="C633" s="190" t="s">
        <v>688</v>
      </c>
      <c r="D633" s="190" t="s">
        <v>383</v>
      </c>
      <c r="E633" s="191" t="s">
        <v>689</v>
      </c>
      <c r="F633" s="192" t="s">
        <v>690</v>
      </c>
      <c r="G633" s="193" t="s">
        <v>422</v>
      </c>
      <c r="H633" s="194">
        <v>1.01</v>
      </c>
      <c r="I633" s="195"/>
      <c r="J633" s="196">
        <f>ROUND(I633*H633,2)</f>
        <v>0</v>
      </c>
      <c r="K633" s="192" t="s">
        <v>137</v>
      </c>
      <c r="L633" s="197"/>
      <c r="M633" s="198" t="s">
        <v>1</v>
      </c>
      <c r="N633" s="199" t="s">
        <v>38</v>
      </c>
      <c r="O633" s="59"/>
      <c r="P633" s="154">
        <f>O633*H633</f>
        <v>0</v>
      </c>
      <c r="Q633" s="154">
        <v>0.50600000000000001</v>
      </c>
      <c r="R633" s="154">
        <f>Q633*H633</f>
        <v>0.51105999999999996</v>
      </c>
      <c r="S633" s="154">
        <v>0</v>
      </c>
      <c r="T633" s="155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56" t="s">
        <v>190</v>
      </c>
      <c r="AT633" s="156" t="s">
        <v>383</v>
      </c>
      <c r="AU633" s="156" t="s">
        <v>82</v>
      </c>
      <c r="AY633" s="18" t="s">
        <v>131</v>
      </c>
      <c r="BE633" s="157">
        <f>IF(N633="základní",J633,0)</f>
        <v>0</v>
      </c>
      <c r="BF633" s="157">
        <f>IF(N633="snížená",J633,0)</f>
        <v>0</v>
      </c>
      <c r="BG633" s="157">
        <f>IF(N633="zákl. přenesená",J633,0)</f>
        <v>0</v>
      </c>
      <c r="BH633" s="157">
        <f>IF(N633="sníž. přenesená",J633,0)</f>
        <v>0</v>
      </c>
      <c r="BI633" s="157">
        <f>IF(N633="nulová",J633,0)</f>
        <v>0</v>
      </c>
      <c r="BJ633" s="18" t="s">
        <v>30</v>
      </c>
      <c r="BK633" s="157">
        <f>ROUND(I633*H633,2)</f>
        <v>0</v>
      </c>
      <c r="BL633" s="18" t="s">
        <v>138</v>
      </c>
      <c r="BM633" s="156" t="s">
        <v>691</v>
      </c>
    </row>
    <row r="634" spans="1:65" s="13" customFormat="1">
      <c r="B634" s="158"/>
      <c r="D634" s="159" t="s">
        <v>140</v>
      </c>
      <c r="E634" s="160" t="s">
        <v>1</v>
      </c>
      <c r="F634" s="161" t="s">
        <v>144</v>
      </c>
      <c r="H634" s="160" t="s">
        <v>1</v>
      </c>
      <c r="I634" s="162"/>
      <c r="L634" s="158"/>
      <c r="M634" s="163"/>
      <c r="N634" s="164"/>
      <c r="O634" s="164"/>
      <c r="P634" s="164"/>
      <c r="Q634" s="164"/>
      <c r="R634" s="164"/>
      <c r="S634" s="164"/>
      <c r="T634" s="165"/>
      <c r="AT634" s="160" t="s">
        <v>140</v>
      </c>
      <c r="AU634" s="160" t="s">
        <v>82</v>
      </c>
      <c r="AV634" s="13" t="s">
        <v>30</v>
      </c>
      <c r="AW634" s="13" t="s">
        <v>29</v>
      </c>
      <c r="AX634" s="13" t="s">
        <v>73</v>
      </c>
      <c r="AY634" s="160" t="s">
        <v>131</v>
      </c>
    </row>
    <row r="635" spans="1:65" s="14" customFormat="1">
      <c r="B635" s="166"/>
      <c r="D635" s="159" t="s">
        <v>140</v>
      </c>
      <c r="E635" s="167" t="s">
        <v>1</v>
      </c>
      <c r="F635" s="168" t="s">
        <v>509</v>
      </c>
      <c r="H635" s="169">
        <v>1.01</v>
      </c>
      <c r="I635" s="170"/>
      <c r="L635" s="166"/>
      <c r="M635" s="171"/>
      <c r="N635" s="172"/>
      <c r="O635" s="172"/>
      <c r="P635" s="172"/>
      <c r="Q635" s="172"/>
      <c r="R635" s="172"/>
      <c r="S635" s="172"/>
      <c r="T635" s="173"/>
      <c r="AT635" s="167" t="s">
        <v>140</v>
      </c>
      <c r="AU635" s="167" t="s">
        <v>82</v>
      </c>
      <c r="AV635" s="14" t="s">
        <v>82</v>
      </c>
      <c r="AW635" s="14" t="s">
        <v>29</v>
      </c>
      <c r="AX635" s="14" t="s">
        <v>73</v>
      </c>
      <c r="AY635" s="167" t="s">
        <v>131</v>
      </c>
    </row>
    <row r="636" spans="1:65" s="16" customFormat="1">
      <c r="B636" s="182"/>
      <c r="D636" s="159" t="s">
        <v>140</v>
      </c>
      <c r="E636" s="183" t="s">
        <v>1</v>
      </c>
      <c r="F636" s="184" t="s">
        <v>160</v>
      </c>
      <c r="H636" s="185">
        <v>1.01</v>
      </c>
      <c r="I636" s="186"/>
      <c r="L636" s="182"/>
      <c r="M636" s="187"/>
      <c r="N636" s="188"/>
      <c r="O636" s="188"/>
      <c r="P636" s="188"/>
      <c r="Q636" s="188"/>
      <c r="R636" s="188"/>
      <c r="S636" s="188"/>
      <c r="T636" s="189"/>
      <c r="AT636" s="183" t="s">
        <v>140</v>
      </c>
      <c r="AU636" s="183" t="s">
        <v>82</v>
      </c>
      <c r="AV636" s="16" t="s">
        <v>138</v>
      </c>
      <c r="AW636" s="16" t="s">
        <v>29</v>
      </c>
      <c r="AX636" s="16" t="s">
        <v>30</v>
      </c>
      <c r="AY636" s="183" t="s">
        <v>131</v>
      </c>
    </row>
    <row r="637" spans="1:65" s="2" customFormat="1" ht="16.5" customHeight="1">
      <c r="A637" s="33"/>
      <c r="B637" s="144"/>
      <c r="C637" s="145" t="s">
        <v>692</v>
      </c>
      <c r="D637" s="145" t="s">
        <v>133</v>
      </c>
      <c r="E637" s="146" t="s">
        <v>693</v>
      </c>
      <c r="F637" s="147" t="s">
        <v>694</v>
      </c>
      <c r="G637" s="148" t="s">
        <v>422</v>
      </c>
      <c r="H637" s="149">
        <v>2</v>
      </c>
      <c r="I637" s="150"/>
      <c r="J637" s="151">
        <f>ROUND(I637*H637,2)</f>
        <v>0</v>
      </c>
      <c r="K637" s="147" t="s">
        <v>137</v>
      </c>
      <c r="L637" s="34"/>
      <c r="M637" s="152" t="s">
        <v>1</v>
      </c>
      <c r="N637" s="153" t="s">
        <v>38</v>
      </c>
      <c r="O637" s="59"/>
      <c r="P637" s="154">
        <f>O637*H637</f>
        <v>0</v>
      </c>
      <c r="Q637" s="154">
        <v>2.7529999999999999E-2</v>
      </c>
      <c r="R637" s="154">
        <f>Q637*H637</f>
        <v>5.5059999999999998E-2</v>
      </c>
      <c r="S637" s="154">
        <v>0</v>
      </c>
      <c r="T637" s="155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56" t="s">
        <v>138</v>
      </c>
      <c r="AT637" s="156" t="s">
        <v>133</v>
      </c>
      <c r="AU637" s="156" t="s">
        <v>82</v>
      </c>
      <c r="AY637" s="18" t="s">
        <v>131</v>
      </c>
      <c r="BE637" s="157">
        <f>IF(N637="základní",J637,0)</f>
        <v>0</v>
      </c>
      <c r="BF637" s="157">
        <f>IF(N637="snížená",J637,0)</f>
        <v>0</v>
      </c>
      <c r="BG637" s="157">
        <f>IF(N637="zákl. přenesená",J637,0)</f>
        <v>0</v>
      </c>
      <c r="BH637" s="157">
        <f>IF(N637="sníž. přenesená",J637,0)</f>
        <v>0</v>
      </c>
      <c r="BI637" s="157">
        <f>IF(N637="nulová",J637,0)</f>
        <v>0</v>
      </c>
      <c r="BJ637" s="18" t="s">
        <v>30</v>
      </c>
      <c r="BK637" s="157">
        <f>ROUND(I637*H637,2)</f>
        <v>0</v>
      </c>
      <c r="BL637" s="18" t="s">
        <v>138</v>
      </c>
      <c r="BM637" s="156" t="s">
        <v>695</v>
      </c>
    </row>
    <row r="638" spans="1:65" s="13" customFormat="1">
      <c r="B638" s="158"/>
      <c r="D638" s="159" t="s">
        <v>140</v>
      </c>
      <c r="E638" s="160" t="s">
        <v>1</v>
      </c>
      <c r="F638" s="161" t="s">
        <v>144</v>
      </c>
      <c r="H638" s="160" t="s">
        <v>1</v>
      </c>
      <c r="I638" s="162"/>
      <c r="L638" s="158"/>
      <c r="M638" s="163"/>
      <c r="N638" s="164"/>
      <c r="O638" s="164"/>
      <c r="P638" s="164"/>
      <c r="Q638" s="164"/>
      <c r="R638" s="164"/>
      <c r="S638" s="164"/>
      <c r="T638" s="165"/>
      <c r="AT638" s="160" t="s">
        <v>140</v>
      </c>
      <c r="AU638" s="160" t="s">
        <v>82</v>
      </c>
      <c r="AV638" s="13" t="s">
        <v>30</v>
      </c>
      <c r="AW638" s="13" t="s">
        <v>29</v>
      </c>
      <c r="AX638" s="13" t="s">
        <v>73</v>
      </c>
      <c r="AY638" s="160" t="s">
        <v>131</v>
      </c>
    </row>
    <row r="639" spans="1:65" s="14" customFormat="1">
      <c r="B639" s="166"/>
      <c r="D639" s="159" t="s">
        <v>140</v>
      </c>
      <c r="E639" s="167" t="s">
        <v>1</v>
      </c>
      <c r="F639" s="168" t="s">
        <v>30</v>
      </c>
      <c r="H639" s="169">
        <v>1</v>
      </c>
      <c r="I639" s="170"/>
      <c r="L639" s="166"/>
      <c r="M639" s="171"/>
      <c r="N639" s="172"/>
      <c r="O639" s="172"/>
      <c r="P639" s="172"/>
      <c r="Q639" s="172"/>
      <c r="R639" s="172"/>
      <c r="S639" s="172"/>
      <c r="T639" s="173"/>
      <c r="AT639" s="167" t="s">
        <v>140</v>
      </c>
      <c r="AU639" s="167" t="s">
        <v>82</v>
      </c>
      <c r="AV639" s="14" t="s">
        <v>82</v>
      </c>
      <c r="AW639" s="14" t="s">
        <v>29</v>
      </c>
      <c r="AX639" s="14" t="s">
        <v>73</v>
      </c>
      <c r="AY639" s="167" t="s">
        <v>131</v>
      </c>
    </row>
    <row r="640" spans="1:65" s="13" customFormat="1">
      <c r="B640" s="158"/>
      <c r="D640" s="159" t="s">
        <v>140</v>
      </c>
      <c r="E640" s="160" t="s">
        <v>1</v>
      </c>
      <c r="F640" s="161" t="s">
        <v>145</v>
      </c>
      <c r="H640" s="160" t="s">
        <v>1</v>
      </c>
      <c r="I640" s="162"/>
      <c r="L640" s="158"/>
      <c r="M640" s="163"/>
      <c r="N640" s="164"/>
      <c r="O640" s="164"/>
      <c r="P640" s="164"/>
      <c r="Q640" s="164"/>
      <c r="R640" s="164"/>
      <c r="S640" s="164"/>
      <c r="T640" s="165"/>
      <c r="AT640" s="160" t="s">
        <v>140</v>
      </c>
      <c r="AU640" s="160" t="s">
        <v>82</v>
      </c>
      <c r="AV640" s="13" t="s">
        <v>30</v>
      </c>
      <c r="AW640" s="13" t="s">
        <v>29</v>
      </c>
      <c r="AX640" s="13" t="s">
        <v>73</v>
      </c>
      <c r="AY640" s="160" t="s">
        <v>131</v>
      </c>
    </row>
    <row r="641" spans="1:65" s="14" customFormat="1">
      <c r="B641" s="166"/>
      <c r="D641" s="159" t="s">
        <v>140</v>
      </c>
      <c r="E641" s="167" t="s">
        <v>1</v>
      </c>
      <c r="F641" s="168" t="s">
        <v>30</v>
      </c>
      <c r="H641" s="169">
        <v>1</v>
      </c>
      <c r="I641" s="170"/>
      <c r="L641" s="166"/>
      <c r="M641" s="171"/>
      <c r="N641" s="172"/>
      <c r="O641" s="172"/>
      <c r="P641" s="172"/>
      <c r="Q641" s="172"/>
      <c r="R641" s="172"/>
      <c r="S641" s="172"/>
      <c r="T641" s="173"/>
      <c r="AT641" s="167" t="s">
        <v>140</v>
      </c>
      <c r="AU641" s="167" t="s">
        <v>82</v>
      </c>
      <c r="AV641" s="14" t="s">
        <v>82</v>
      </c>
      <c r="AW641" s="14" t="s">
        <v>29</v>
      </c>
      <c r="AX641" s="14" t="s">
        <v>73</v>
      </c>
      <c r="AY641" s="167" t="s">
        <v>131</v>
      </c>
    </row>
    <row r="642" spans="1:65" s="16" customFormat="1">
      <c r="B642" s="182"/>
      <c r="D642" s="159" t="s">
        <v>140</v>
      </c>
      <c r="E642" s="183" t="s">
        <v>1</v>
      </c>
      <c r="F642" s="184" t="s">
        <v>160</v>
      </c>
      <c r="H642" s="185">
        <v>2</v>
      </c>
      <c r="I642" s="186"/>
      <c r="L642" s="182"/>
      <c r="M642" s="187"/>
      <c r="N642" s="188"/>
      <c r="O642" s="188"/>
      <c r="P642" s="188"/>
      <c r="Q642" s="188"/>
      <c r="R642" s="188"/>
      <c r="S642" s="188"/>
      <c r="T642" s="189"/>
      <c r="AT642" s="183" t="s">
        <v>140</v>
      </c>
      <c r="AU642" s="183" t="s">
        <v>82</v>
      </c>
      <c r="AV642" s="16" t="s">
        <v>138</v>
      </c>
      <c r="AW642" s="16" t="s">
        <v>29</v>
      </c>
      <c r="AX642" s="16" t="s">
        <v>30</v>
      </c>
      <c r="AY642" s="183" t="s">
        <v>131</v>
      </c>
    </row>
    <row r="643" spans="1:65" s="2" customFormat="1" ht="16.5" customHeight="1">
      <c r="A643" s="33"/>
      <c r="B643" s="144"/>
      <c r="C643" s="190" t="s">
        <v>696</v>
      </c>
      <c r="D643" s="190" t="s">
        <v>383</v>
      </c>
      <c r="E643" s="191" t="s">
        <v>697</v>
      </c>
      <c r="F643" s="192" t="s">
        <v>698</v>
      </c>
      <c r="G643" s="193" t="s">
        <v>422</v>
      </c>
      <c r="H643" s="194">
        <v>2.02</v>
      </c>
      <c r="I643" s="195"/>
      <c r="J643" s="196">
        <f>ROUND(I643*H643,2)</f>
        <v>0</v>
      </c>
      <c r="K643" s="192" t="s">
        <v>137</v>
      </c>
      <c r="L643" s="197"/>
      <c r="M643" s="198" t="s">
        <v>1</v>
      </c>
      <c r="N643" s="199" t="s">
        <v>38</v>
      </c>
      <c r="O643" s="59"/>
      <c r="P643" s="154">
        <f>O643*H643</f>
        <v>0</v>
      </c>
      <c r="Q643" s="154">
        <v>1.87</v>
      </c>
      <c r="R643" s="154">
        <f>Q643*H643</f>
        <v>3.7774000000000001</v>
      </c>
      <c r="S643" s="154">
        <v>0</v>
      </c>
      <c r="T643" s="155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56" t="s">
        <v>190</v>
      </c>
      <c r="AT643" s="156" t="s">
        <v>383</v>
      </c>
      <c r="AU643" s="156" t="s">
        <v>82</v>
      </c>
      <c r="AY643" s="18" t="s">
        <v>131</v>
      </c>
      <c r="BE643" s="157">
        <f>IF(N643="základní",J643,0)</f>
        <v>0</v>
      </c>
      <c r="BF643" s="157">
        <f>IF(N643="snížená",J643,0)</f>
        <v>0</v>
      </c>
      <c r="BG643" s="157">
        <f>IF(N643="zákl. přenesená",J643,0)</f>
        <v>0</v>
      </c>
      <c r="BH643" s="157">
        <f>IF(N643="sníž. přenesená",J643,0)</f>
        <v>0</v>
      </c>
      <c r="BI643" s="157">
        <f>IF(N643="nulová",J643,0)</f>
        <v>0</v>
      </c>
      <c r="BJ643" s="18" t="s">
        <v>30</v>
      </c>
      <c r="BK643" s="157">
        <f>ROUND(I643*H643,2)</f>
        <v>0</v>
      </c>
      <c r="BL643" s="18" t="s">
        <v>138</v>
      </c>
      <c r="BM643" s="156" t="s">
        <v>699</v>
      </c>
    </row>
    <row r="644" spans="1:65" s="14" customFormat="1">
      <c r="B644" s="166"/>
      <c r="D644" s="159" t="s">
        <v>140</v>
      </c>
      <c r="E644" s="167" t="s">
        <v>1</v>
      </c>
      <c r="F644" s="168" t="s">
        <v>584</v>
      </c>
      <c r="H644" s="169">
        <v>2.02</v>
      </c>
      <c r="I644" s="170"/>
      <c r="L644" s="166"/>
      <c r="M644" s="171"/>
      <c r="N644" s="172"/>
      <c r="O644" s="172"/>
      <c r="P644" s="172"/>
      <c r="Q644" s="172"/>
      <c r="R644" s="172"/>
      <c r="S644" s="172"/>
      <c r="T644" s="173"/>
      <c r="AT644" s="167" t="s">
        <v>140</v>
      </c>
      <c r="AU644" s="167" t="s">
        <v>82</v>
      </c>
      <c r="AV644" s="14" t="s">
        <v>82</v>
      </c>
      <c r="AW644" s="14" t="s">
        <v>29</v>
      </c>
      <c r="AX644" s="14" t="s">
        <v>73</v>
      </c>
      <c r="AY644" s="167" t="s">
        <v>131</v>
      </c>
    </row>
    <row r="645" spans="1:65" s="16" customFormat="1">
      <c r="B645" s="182"/>
      <c r="D645" s="159" t="s">
        <v>140</v>
      </c>
      <c r="E645" s="183" t="s">
        <v>1</v>
      </c>
      <c r="F645" s="184" t="s">
        <v>160</v>
      </c>
      <c r="H645" s="185">
        <v>2.02</v>
      </c>
      <c r="I645" s="186"/>
      <c r="L645" s="182"/>
      <c r="M645" s="187"/>
      <c r="N645" s="188"/>
      <c r="O645" s="188"/>
      <c r="P645" s="188"/>
      <c r="Q645" s="188"/>
      <c r="R645" s="188"/>
      <c r="S645" s="188"/>
      <c r="T645" s="189"/>
      <c r="AT645" s="183" t="s">
        <v>140</v>
      </c>
      <c r="AU645" s="183" t="s">
        <v>82</v>
      </c>
      <c r="AV645" s="16" t="s">
        <v>138</v>
      </c>
      <c r="AW645" s="16" t="s">
        <v>29</v>
      </c>
      <c r="AX645" s="16" t="s">
        <v>30</v>
      </c>
      <c r="AY645" s="183" t="s">
        <v>131</v>
      </c>
    </row>
    <row r="646" spans="1:65" s="2" customFormat="1" ht="16.5" customHeight="1">
      <c r="A646" s="33"/>
      <c r="B646" s="144"/>
      <c r="C646" s="190" t="s">
        <v>700</v>
      </c>
      <c r="D646" s="190" t="s">
        <v>383</v>
      </c>
      <c r="E646" s="191" t="s">
        <v>701</v>
      </c>
      <c r="F646" s="192" t="s">
        <v>702</v>
      </c>
      <c r="G646" s="193" t="s">
        <v>422</v>
      </c>
      <c r="H646" s="194">
        <v>4.04</v>
      </c>
      <c r="I646" s="195"/>
      <c r="J646" s="196">
        <f>ROUND(I646*H646,2)</f>
        <v>0</v>
      </c>
      <c r="K646" s="192" t="s">
        <v>137</v>
      </c>
      <c r="L646" s="197"/>
      <c r="M646" s="198" t="s">
        <v>1</v>
      </c>
      <c r="N646" s="199" t="s">
        <v>38</v>
      </c>
      <c r="O646" s="59"/>
      <c r="P646" s="154">
        <f>O646*H646</f>
        <v>0</v>
      </c>
      <c r="Q646" s="154">
        <v>2E-3</v>
      </c>
      <c r="R646" s="154">
        <f>Q646*H646</f>
        <v>8.0800000000000004E-3</v>
      </c>
      <c r="S646" s="154">
        <v>0</v>
      </c>
      <c r="T646" s="155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56" t="s">
        <v>190</v>
      </c>
      <c r="AT646" s="156" t="s">
        <v>383</v>
      </c>
      <c r="AU646" s="156" t="s">
        <v>82</v>
      </c>
      <c r="AY646" s="18" t="s">
        <v>131</v>
      </c>
      <c r="BE646" s="157">
        <f>IF(N646="základní",J646,0)</f>
        <v>0</v>
      </c>
      <c r="BF646" s="157">
        <f>IF(N646="snížená",J646,0)</f>
        <v>0</v>
      </c>
      <c r="BG646" s="157">
        <f>IF(N646="zákl. přenesená",J646,0)</f>
        <v>0</v>
      </c>
      <c r="BH646" s="157">
        <f>IF(N646="sníž. přenesená",J646,0)</f>
        <v>0</v>
      </c>
      <c r="BI646" s="157">
        <f>IF(N646="nulová",J646,0)</f>
        <v>0</v>
      </c>
      <c r="BJ646" s="18" t="s">
        <v>30</v>
      </c>
      <c r="BK646" s="157">
        <f>ROUND(I646*H646,2)</f>
        <v>0</v>
      </c>
      <c r="BL646" s="18" t="s">
        <v>138</v>
      </c>
      <c r="BM646" s="156" t="s">
        <v>703</v>
      </c>
    </row>
    <row r="647" spans="1:65" s="13" customFormat="1">
      <c r="B647" s="158"/>
      <c r="D647" s="159" t="s">
        <v>140</v>
      </c>
      <c r="E647" s="160" t="s">
        <v>1</v>
      </c>
      <c r="F647" s="161" t="s">
        <v>144</v>
      </c>
      <c r="H647" s="160" t="s">
        <v>1</v>
      </c>
      <c r="I647" s="162"/>
      <c r="L647" s="158"/>
      <c r="M647" s="163"/>
      <c r="N647" s="164"/>
      <c r="O647" s="164"/>
      <c r="P647" s="164"/>
      <c r="Q647" s="164"/>
      <c r="R647" s="164"/>
      <c r="S647" s="164"/>
      <c r="T647" s="165"/>
      <c r="AT647" s="160" t="s">
        <v>140</v>
      </c>
      <c r="AU647" s="160" t="s">
        <v>82</v>
      </c>
      <c r="AV647" s="13" t="s">
        <v>30</v>
      </c>
      <c r="AW647" s="13" t="s">
        <v>29</v>
      </c>
      <c r="AX647" s="13" t="s">
        <v>73</v>
      </c>
      <c r="AY647" s="160" t="s">
        <v>131</v>
      </c>
    </row>
    <row r="648" spans="1:65" s="14" customFormat="1">
      <c r="B648" s="166"/>
      <c r="D648" s="159" t="s">
        <v>140</v>
      </c>
      <c r="E648" s="167" t="s">
        <v>1</v>
      </c>
      <c r="F648" s="168" t="s">
        <v>584</v>
      </c>
      <c r="H648" s="169">
        <v>2.02</v>
      </c>
      <c r="I648" s="170"/>
      <c r="L648" s="166"/>
      <c r="M648" s="171"/>
      <c r="N648" s="172"/>
      <c r="O648" s="172"/>
      <c r="P648" s="172"/>
      <c r="Q648" s="172"/>
      <c r="R648" s="172"/>
      <c r="S648" s="172"/>
      <c r="T648" s="173"/>
      <c r="AT648" s="167" t="s">
        <v>140</v>
      </c>
      <c r="AU648" s="167" t="s">
        <v>82</v>
      </c>
      <c r="AV648" s="14" t="s">
        <v>82</v>
      </c>
      <c r="AW648" s="14" t="s">
        <v>29</v>
      </c>
      <c r="AX648" s="14" t="s">
        <v>73</v>
      </c>
      <c r="AY648" s="167" t="s">
        <v>131</v>
      </c>
    </row>
    <row r="649" spans="1:65" s="13" customFormat="1">
      <c r="B649" s="158"/>
      <c r="D649" s="159" t="s">
        <v>140</v>
      </c>
      <c r="E649" s="160" t="s">
        <v>1</v>
      </c>
      <c r="F649" s="161" t="s">
        <v>145</v>
      </c>
      <c r="H649" s="160" t="s">
        <v>1</v>
      </c>
      <c r="I649" s="162"/>
      <c r="L649" s="158"/>
      <c r="M649" s="163"/>
      <c r="N649" s="164"/>
      <c r="O649" s="164"/>
      <c r="P649" s="164"/>
      <c r="Q649" s="164"/>
      <c r="R649" s="164"/>
      <c r="S649" s="164"/>
      <c r="T649" s="165"/>
      <c r="AT649" s="160" t="s">
        <v>140</v>
      </c>
      <c r="AU649" s="160" t="s">
        <v>82</v>
      </c>
      <c r="AV649" s="13" t="s">
        <v>30</v>
      </c>
      <c r="AW649" s="13" t="s">
        <v>29</v>
      </c>
      <c r="AX649" s="13" t="s">
        <v>73</v>
      </c>
      <c r="AY649" s="160" t="s">
        <v>131</v>
      </c>
    </row>
    <row r="650" spans="1:65" s="14" customFormat="1">
      <c r="B650" s="166"/>
      <c r="D650" s="159" t="s">
        <v>140</v>
      </c>
      <c r="E650" s="167" t="s">
        <v>1</v>
      </c>
      <c r="F650" s="168" t="s">
        <v>584</v>
      </c>
      <c r="H650" s="169">
        <v>2.02</v>
      </c>
      <c r="I650" s="170"/>
      <c r="L650" s="166"/>
      <c r="M650" s="171"/>
      <c r="N650" s="172"/>
      <c r="O650" s="172"/>
      <c r="P650" s="172"/>
      <c r="Q650" s="172"/>
      <c r="R650" s="172"/>
      <c r="S650" s="172"/>
      <c r="T650" s="173"/>
      <c r="AT650" s="167" t="s">
        <v>140</v>
      </c>
      <c r="AU650" s="167" t="s">
        <v>82</v>
      </c>
      <c r="AV650" s="14" t="s">
        <v>82</v>
      </c>
      <c r="AW650" s="14" t="s">
        <v>29</v>
      </c>
      <c r="AX650" s="14" t="s">
        <v>73</v>
      </c>
      <c r="AY650" s="167" t="s">
        <v>131</v>
      </c>
    </row>
    <row r="651" spans="1:65" s="16" customFormat="1">
      <c r="B651" s="182"/>
      <c r="D651" s="159" t="s">
        <v>140</v>
      </c>
      <c r="E651" s="183" t="s">
        <v>1</v>
      </c>
      <c r="F651" s="184" t="s">
        <v>160</v>
      </c>
      <c r="H651" s="185">
        <v>4.04</v>
      </c>
      <c r="I651" s="186"/>
      <c r="L651" s="182"/>
      <c r="M651" s="187"/>
      <c r="N651" s="188"/>
      <c r="O651" s="188"/>
      <c r="P651" s="188"/>
      <c r="Q651" s="188"/>
      <c r="R651" s="188"/>
      <c r="S651" s="188"/>
      <c r="T651" s="189"/>
      <c r="AT651" s="183" t="s">
        <v>140</v>
      </c>
      <c r="AU651" s="183" t="s">
        <v>82</v>
      </c>
      <c r="AV651" s="16" t="s">
        <v>138</v>
      </c>
      <c r="AW651" s="16" t="s">
        <v>29</v>
      </c>
      <c r="AX651" s="16" t="s">
        <v>30</v>
      </c>
      <c r="AY651" s="183" t="s">
        <v>131</v>
      </c>
    </row>
    <row r="652" spans="1:65" s="2" customFormat="1" ht="16.5" customHeight="1">
      <c r="A652" s="33"/>
      <c r="B652" s="144"/>
      <c r="C652" s="145" t="s">
        <v>704</v>
      </c>
      <c r="D652" s="145" t="s">
        <v>133</v>
      </c>
      <c r="E652" s="146" t="s">
        <v>705</v>
      </c>
      <c r="F652" s="147" t="s">
        <v>706</v>
      </c>
      <c r="G652" s="148" t="s">
        <v>178</v>
      </c>
      <c r="H652" s="149">
        <v>12.56</v>
      </c>
      <c r="I652" s="150"/>
      <c r="J652" s="151">
        <f>ROUND(I652*H652,2)</f>
        <v>0</v>
      </c>
      <c r="K652" s="147" t="s">
        <v>1</v>
      </c>
      <c r="L652" s="34"/>
      <c r="M652" s="152" t="s">
        <v>1</v>
      </c>
      <c r="N652" s="153" t="s">
        <v>38</v>
      </c>
      <c r="O652" s="59"/>
      <c r="P652" s="154">
        <f>O652*H652</f>
        <v>0</v>
      </c>
      <c r="Q652" s="154">
        <v>0</v>
      </c>
      <c r="R652" s="154">
        <f>Q652*H652</f>
        <v>0</v>
      </c>
      <c r="S652" s="154">
        <v>0</v>
      </c>
      <c r="T652" s="155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56" t="s">
        <v>138</v>
      </c>
      <c r="AT652" s="156" t="s">
        <v>133</v>
      </c>
      <c r="AU652" s="156" t="s">
        <v>82</v>
      </c>
      <c r="AY652" s="18" t="s">
        <v>131</v>
      </c>
      <c r="BE652" s="157">
        <f>IF(N652="základní",J652,0)</f>
        <v>0</v>
      </c>
      <c r="BF652" s="157">
        <f>IF(N652="snížená",J652,0)</f>
        <v>0</v>
      </c>
      <c r="BG652" s="157">
        <f>IF(N652="zákl. přenesená",J652,0)</f>
        <v>0</v>
      </c>
      <c r="BH652" s="157">
        <f>IF(N652="sníž. přenesená",J652,0)</f>
        <v>0</v>
      </c>
      <c r="BI652" s="157">
        <f>IF(N652="nulová",J652,0)</f>
        <v>0</v>
      </c>
      <c r="BJ652" s="18" t="s">
        <v>30</v>
      </c>
      <c r="BK652" s="157">
        <f>ROUND(I652*H652,2)</f>
        <v>0</v>
      </c>
      <c r="BL652" s="18" t="s">
        <v>138</v>
      </c>
      <c r="BM652" s="156" t="s">
        <v>707</v>
      </c>
    </row>
    <row r="653" spans="1:65" s="14" customFormat="1">
      <c r="B653" s="166"/>
      <c r="D653" s="159" t="s">
        <v>140</v>
      </c>
      <c r="E653" s="167" t="s">
        <v>1</v>
      </c>
      <c r="F653" s="168" t="s">
        <v>708</v>
      </c>
      <c r="H653" s="169">
        <v>12.56</v>
      </c>
      <c r="I653" s="170"/>
      <c r="L653" s="166"/>
      <c r="M653" s="171"/>
      <c r="N653" s="172"/>
      <c r="O653" s="172"/>
      <c r="P653" s="172"/>
      <c r="Q653" s="172"/>
      <c r="R653" s="172"/>
      <c r="S653" s="172"/>
      <c r="T653" s="173"/>
      <c r="AT653" s="167" t="s">
        <v>140</v>
      </c>
      <c r="AU653" s="167" t="s">
        <v>82</v>
      </c>
      <c r="AV653" s="14" t="s">
        <v>82</v>
      </c>
      <c r="AW653" s="14" t="s">
        <v>29</v>
      </c>
      <c r="AX653" s="14" t="s">
        <v>73</v>
      </c>
      <c r="AY653" s="167" t="s">
        <v>131</v>
      </c>
    </row>
    <row r="654" spans="1:65" s="16" customFormat="1">
      <c r="B654" s="182"/>
      <c r="D654" s="159" t="s">
        <v>140</v>
      </c>
      <c r="E654" s="183" t="s">
        <v>1</v>
      </c>
      <c r="F654" s="184" t="s">
        <v>160</v>
      </c>
      <c r="H654" s="185">
        <v>12.56</v>
      </c>
      <c r="I654" s="186"/>
      <c r="L654" s="182"/>
      <c r="M654" s="187"/>
      <c r="N654" s="188"/>
      <c r="O654" s="188"/>
      <c r="P654" s="188"/>
      <c r="Q654" s="188"/>
      <c r="R654" s="188"/>
      <c r="S654" s="188"/>
      <c r="T654" s="189"/>
      <c r="AT654" s="183" t="s">
        <v>140</v>
      </c>
      <c r="AU654" s="183" t="s">
        <v>82</v>
      </c>
      <c r="AV654" s="16" t="s">
        <v>138</v>
      </c>
      <c r="AW654" s="16" t="s">
        <v>29</v>
      </c>
      <c r="AX654" s="16" t="s">
        <v>30</v>
      </c>
      <c r="AY654" s="183" t="s">
        <v>131</v>
      </c>
    </row>
    <row r="655" spans="1:65" s="2" customFormat="1" ht="16.5" customHeight="1">
      <c r="A655" s="33"/>
      <c r="B655" s="144"/>
      <c r="C655" s="145" t="s">
        <v>709</v>
      </c>
      <c r="D655" s="145" t="s">
        <v>133</v>
      </c>
      <c r="E655" s="146" t="s">
        <v>710</v>
      </c>
      <c r="F655" s="147" t="s">
        <v>711</v>
      </c>
      <c r="G655" s="148" t="s">
        <v>422</v>
      </c>
      <c r="H655" s="149">
        <v>3</v>
      </c>
      <c r="I655" s="150"/>
      <c r="J655" s="151">
        <f>ROUND(I655*H655,2)</f>
        <v>0</v>
      </c>
      <c r="K655" s="147" t="s">
        <v>137</v>
      </c>
      <c r="L655" s="34"/>
      <c r="M655" s="152" t="s">
        <v>1</v>
      </c>
      <c r="N655" s="153" t="s">
        <v>38</v>
      </c>
      <c r="O655" s="59"/>
      <c r="P655" s="154">
        <f>O655*H655</f>
        <v>0</v>
      </c>
      <c r="Q655" s="154">
        <v>0.21734000000000001</v>
      </c>
      <c r="R655" s="154">
        <f>Q655*H655</f>
        <v>0.65202000000000004</v>
      </c>
      <c r="S655" s="154">
        <v>0</v>
      </c>
      <c r="T655" s="155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56" t="s">
        <v>138</v>
      </c>
      <c r="AT655" s="156" t="s">
        <v>133</v>
      </c>
      <c r="AU655" s="156" t="s">
        <v>82</v>
      </c>
      <c r="AY655" s="18" t="s">
        <v>131</v>
      </c>
      <c r="BE655" s="157">
        <f>IF(N655="základní",J655,0)</f>
        <v>0</v>
      </c>
      <c r="BF655" s="157">
        <f>IF(N655="snížená",J655,0)</f>
        <v>0</v>
      </c>
      <c r="BG655" s="157">
        <f>IF(N655="zákl. přenesená",J655,0)</f>
        <v>0</v>
      </c>
      <c r="BH655" s="157">
        <f>IF(N655="sníž. přenesená",J655,0)</f>
        <v>0</v>
      </c>
      <c r="BI655" s="157">
        <f>IF(N655="nulová",J655,0)</f>
        <v>0</v>
      </c>
      <c r="BJ655" s="18" t="s">
        <v>30</v>
      </c>
      <c r="BK655" s="157">
        <f>ROUND(I655*H655,2)</f>
        <v>0</v>
      </c>
      <c r="BL655" s="18" t="s">
        <v>138</v>
      </c>
      <c r="BM655" s="156" t="s">
        <v>712</v>
      </c>
    </row>
    <row r="656" spans="1:65" s="13" customFormat="1">
      <c r="B656" s="158"/>
      <c r="D656" s="159" t="s">
        <v>140</v>
      </c>
      <c r="E656" s="160" t="s">
        <v>1</v>
      </c>
      <c r="F656" s="161" t="s">
        <v>142</v>
      </c>
      <c r="H656" s="160" t="s">
        <v>1</v>
      </c>
      <c r="I656" s="162"/>
      <c r="L656" s="158"/>
      <c r="M656" s="163"/>
      <c r="N656" s="164"/>
      <c r="O656" s="164"/>
      <c r="P656" s="164"/>
      <c r="Q656" s="164"/>
      <c r="R656" s="164"/>
      <c r="S656" s="164"/>
      <c r="T656" s="165"/>
      <c r="AT656" s="160" t="s">
        <v>140</v>
      </c>
      <c r="AU656" s="160" t="s">
        <v>82</v>
      </c>
      <c r="AV656" s="13" t="s">
        <v>30</v>
      </c>
      <c r="AW656" s="13" t="s">
        <v>29</v>
      </c>
      <c r="AX656" s="13" t="s">
        <v>73</v>
      </c>
      <c r="AY656" s="160" t="s">
        <v>131</v>
      </c>
    </row>
    <row r="657" spans="1:65" s="14" customFormat="1">
      <c r="B657" s="166"/>
      <c r="D657" s="159" t="s">
        <v>140</v>
      </c>
      <c r="E657" s="167" t="s">
        <v>1</v>
      </c>
      <c r="F657" s="168" t="s">
        <v>30</v>
      </c>
      <c r="H657" s="169">
        <v>1</v>
      </c>
      <c r="I657" s="170"/>
      <c r="L657" s="166"/>
      <c r="M657" s="171"/>
      <c r="N657" s="172"/>
      <c r="O657" s="172"/>
      <c r="P657" s="172"/>
      <c r="Q657" s="172"/>
      <c r="R657" s="172"/>
      <c r="S657" s="172"/>
      <c r="T657" s="173"/>
      <c r="AT657" s="167" t="s">
        <v>140</v>
      </c>
      <c r="AU657" s="167" t="s">
        <v>82</v>
      </c>
      <c r="AV657" s="14" t="s">
        <v>82</v>
      </c>
      <c r="AW657" s="14" t="s">
        <v>29</v>
      </c>
      <c r="AX657" s="14" t="s">
        <v>73</v>
      </c>
      <c r="AY657" s="167" t="s">
        <v>131</v>
      </c>
    </row>
    <row r="658" spans="1:65" s="13" customFormat="1">
      <c r="B658" s="158"/>
      <c r="D658" s="159" t="s">
        <v>140</v>
      </c>
      <c r="E658" s="160" t="s">
        <v>1</v>
      </c>
      <c r="F658" s="161" t="s">
        <v>144</v>
      </c>
      <c r="H658" s="160" t="s">
        <v>1</v>
      </c>
      <c r="I658" s="162"/>
      <c r="L658" s="158"/>
      <c r="M658" s="163"/>
      <c r="N658" s="164"/>
      <c r="O658" s="164"/>
      <c r="P658" s="164"/>
      <c r="Q658" s="164"/>
      <c r="R658" s="164"/>
      <c r="S658" s="164"/>
      <c r="T658" s="165"/>
      <c r="AT658" s="160" t="s">
        <v>140</v>
      </c>
      <c r="AU658" s="160" t="s">
        <v>82</v>
      </c>
      <c r="AV658" s="13" t="s">
        <v>30</v>
      </c>
      <c r="AW658" s="13" t="s">
        <v>29</v>
      </c>
      <c r="AX658" s="13" t="s">
        <v>73</v>
      </c>
      <c r="AY658" s="160" t="s">
        <v>131</v>
      </c>
    </row>
    <row r="659" spans="1:65" s="14" customFormat="1">
      <c r="B659" s="166"/>
      <c r="D659" s="159" t="s">
        <v>140</v>
      </c>
      <c r="E659" s="167" t="s">
        <v>1</v>
      </c>
      <c r="F659" s="168" t="s">
        <v>30</v>
      </c>
      <c r="H659" s="169">
        <v>1</v>
      </c>
      <c r="I659" s="170"/>
      <c r="L659" s="166"/>
      <c r="M659" s="171"/>
      <c r="N659" s="172"/>
      <c r="O659" s="172"/>
      <c r="P659" s="172"/>
      <c r="Q659" s="172"/>
      <c r="R659" s="172"/>
      <c r="S659" s="172"/>
      <c r="T659" s="173"/>
      <c r="AT659" s="167" t="s">
        <v>140</v>
      </c>
      <c r="AU659" s="167" t="s">
        <v>82</v>
      </c>
      <c r="AV659" s="14" t="s">
        <v>82</v>
      </c>
      <c r="AW659" s="14" t="s">
        <v>29</v>
      </c>
      <c r="AX659" s="14" t="s">
        <v>73</v>
      </c>
      <c r="AY659" s="167" t="s">
        <v>131</v>
      </c>
    </row>
    <row r="660" spans="1:65" s="13" customFormat="1">
      <c r="B660" s="158"/>
      <c r="D660" s="159" t="s">
        <v>140</v>
      </c>
      <c r="E660" s="160" t="s">
        <v>1</v>
      </c>
      <c r="F660" s="161" t="s">
        <v>145</v>
      </c>
      <c r="H660" s="160" t="s">
        <v>1</v>
      </c>
      <c r="I660" s="162"/>
      <c r="L660" s="158"/>
      <c r="M660" s="163"/>
      <c r="N660" s="164"/>
      <c r="O660" s="164"/>
      <c r="P660" s="164"/>
      <c r="Q660" s="164"/>
      <c r="R660" s="164"/>
      <c r="S660" s="164"/>
      <c r="T660" s="165"/>
      <c r="AT660" s="160" t="s">
        <v>140</v>
      </c>
      <c r="AU660" s="160" t="s">
        <v>82</v>
      </c>
      <c r="AV660" s="13" t="s">
        <v>30</v>
      </c>
      <c r="AW660" s="13" t="s">
        <v>29</v>
      </c>
      <c r="AX660" s="13" t="s">
        <v>73</v>
      </c>
      <c r="AY660" s="160" t="s">
        <v>131</v>
      </c>
    </row>
    <row r="661" spans="1:65" s="14" customFormat="1">
      <c r="B661" s="166"/>
      <c r="D661" s="159" t="s">
        <v>140</v>
      </c>
      <c r="E661" s="167" t="s">
        <v>1</v>
      </c>
      <c r="F661" s="168" t="s">
        <v>30</v>
      </c>
      <c r="H661" s="169">
        <v>1</v>
      </c>
      <c r="I661" s="170"/>
      <c r="L661" s="166"/>
      <c r="M661" s="171"/>
      <c r="N661" s="172"/>
      <c r="O661" s="172"/>
      <c r="P661" s="172"/>
      <c r="Q661" s="172"/>
      <c r="R661" s="172"/>
      <c r="S661" s="172"/>
      <c r="T661" s="173"/>
      <c r="AT661" s="167" t="s">
        <v>140</v>
      </c>
      <c r="AU661" s="167" t="s">
        <v>82</v>
      </c>
      <c r="AV661" s="14" t="s">
        <v>82</v>
      </c>
      <c r="AW661" s="14" t="s">
        <v>29</v>
      </c>
      <c r="AX661" s="14" t="s">
        <v>73</v>
      </c>
      <c r="AY661" s="167" t="s">
        <v>131</v>
      </c>
    </row>
    <row r="662" spans="1:65" s="16" customFormat="1">
      <c r="B662" s="182"/>
      <c r="D662" s="159" t="s">
        <v>140</v>
      </c>
      <c r="E662" s="183" t="s">
        <v>1</v>
      </c>
      <c r="F662" s="184" t="s">
        <v>160</v>
      </c>
      <c r="H662" s="185">
        <v>3</v>
      </c>
      <c r="I662" s="186"/>
      <c r="L662" s="182"/>
      <c r="M662" s="187"/>
      <c r="N662" s="188"/>
      <c r="O662" s="188"/>
      <c r="P662" s="188"/>
      <c r="Q662" s="188"/>
      <c r="R662" s="188"/>
      <c r="S662" s="188"/>
      <c r="T662" s="189"/>
      <c r="AT662" s="183" t="s">
        <v>140</v>
      </c>
      <c r="AU662" s="183" t="s">
        <v>82</v>
      </c>
      <c r="AV662" s="16" t="s">
        <v>138</v>
      </c>
      <c r="AW662" s="16" t="s">
        <v>29</v>
      </c>
      <c r="AX662" s="16" t="s">
        <v>30</v>
      </c>
      <c r="AY662" s="183" t="s">
        <v>131</v>
      </c>
    </row>
    <row r="663" spans="1:65" s="2" customFormat="1" ht="16.5" customHeight="1">
      <c r="A663" s="33"/>
      <c r="B663" s="144"/>
      <c r="C663" s="190" t="s">
        <v>713</v>
      </c>
      <c r="D663" s="190" t="s">
        <v>383</v>
      </c>
      <c r="E663" s="191" t="s">
        <v>714</v>
      </c>
      <c r="F663" s="192" t="s">
        <v>715</v>
      </c>
      <c r="G663" s="193" t="s">
        <v>422</v>
      </c>
      <c r="H663" s="194">
        <v>3</v>
      </c>
      <c r="I663" s="195"/>
      <c r="J663" s="196">
        <f>ROUND(I663*H663,2)</f>
        <v>0</v>
      </c>
      <c r="K663" s="192" t="s">
        <v>1</v>
      </c>
      <c r="L663" s="197"/>
      <c r="M663" s="198" t="s">
        <v>1</v>
      </c>
      <c r="N663" s="199" t="s">
        <v>38</v>
      </c>
      <c r="O663" s="59"/>
      <c r="P663" s="154">
        <f>O663*H663</f>
        <v>0</v>
      </c>
      <c r="Q663" s="154">
        <v>9.1999999999999998E-2</v>
      </c>
      <c r="R663" s="154">
        <f>Q663*H663</f>
        <v>0.27600000000000002</v>
      </c>
      <c r="S663" s="154">
        <v>0</v>
      </c>
      <c r="T663" s="155">
        <f>S663*H663</f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56" t="s">
        <v>190</v>
      </c>
      <c r="AT663" s="156" t="s">
        <v>383</v>
      </c>
      <c r="AU663" s="156" t="s">
        <v>82</v>
      </c>
      <c r="AY663" s="18" t="s">
        <v>131</v>
      </c>
      <c r="BE663" s="157">
        <f>IF(N663="základní",J663,0)</f>
        <v>0</v>
      </c>
      <c r="BF663" s="157">
        <f>IF(N663="snížená",J663,0)</f>
        <v>0</v>
      </c>
      <c r="BG663" s="157">
        <f>IF(N663="zákl. přenesená",J663,0)</f>
        <v>0</v>
      </c>
      <c r="BH663" s="157">
        <f>IF(N663="sníž. přenesená",J663,0)</f>
        <v>0</v>
      </c>
      <c r="BI663" s="157">
        <f>IF(N663="nulová",J663,0)</f>
        <v>0</v>
      </c>
      <c r="BJ663" s="18" t="s">
        <v>30</v>
      </c>
      <c r="BK663" s="157">
        <f>ROUND(I663*H663,2)</f>
        <v>0</v>
      </c>
      <c r="BL663" s="18" t="s">
        <v>138</v>
      </c>
      <c r="BM663" s="156" t="s">
        <v>716</v>
      </c>
    </row>
    <row r="664" spans="1:65" s="14" customFormat="1">
      <c r="B664" s="166"/>
      <c r="D664" s="159" t="s">
        <v>140</v>
      </c>
      <c r="E664" s="167" t="s">
        <v>1</v>
      </c>
      <c r="F664" s="168" t="s">
        <v>157</v>
      </c>
      <c r="H664" s="169">
        <v>3</v>
      </c>
      <c r="I664" s="170"/>
      <c r="L664" s="166"/>
      <c r="M664" s="171"/>
      <c r="N664" s="172"/>
      <c r="O664" s="172"/>
      <c r="P664" s="172"/>
      <c r="Q664" s="172"/>
      <c r="R664" s="172"/>
      <c r="S664" s="172"/>
      <c r="T664" s="173"/>
      <c r="AT664" s="167" t="s">
        <v>140</v>
      </c>
      <c r="AU664" s="167" t="s">
        <v>82</v>
      </c>
      <c r="AV664" s="14" t="s">
        <v>82</v>
      </c>
      <c r="AW664" s="14" t="s">
        <v>29</v>
      </c>
      <c r="AX664" s="14" t="s">
        <v>30</v>
      </c>
      <c r="AY664" s="167" t="s">
        <v>131</v>
      </c>
    </row>
    <row r="665" spans="1:65" s="12" customFormat="1" ht="22.9" customHeight="1">
      <c r="B665" s="131"/>
      <c r="D665" s="132" t="s">
        <v>72</v>
      </c>
      <c r="E665" s="142" t="s">
        <v>194</v>
      </c>
      <c r="F665" s="142" t="s">
        <v>717</v>
      </c>
      <c r="I665" s="134"/>
      <c r="J665" s="143">
        <f>BK665</f>
        <v>0</v>
      </c>
      <c r="L665" s="131"/>
      <c r="M665" s="136"/>
      <c r="N665" s="137"/>
      <c r="O665" s="137"/>
      <c r="P665" s="138">
        <f>SUM(P666:P696)</f>
        <v>0</v>
      </c>
      <c r="Q665" s="137"/>
      <c r="R665" s="138">
        <f>SUM(R666:R696)</f>
        <v>0</v>
      </c>
      <c r="S665" s="137"/>
      <c r="T665" s="139">
        <f>SUM(T666:T696)</f>
        <v>0</v>
      </c>
      <c r="AR665" s="132" t="s">
        <v>30</v>
      </c>
      <c r="AT665" s="140" t="s">
        <v>72</v>
      </c>
      <c r="AU665" s="140" t="s">
        <v>30</v>
      </c>
      <c r="AY665" s="132" t="s">
        <v>131</v>
      </c>
      <c r="BK665" s="141">
        <f>SUM(BK666:BK696)</f>
        <v>0</v>
      </c>
    </row>
    <row r="666" spans="1:65" s="2" customFormat="1" ht="16.5" customHeight="1">
      <c r="A666" s="33"/>
      <c r="B666" s="144"/>
      <c r="C666" s="145" t="s">
        <v>718</v>
      </c>
      <c r="D666" s="145" t="s">
        <v>133</v>
      </c>
      <c r="E666" s="146" t="s">
        <v>719</v>
      </c>
      <c r="F666" s="147" t="s">
        <v>720</v>
      </c>
      <c r="G666" s="148" t="s">
        <v>178</v>
      </c>
      <c r="H666" s="149">
        <v>109.54</v>
      </c>
      <c r="I666" s="150"/>
      <c r="J666" s="151">
        <f>ROUND(I666*H666,2)</f>
        <v>0</v>
      </c>
      <c r="K666" s="147" t="s">
        <v>137</v>
      </c>
      <c r="L666" s="34"/>
      <c r="M666" s="152" t="s">
        <v>1</v>
      </c>
      <c r="N666" s="153" t="s">
        <v>38</v>
      </c>
      <c r="O666" s="59"/>
      <c r="P666" s="154">
        <f>O666*H666</f>
        <v>0</v>
      </c>
      <c r="Q666" s="154">
        <v>0</v>
      </c>
      <c r="R666" s="154">
        <f>Q666*H666</f>
        <v>0</v>
      </c>
      <c r="S666" s="154">
        <v>0</v>
      </c>
      <c r="T666" s="155">
        <f>S666*H666</f>
        <v>0</v>
      </c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R666" s="156" t="s">
        <v>138</v>
      </c>
      <c r="AT666" s="156" t="s">
        <v>133</v>
      </c>
      <c r="AU666" s="156" t="s">
        <v>82</v>
      </c>
      <c r="AY666" s="18" t="s">
        <v>131</v>
      </c>
      <c r="BE666" s="157">
        <f>IF(N666="základní",J666,0)</f>
        <v>0</v>
      </c>
      <c r="BF666" s="157">
        <f>IF(N666="snížená",J666,0)</f>
        <v>0</v>
      </c>
      <c r="BG666" s="157">
        <f>IF(N666="zákl. přenesená",J666,0)</f>
        <v>0</v>
      </c>
      <c r="BH666" s="157">
        <f>IF(N666="sníž. přenesená",J666,0)</f>
        <v>0</v>
      </c>
      <c r="BI666" s="157">
        <f>IF(N666="nulová",J666,0)</f>
        <v>0</v>
      </c>
      <c r="BJ666" s="18" t="s">
        <v>30</v>
      </c>
      <c r="BK666" s="157">
        <f>ROUND(I666*H666,2)</f>
        <v>0</v>
      </c>
      <c r="BL666" s="18" t="s">
        <v>138</v>
      </c>
      <c r="BM666" s="156" t="s">
        <v>721</v>
      </c>
    </row>
    <row r="667" spans="1:65" s="13" customFormat="1">
      <c r="B667" s="158"/>
      <c r="D667" s="159" t="s">
        <v>140</v>
      </c>
      <c r="E667" s="160" t="s">
        <v>1</v>
      </c>
      <c r="F667" s="161" t="s">
        <v>141</v>
      </c>
      <c r="H667" s="160" t="s">
        <v>1</v>
      </c>
      <c r="I667" s="162"/>
      <c r="L667" s="158"/>
      <c r="M667" s="163"/>
      <c r="N667" s="164"/>
      <c r="O667" s="164"/>
      <c r="P667" s="164"/>
      <c r="Q667" s="164"/>
      <c r="R667" s="164"/>
      <c r="S667" s="164"/>
      <c r="T667" s="165"/>
      <c r="AT667" s="160" t="s">
        <v>140</v>
      </c>
      <c r="AU667" s="160" t="s">
        <v>82</v>
      </c>
      <c r="AV667" s="13" t="s">
        <v>30</v>
      </c>
      <c r="AW667" s="13" t="s">
        <v>29</v>
      </c>
      <c r="AX667" s="13" t="s">
        <v>73</v>
      </c>
      <c r="AY667" s="160" t="s">
        <v>131</v>
      </c>
    </row>
    <row r="668" spans="1:65" s="13" customFormat="1">
      <c r="B668" s="158"/>
      <c r="D668" s="159" t="s">
        <v>140</v>
      </c>
      <c r="E668" s="160" t="s">
        <v>1</v>
      </c>
      <c r="F668" s="161" t="s">
        <v>142</v>
      </c>
      <c r="H668" s="160" t="s">
        <v>1</v>
      </c>
      <c r="I668" s="162"/>
      <c r="L668" s="158"/>
      <c r="M668" s="163"/>
      <c r="N668" s="164"/>
      <c r="O668" s="164"/>
      <c r="P668" s="164"/>
      <c r="Q668" s="164"/>
      <c r="R668" s="164"/>
      <c r="S668" s="164"/>
      <c r="T668" s="165"/>
      <c r="AT668" s="160" t="s">
        <v>140</v>
      </c>
      <c r="AU668" s="160" t="s">
        <v>82</v>
      </c>
      <c r="AV668" s="13" t="s">
        <v>30</v>
      </c>
      <c r="AW668" s="13" t="s">
        <v>29</v>
      </c>
      <c r="AX668" s="13" t="s">
        <v>73</v>
      </c>
      <c r="AY668" s="160" t="s">
        <v>131</v>
      </c>
    </row>
    <row r="669" spans="1:65" s="14" customFormat="1">
      <c r="B669" s="166"/>
      <c r="D669" s="159" t="s">
        <v>140</v>
      </c>
      <c r="E669" s="167" t="s">
        <v>1</v>
      </c>
      <c r="F669" s="168" t="s">
        <v>722</v>
      </c>
      <c r="H669" s="169">
        <v>6.65</v>
      </c>
      <c r="I669" s="170"/>
      <c r="L669" s="166"/>
      <c r="M669" s="171"/>
      <c r="N669" s="172"/>
      <c r="O669" s="172"/>
      <c r="P669" s="172"/>
      <c r="Q669" s="172"/>
      <c r="R669" s="172"/>
      <c r="S669" s="172"/>
      <c r="T669" s="173"/>
      <c r="AT669" s="167" t="s">
        <v>140</v>
      </c>
      <c r="AU669" s="167" t="s">
        <v>82</v>
      </c>
      <c r="AV669" s="14" t="s">
        <v>82</v>
      </c>
      <c r="AW669" s="14" t="s">
        <v>29</v>
      </c>
      <c r="AX669" s="14" t="s">
        <v>73</v>
      </c>
      <c r="AY669" s="167" t="s">
        <v>131</v>
      </c>
    </row>
    <row r="670" spans="1:65" s="13" customFormat="1">
      <c r="B670" s="158"/>
      <c r="D670" s="159" t="s">
        <v>140</v>
      </c>
      <c r="E670" s="160" t="s">
        <v>1</v>
      </c>
      <c r="F670" s="161" t="s">
        <v>144</v>
      </c>
      <c r="H670" s="160" t="s">
        <v>1</v>
      </c>
      <c r="I670" s="162"/>
      <c r="L670" s="158"/>
      <c r="M670" s="163"/>
      <c r="N670" s="164"/>
      <c r="O670" s="164"/>
      <c r="P670" s="164"/>
      <c r="Q670" s="164"/>
      <c r="R670" s="164"/>
      <c r="S670" s="164"/>
      <c r="T670" s="165"/>
      <c r="AT670" s="160" t="s">
        <v>140</v>
      </c>
      <c r="AU670" s="160" t="s">
        <v>82</v>
      </c>
      <c r="AV670" s="13" t="s">
        <v>30</v>
      </c>
      <c r="AW670" s="13" t="s">
        <v>29</v>
      </c>
      <c r="AX670" s="13" t="s">
        <v>73</v>
      </c>
      <c r="AY670" s="160" t="s">
        <v>131</v>
      </c>
    </row>
    <row r="671" spans="1:65" s="14" customFormat="1">
      <c r="B671" s="166"/>
      <c r="D671" s="159" t="s">
        <v>140</v>
      </c>
      <c r="E671" s="167" t="s">
        <v>1</v>
      </c>
      <c r="F671" s="168" t="s">
        <v>723</v>
      </c>
      <c r="H671" s="169">
        <v>5.3</v>
      </c>
      <c r="I671" s="170"/>
      <c r="L671" s="166"/>
      <c r="M671" s="171"/>
      <c r="N671" s="172"/>
      <c r="O671" s="172"/>
      <c r="P671" s="172"/>
      <c r="Q671" s="172"/>
      <c r="R671" s="172"/>
      <c r="S671" s="172"/>
      <c r="T671" s="173"/>
      <c r="AT671" s="167" t="s">
        <v>140</v>
      </c>
      <c r="AU671" s="167" t="s">
        <v>82</v>
      </c>
      <c r="AV671" s="14" t="s">
        <v>82</v>
      </c>
      <c r="AW671" s="14" t="s">
        <v>29</v>
      </c>
      <c r="AX671" s="14" t="s">
        <v>73</v>
      </c>
      <c r="AY671" s="167" t="s">
        <v>131</v>
      </c>
    </row>
    <row r="672" spans="1:65" s="13" customFormat="1">
      <c r="B672" s="158"/>
      <c r="D672" s="159" t="s">
        <v>140</v>
      </c>
      <c r="E672" s="160" t="s">
        <v>1</v>
      </c>
      <c r="F672" s="161" t="s">
        <v>145</v>
      </c>
      <c r="H672" s="160" t="s">
        <v>1</v>
      </c>
      <c r="I672" s="162"/>
      <c r="L672" s="158"/>
      <c r="M672" s="163"/>
      <c r="N672" s="164"/>
      <c r="O672" s="164"/>
      <c r="P672" s="164"/>
      <c r="Q672" s="164"/>
      <c r="R672" s="164"/>
      <c r="S672" s="164"/>
      <c r="T672" s="165"/>
      <c r="AT672" s="160" t="s">
        <v>140</v>
      </c>
      <c r="AU672" s="160" t="s">
        <v>82</v>
      </c>
      <c r="AV672" s="13" t="s">
        <v>30</v>
      </c>
      <c r="AW672" s="13" t="s">
        <v>29</v>
      </c>
      <c r="AX672" s="13" t="s">
        <v>73</v>
      </c>
      <c r="AY672" s="160" t="s">
        <v>131</v>
      </c>
    </row>
    <row r="673" spans="1:65" s="14" customFormat="1">
      <c r="B673" s="166"/>
      <c r="D673" s="159" t="s">
        <v>140</v>
      </c>
      <c r="E673" s="167" t="s">
        <v>1</v>
      </c>
      <c r="F673" s="168" t="s">
        <v>722</v>
      </c>
      <c r="H673" s="169">
        <v>6.65</v>
      </c>
      <c r="I673" s="170"/>
      <c r="L673" s="166"/>
      <c r="M673" s="171"/>
      <c r="N673" s="172"/>
      <c r="O673" s="172"/>
      <c r="P673" s="172"/>
      <c r="Q673" s="172"/>
      <c r="R673" s="172"/>
      <c r="S673" s="172"/>
      <c r="T673" s="173"/>
      <c r="AT673" s="167" t="s">
        <v>140</v>
      </c>
      <c r="AU673" s="167" t="s">
        <v>82</v>
      </c>
      <c r="AV673" s="14" t="s">
        <v>82</v>
      </c>
      <c r="AW673" s="14" t="s">
        <v>29</v>
      </c>
      <c r="AX673" s="14" t="s">
        <v>73</v>
      </c>
      <c r="AY673" s="167" t="s">
        <v>131</v>
      </c>
    </row>
    <row r="674" spans="1:65" s="13" customFormat="1">
      <c r="B674" s="158"/>
      <c r="D674" s="159" t="s">
        <v>140</v>
      </c>
      <c r="E674" s="160" t="s">
        <v>1</v>
      </c>
      <c r="F674" s="161" t="s">
        <v>146</v>
      </c>
      <c r="H674" s="160" t="s">
        <v>1</v>
      </c>
      <c r="I674" s="162"/>
      <c r="L674" s="158"/>
      <c r="M674" s="163"/>
      <c r="N674" s="164"/>
      <c r="O674" s="164"/>
      <c r="P674" s="164"/>
      <c r="Q674" s="164"/>
      <c r="R674" s="164"/>
      <c r="S674" s="164"/>
      <c r="T674" s="165"/>
      <c r="AT674" s="160" t="s">
        <v>140</v>
      </c>
      <c r="AU674" s="160" t="s">
        <v>82</v>
      </c>
      <c r="AV674" s="13" t="s">
        <v>30</v>
      </c>
      <c r="AW674" s="13" t="s">
        <v>29</v>
      </c>
      <c r="AX674" s="13" t="s">
        <v>73</v>
      </c>
      <c r="AY674" s="160" t="s">
        <v>131</v>
      </c>
    </row>
    <row r="675" spans="1:65" s="14" customFormat="1">
      <c r="B675" s="166"/>
      <c r="D675" s="159" t="s">
        <v>140</v>
      </c>
      <c r="E675" s="167" t="s">
        <v>1</v>
      </c>
      <c r="F675" s="168" t="s">
        <v>724</v>
      </c>
      <c r="H675" s="169">
        <v>14.1</v>
      </c>
      <c r="I675" s="170"/>
      <c r="L675" s="166"/>
      <c r="M675" s="171"/>
      <c r="N675" s="172"/>
      <c r="O675" s="172"/>
      <c r="P675" s="172"/>
      <c r="Q675" s="172"/>
      <c r="R675" s="172"/>
      <c r="S675" s="172"/>
      <c r="T675" s="173"/>
      <c r="AT675" s="167" t="s">
        <v>140</v>
      </c>
      <c r="AU675" s="167" t="s">
        <v>82</v>
      </c>
      <c r="AV675" s="14" t="s">
        <v>82</v>
      </c>
      <c r="AW675" s="14" t="s">
        <v>29</v>
      </c>
      <c r="AX675" s="14" t="s">
        <v>73</v>
      </c>
      <c r="AY675" s="167" t="s">
        <v>131</v>
      </c>
    </row>
    <row r="676" spans="1:65" s="14" customFormat="1">
      <c r="B676" s="166"/>
      <c r="D676" s="159" t="s">
        <v>140</v>
      </c>
      <c r="E676" s="167" t="s">
        <v>1</v>
      </c>
      <c r="F676" s="168" t="s">
        <v>725</v>
      </c>
      <c r="H676" s="169">
        <v>43.24</v>
      </c>
      <c r="I676" s="170"/>
      <c r="L676" s="166"/>
      <c r="M676" s="171"/>
      <c r="N676" s="172"/>
      <c r="O676" s="172"/>
      <c r="P676" s="172"/>
      <c r="Q676" s="172"/>
      <c r="R676" s="172"/>
      <c r="S676" s="172"/>
      <c r="T676" s="173"/>
      <c r="AT676" s="167" t="s">
        <v>140</v>
      </c>
      <c r="AU676" s="167" t="s">
        <v>82</v>
      </c>
      <c r="AV676" s="14" t="s">
        <v>82</v>
      </c>
      <c r="AW676" s="14" t="s">
        <v>29</v>
      </c>
      <c r="AX676" s="14" t="s">
        <v>73</v>
      </c>
      <c r="AY676" s="167" t="s">
        <v>131</v>
      </c>
    </row>
    <row r="677" spans="1:65" s="13" customFormat="1">
      <c r="B677" s="158"/>
      <c r="D677" s="159" t="s">
        <v>140</v>
      </c>
      <c r="E677" s="160" t="s">
        <v>1</v>
      </c>
      <c r="F677" s="161" t="s">
        <v>149</v>
      </c>
      <c r="H677" s="160" t="s">
        <v>1</v>
      </c>
      <c r="I677" s="162"/>
      <c r="L677" s="158"/>
      <c r="M677" s="163"/>
      <c r="N677" s="164"/>
      <c r="O677" s="164"/>
      <c r="P677" s="164"/>
      <c r="Q677" s="164"/>
      <c r="R677" s="164"/>
      <c r="S677" s="164"/>
      <c r="T677" s="165"/>
      <c r="AT677" s="160" t="s">
        <v>140</v>
      </c>
      <c r="AU677" s="160" t="s">
        <v>82</v>
      </c>
      <c r="AV677" s="13" t="s">
        <v>30</v>
      </c>
      <c r="AW677" s="13" t="s">
        <v>29</v>
      </c>
      <c r="AX677" s="13" t="s">
        <v>73</v>
      </c>
      <c r="AY677" s="160" t="s">
        <v>131</v>
      </c>
    </row>
    <row r="678" spans="1:65" s="13" customFormat="1">
      <c r="B678" s="158"/>
      <c r="D678" s="159" t="s">
        <v>140</v>
      </c>
      <c r="E678" s="160" t="s">
        <v>1</v>
      </c>
      <c r="F678" s="161" t="s">
        <v>150</v>
      </c>
      <c r="H678" s="160" t="s">
        <v>1</v>
      </c>
      <c r="I678" s="162"/>
      <c r="L678" s="158"/>
      <c r="M678" s="163"/>
      <c r="N678" s="164"/>
      <c r="O678" s="164"/>
      <c r="P678" s="164"/>
      <c r="Q678" s="164"/>
      <c r="R678" s="164"/>
      <c r="S678" s="164"/>
      <c r="T678" s="165"/>
      <c r="AT678" s="160" t="s">
        <v>140</v>
      </c>
      <c r="AU678" s="160" t="s">
        <v>82</v>
      </c>
      <c r="AV678" s="13" t="s">
        <v>30</v>
      </c>
      <c r="AW678" s="13" t="s">
        <v>29</v>
      </c>
      <c r="AX678" s="13" t="s">
        <v>73</v>
      </c>
      <c r="AY678" s="160" t="s">
        <v>131</v>
      </c>
    </row>
    <row r="679" spans="1:65" s="14" customFormat="1">
      <c r="B679" s="166"/>
      <c r="D679" s="159" t="s">
        <v>140</v>
      </c>
      <c r="E679" s="167" t="s">
        <v>1</v>
      </c>
      <c r="F679" s="168" t="s">
        <v>726</v>
      </c>
      <c r="H679" s="169">
        <v>10.6</v>
      </c>
      <c r="I679" s="170"/>
      <c r="L679" s="166"/>
      <c r="M679" s="171"/>
      <c r="N679" s="172"/>
      <c r="O679" s="172"/>
      <c r="P679" s="172"/>
      <c r="Q679" s="172"/>
      <c r="R679" s="172"/>
      <c r="S679" s="172"/>
      <c r="T679" s="173"/>
      <c r="AT679" s="167" t="s">
        <v>140</v>
      </c>
      <c r="AU679" s="167" t="s">
        <v>82</v>
      </c>
      <c r="AV679" s="14" t="s">
        <v>82</v>
      </c>
      <c r="AW679" s="14" t="s">
        <v>29</v>
      </c>
      <c r="AX679" s="14" t="s">
        <v>73</v>
      </c>
      <c r="AY679" s="167" t="s">
        <v>131</v>
      </c>
    </row>
    <row r="680" spans="1:65" s="13" customFormat="1">
      <c r="B680" s="158"/>
      <c r="D680" s="159" t="s">
        <v>140</v>
      </c>
      <c r="E680" s="160" t="s">
        <v>1</v>
      </c>
      <c r="F680" s="161" t="s">
        <v>152</v>
      </c>
      <c r="H680" s="160" t="s">
        <v>1</v>
      </c>
      <c r="I680" s="162"/>
      <c r="L680" s="158"/>
      <c r="M680" s="163"/>
      <c r="N680" s="164"/>
      <c r="O680" s="164"/>
      <c r="P680" s="164"/>
      <c r="Q680" s="164"/>
      <c r="R680" s="164"/>
      <c r="S680" s="164"/>
      <c r="T680" s="165"/>
      <c r="AT680" s="160" t="s">
        <v>140</v>
      </c>
      <c r="AU680" s="160" t="s">
        <v>82</v>
      </c>
      <c r="AV680" s="13" t="s">
        <v>30</v>
      </c>
      <c r="AW680" s="13" t="s">
        <v>29</v>
      </c>
      <c r="AX680" s="13" t="s">
        <v>73</v>
      </c>
      <c r="AY680" s="160" t="s">
        <v>131</v>
      </c>
    </row>
    <row r="681" spans="1:65" s="14" customFormat="1">
      <c r="B681" s="166"/>
      <c r="D681" s="159" t="s">
        <v>140</v>
      </c>
      <c r="E681" s="167" t="s">
        <v>1</v>
      </c>
      <c r="F681" s="168" t="s">
        <v>727</v>
      </c>
      <c r="H681" s="169">
        <v>6.8</v>
      </c>
      <c r="I681" s="170"/>
      <c r="L681" s="166"/>
      <c r="M681" s="171"/>
      <c r="N681" s="172"/>
      <c r="O681" s="172"/>
      <c r="P681" s="172"/>
      <c r="Q681" s="172"/>
      <c r="R681" s="172"/>
      <c r="S681" s="172"/>
      <c r="T681" s="173"/>
      <c r="AT681" s="167" t="s">
        <v>140</v>
      </c>
      <c r="AU681" s="167" t="s">
        <v>82</v>
      </c>
      <c r="AV681" s="14" t="s">
        <v>82</v>
      </c>
      <c r="AW681" s="14" t="s">
        <v>29</v>
      </c>
      <c r="AX681" s="14" t="s">
        <v>73</v>
      </c>
      <c r="AY681" s="167" t="s">
        <v>131</v>
      </c>
    </row>
    <row r="682" spans="1:65" s="13" customFormat="1">
      <c r="B682" s="158"/>
      <c r="D682" s="159" t="s">
        <v>140</v>
      </c>
      <c r="E682" s="160" t="s">
        <v>1</v>
      </c>
      <c r="F682" s="161" t="s">
        <v>154</v>
      </c>
      <c r="H682" s="160" t="s">
        <v>1</v>
      </c>
      <c r="I682" s="162"/>
      <c r="L682" s="158"/>
      <c r="M682" s="163"/>
      <c r="N682" s="164"/>
      <c r="O682" s="164"/>
      <c r="P682" s="164"/>
      <c r="Q682" s="164"/>
      <c r="R682" s="164"/>
      <c r="S682" s="164"/>
      <c r="T682" s="165"/>
      <c r="AT682" s="160" t="s">
        <v>140</v>
      </c>
      <c r="AU682" s="160" t="s">
        <v>82</v>
      </c>
      <c r="AV682" s="13" t="s">
        <v>30</v>
      </c>
      <c r="AW682" s="13" t="s">
        <v>29</v>
      </c>
      <c r="AX682" s="13" t="s">
        <v>73</v>
      </c>
      <c r="AY682" s="160" t="s">
        <v>131</v>
      </c>
    </row>
    <row r="683" spans="1:65" s="14" customFormat="1">
      <c r="B683" s="166"/>
      <c r="D683" s="159" t="s">
        <v>140</v>
      </c>
      <c r="E683" s="167" t="s">
        <v>1</v>
      </c>
      <c r="F683" s="168" t="s">
        <v>728</v>
      </c>
      <c r="H683" s="169">
        <v>13.2</v>
      </c>
      <c r="I683" s="170"/>
      <c r="L683" s="166"/>
      <c r="M683" s="171"/>
      <c r="N683" s="172"/>
      <c r="O683" s="172"/>
      <c r="P683" s="172"/>
      <c r="Q683" s="172"/>
      <c r="R683" s="172"/>
      <c r="S683" s="172"/>
      <c r="T683" s="173"/>
      <c r="AT683" s="167" t="s">
        <v>140</v>
      </c>
      <c r="AU683" s="167" t="s">
        <v>82</v>
      </c>
      <c r="AV683" s="14" t="s">
        <v>82</v>
      </c>
      <c r="AW683" s="14" t="s">
        <v>29</v>
      </c>
      <c r="AX683" s="14" t="s">
        <v>73</v>
      </c>
      <c r="AY683" s="167" t="s">
        <v>131</v>
      </c>
    </row>
    <row r="684" spans="1:65" s="13" customFormat="1">
      <c r="B684" s="158"/>
      <c r="D684" s="159" t="s">
        <v>140</v>
      </c>
      <c r="E684" s="160" t="s">
        <v>1</v>
      </c>
      <c r="F684" s="161" t="s">
        <v>158</v>
      </c>
      <c r="H684" s="160" t="s">
        <v>1</v>
      </c>
      <c r="I684" s="162"/>
      <c r="L684" s="158"/>
      <c r="M684" s="163"/>
      <c r="N684" s="164"/>
      <c r="O684" s="164"/>
      <c r="P684" s="164"/>
      <c r="Q684" s="164"/>
      <c r="R684" s="164"/>
      <c r="S684" s="164"/>
      <c r="T684" s="165"/>
      <c r="AT684" s="160" t="s">
        <v>140</v>
      </c>
      <c r="AU684" s="160" t="s">
        <v>82</v>
      </c>
      <c r="AV684" s="13" t="s">
        <v>30</v>
      </c>
      <c r="AW684" s="13" t="s">
        <v>29</v>
      </c>
      <c r="AX684" s="13" t="s">
        <v>73</v>
      </c>
      <c r="AY684" s="160" t="s">
        <v>131</v>
      </c>
    </row>
    <row r="685" spans="1:65" s="14" customFormat="1">
      <c r="B685" s="166"/>
      <c r="D685" s="159" t="s">
        <v>140</v>
      </c>
      <c r="E685" s="167" t="s">
        <v>1</v>
      </c>
      <c r="F685" s="168" t="s">
        <v>729</v>
      </c>
      <c r="H685" s="169">
        <v>3</v>
      </c>
      <c r="I685" s="170"/>
      <c r="L685" s="166"/>
      <c r="M685" s="171"/>
      <c r="N685" s="172"/>
      <c r="O685" s="172"/>
      <c r="P685" s="172"/>
      <c r="Q685" s="172"/>
      <c r="R685" s="172"/>
      <c r="S685" s="172"/>
      <c r="T685" s="173"/>
      <c r="AT685" s="167" t="s">
        <v>140</v>
      </c>
      <c r="AU685" s="167" t="s">
        <v>82</v>
      </c>
      <c r="AV685" s="14" t="s">
        <v>82</v>
      </c>
      <c r="AW685" s="14" t="s">
        <v>29</v>
      </c>
      <c r="AX685" s="14" t="s">
        <v>73</v>
      </c>
      <c r="AY685" s="167" t="s">
        <v>131</v>
      </c>
    </row>
    <row r="686" spans="1:65" s="16" customFormat="1">
      <c r="B686" s="182"/>
      <c r="D686" s="159" t="s">
        <v>140</v>
      </c>
      <c r="E686" s="183" t="s">
        <v>1</v>
      </c>
      <c r="F686" s="184" t="s">
        <v>160</v>
      </c>
      <c r="H686" s="185">
        <v>109.54</v>
      </c>
      <c r="I686" s="186"/>
      <c r="L686" s="182"/>
      <c r="M686" s="187"/>
      <c r="N686" s="188"/>
      <c r="O686" s="188"/>
      <c r="P686" s="188"/>
      <c r="Q686" s="188"/>
      <c r="R686" s="188"/>
      <c r="S686" s="188"/>
      <c r="T686" s="189"/>
      <c r="AT686" s="183" t="s">
        <v>140</v>
      </c>
      <c r="AU686" s="183" t="s">
        <v>82</v>
      </c>
      <c r="AV686" s="16" t="s">
        <v>138</v>
      </c>
      <c r="AW686" s="16" t="s">
        <v>29</v>
      </c>
      <c r="AX686" s="16" t="s">
        <v>30</v>
      </c>
      <c r="AY686" s="183" t="s">
        <v>131</v>
      </c>
    </row>
    <row r="687" spans="1:65" s="2" customFormat="1" ht="16.5" customHeight="1">
      <c r="A687" s="33"/>
      <c r="B687" s="144"/>
      <c r="C687" s="145" t="s">
        <v>730</v>
      </c>
      <c r="D687" s="145" t="s">
        <v>133</v>
      </c>
      <c r="E687" s="146" t="s">
        <v>731</v>
      </c>
      <c r="F687" s="147" t="s">
        <v>732</v>
      </c>
      <c r="G687" s="148" t="s">
        <v>386</v>
      </c>
      <c r="H687" s="149">
        <v>94.656000000000006</v>
      </c>
      <c r="I687" s="150"/>
      <c r="J687" s="151">
        <f>ROUND(I687*H687,2)</f>
        <v>0</v>
      </c>
      <c r="K687" s="147" t="s">
        <v>137</v>
      </c>
      <c r="L687" s="34"/>
      <c r="M687" s="152" t="s">
        <v>1</v>
      </c>
      <c r="N687" s="153" t="s">
        <v>38</v>
      </c>
      <c r="O687" s="59"/>
      <c r="P687" s="154">
        <f>O687*H687</f>
        <v>0</v>
      </c>
      <c r="Q687" s="154">
        <v>0</v>
      </c>
      <c r="R687" s="154">
        <f>Q687*H687</f>
        <v>0</v>
      </c>
      <c r="S687" s="154">
        <v>0</v>
      </c>
      <c r="T687" s="155">
        <f>S687*H687</f>
        <v>0</v>
      </c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R687" s="156" t="s">
        <v>138</v>
      </c>
      <c r="AT687" s="156" t="s">
        <v>133</v>
      </c>
      <c r="AU687" s="156" t="s">
        <v>82</v>
      </c>
      <c r="AY687" s="18" t="s">
        <v>131</v>
      </c>
      <c r="BE687" s="157">
        <f>IF(N687="základní",J687,0)</f>
        <v>0</v>
      </c>
      <c r="BF687" s="157">
        <f>IF(N687="snížená",J687,0)</f>
        <v>0</v>
      </c>
      <c r="BG687" s="157">
        <f>IF(N687="zákl. přenesená",J687,0)</f>
        <v>0</v>
      </c>
      <c r="BH687" s="157">
        <f>IF(N687="sníž. přenesená",J687,0)</f>
        <v>0</v>
      </c>
      <c r="BI687" s="157">
        <f>IF(N687="nulová",J687,0)</f>
        <v>0</v>
      </c>
      <c r="BJ687" s="18" t="s">
        <v>30</v>
      </c>
      <c r="BK687" s="157">
        <f>ROUND(I687*H687,2)</f>
        <v>0</v>
      </c>
      <c r="BL687" s="18" t="s">
        <v>138</v>
      </c>
      <c r="BM687" s="156" t="s">
        <v>733</v>
      </c>
    </row>
    <row r="688" spans="1:65" s="2" customFormat="1" ht="16.5" customHeight="1">
      <c r="A688" s="33"/>
      <c r="B688" s="144"/>
      <c r="C688" s="145" t="s">
        <v>734</v>
      </c>
      <c r="D688" s="145" t="s">
        <v>133</v>
      </c>
      <c r="E688" s="146" t="s">
        <v>735</v>
      </c>
      <c r="F688" s="147" t="s">
        <v>736</v>
      </c>
      <c r="G688" s="148" t="s">
        <v>386</v>
      </c>
      <c r="H688" s="149">
        <v>1325.184</v>
      </c>
      <c r="I688" s="150"/>
      <c r="J688" s="151">
        <f>ROUND(I688*H688,2)</f>
        <v>0</v>
      </c>
      <c r="K688" s="147" t="s">
        <v>137</v>
      </c>
      <c r="L688" s="34"/>
      <c r="M688" s="152" t="s">
        <v>1</v>
      </c>
      <c r="N688" s="153" t="s">
        <v>38</v>
      </c>
      <c r="O688" s="59"/>
      <c r="P688" s="154">
        <f>O688*H688</f>
        <v>0</v>
      </c>
      <c r="Q688" s="154">
        <v>0</v>
      </c>
      <c r="R688" s="154">
        <f>Q688*H688</f>
        <v>0</v>
      </c>
      <c r="S688" s="154">
        <v>0</v>
      </c>
      <c r="T688" s="155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56" t="s">
        <v>138</v>
      </c>
      <c r="AT688" s="156" t="s">
        <v>133</v>
      </c>
      <c r="AU688" s="156" t="s">
        <v>82</v>
      </c>
      <c r="AY688" s="18" t="s">
        <v>131</v>
      </c>
      <c r="BE688" s="157">
        <f>IF(N688="základní",J688,0)</f>
        <v>0</v>
      </c>
      <c r="BF688" s="157">
        <f>IF(N688="snížená",J688,0)</f>
        <v>0</v>
      </c>
      <c r="BG688" s="157">
        <f>IF(N688="zákl. přenesená",J688,0)</f>
        <v>0</v>
      </c>
      <c r="BH688" s="157">
        <f>IF(N688="sníž. přenesená",J688,0)</f>
        <v>0</v>
      </c>
      <c r="BI688" s="157">
        <f>IF(N688="nulová",J688,0)</f>
        <v>0</v>
      </c>
      <c r="BJ688" s="18" t="s">
        <v>30</v>
      </c>
      <c r="BK688" s="157">
        <f>ROUND(I688*H688,2)</f>
        <v>0</v>
      </c>
      <c r="BL688" s="18" t="s">
        <v>138</v>
      </c>
      <c r="BM688" s="156" t="s">
        <v>737</v>
      </c>
    </row>
    <row r="689" spans="1:65" s="14" customFormat="1">
      <c r="B689" s="166"/>
      <c r="D689" s="159" t="s">
        <v>140</v>
      </c>
      <c r="E689" s="167" t="s">
        <v>1</v>
      </c>
      <c r="F689" s="168" t="s">
        <v>738</v>
      </c>
      <c r="H689" s="169">
        <v>1325.184</v>
      </c>
      <c r="I689" s="170"/>
      <c r="L689" s="166"/>
      <c r="M689" s="171"/>
      <c r="N689" s="172"/>
      <c r="O689" s="172"/>
      <c r="P689" s="172"/>
      <c r="Q689" s="172"/>
      <c r="R689" s="172"/>
      <c r="S689" s="172"/>
      <c r="T689" s="173"/>
      <c r="AT689" s="167" t="s">
        <v>140</v>
      </c>
      <c r="AU689" s="167" t="s">
        <v>82</v>
      </c>
      <c r="AV689" s="14" t="s">
        <v>82</v>
      </c>
      <c r="AW689" s="14" t="s">
        <v>29</v>
      </c>
      <c r="AX689" s="14" t="s">
        <v>73</v>
      </c>
      <c r="AY689" s="167" t="s">
        <v>131</v>
      </c>
    </row>
    <row r="690" spans="1:65" s="16" customFormat="1">
      <c r="B690" s="182"/>
      <c r="D690" s="159" t="s">
        <v>140</v>
      </c>
      <c r="E690" s="183" t="s">
        <v>1</v>
      </c>
      <c r="F690" s="184" t="s">
        <v>160</v>
      </c>
      <c r="H690" s="185">
        <v>1325.184</v>
      </c>
      <c r="I690" s="186"/>
      <c r="L690" s="182"/>
      <c r="M690" s="187"/>
      <c r="N690" s="188"/>
      <c r="O690" s="188"/>
      <c r="P690" s="188"/>
      <c r="Q690" s="188"/>
      <c r="R690" s="188"/>
      <c r="S690" s="188"/>
      <c r="T690" s="189"/>
      <c r="AT690" s="183" t="s">
        <v>140</v>
      </c>
      <c r="AU690" s="183" t="s">
        <v>82</v>
      </c>
      <c r="AV690" s="16" t="s">
        <v>138</v>
      </c>
      <c r="AW690" s="16" t="s">
        <v>29</v>
      </c>
      <c r="AX690" s="16" t="s">
        <v>30</v>
      </c>
      <c r="AY690" s="183" t="s">
        <v>131</v>
      </c>
    </row>
    <row r="691" spans="1:65" s="2" customFormat="1" ht="16.5" customHeight="1">
      <c r="A691" s="33"/>
      <c r="B691" s="144"/>
      <c r="C691" s="145" t="s">
        <v>739</v>
      </c>
      <c r="D691" s="145" t="s">
        <v>133</v>
      </c>
      <c r="E691" s="146" t="s">
        <v>740</v>
      </c>
      <c r="F691" s="147" t="s">
        <v>449</v>
      </c>
      <c r="G691" s="148" t="s">
        <v>386</v>
      </c>
      <c r="H691" s="149">
        <v>63.451000000000001</v>
      </c>
      <c r="I691" s="150"/>
      <c r="J691" s="151">
        <f>ROUND(I691*H691,2)</f>
        <v>0</v>
      </c>
      <c r="K691" s="147" t="s">
        <v>1</v>
      </c>
      <c r="L691" s="34"/>
      <c r="M691" s="152" t="s">
        <v>1</v>
      </c>
      <c r="N691" s="153" t="s">
        <v>38</v>
      </c>
      <c r="O691" s="59"/>
      <c r="P691" s="154">
        <f>O691*H691</f>
        <v>0</v>
      </c>
      <c r="Q691" s="154">
        <v>0</v>
      </c>
      <c r="R691" s="154">
        <f>Q691*H691</f>
        <v>0</v>
      </c>
      <c r="S691" s="154">
        <v>0</v>
      </c>
      <c r="T691" s="155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56" t="s">
        <v>138</v>
      </c>
      <c r="AT691" s="156" t="s">
        <v>133</v>
      </c>
      <c r="AU691" s="156" t="s">
        <v>82</v>
      </c>
      <c r="AY691" s="18" t="s">
        <v>131</v>
      </c>
      <c r="BE691" s="157">
        <f>IF(N691="základní",J691,0)</f>
        <v>0</v>
      </c>
      <c r="BF691" s="157">
        <f>IF(N691="snížená",J691,0)</f>
        <v>0</v>
      </c>
      <c r="BG691" s="157">
        <f>IF(N691="zákl. přenesená",J691,0)</f>
        <v>0</v>
      </c>
      <c r="BH691" s="157">
        <f>IF(N691="sníž. přenesená",J691,0)</f>
        <v>0</v>
      </c>
      <c r="BI691" s="157">
        <f>IF(N691="nulová",J691,0)</f>
        <v>0</v>
      </c>
      <c r="BJ691" s="18" t="s">
        <v>30</v>
      </c>
      <c r="BK691" s="157">
        <f>ROUND(I691*H691,2)</f>
        <v>0</v>
      </c>
      <c r="BL691" s="18" t="s">
        <v>138</v>
      </c>
      <c r="BM691" s="156" t="s">
        <v>741</v>
      </c>
    </row>
    <row r="692" spans="1:65" s="14" customFormat="1">
      <c r="B692" s="166"/>
      <c r="D692" s="159" t="s">
        <v>140</v>
      </c>
      <c r="E692" s="167" t="s">
        <v>1</v>
      </c>
      <c r="F692" s="168" t="s">
        <v>742</v>
      </c>
      <c r="H692" s="169">
        <v>63.451000000000001</v>
      </c>
      <c r="I692" s="170"/>
      <c r="L692" s="166"/>
      <c r="M692" s="171"/>
      <c r="N692" s="172"/>
      <c r="O692" s="172"/>
      <c r="P692" s="172"/>
      <c r="Q692" s="172"/>
      <c r="R692" s="172"/>
      <c r="S692" s="172"/>
      <c r="T692" s="173"/>
      <c r="AT692" s="167" t="s">
        <v>140</v>
      </c>
      <c r="AU692" s="167" t="s">
        <v>82</v>
      </c>
      <c r="AV692" s="14" t="s">
        <v>82</v>
      </c>
      <c r="AW692" s="14" t="s">
        <v>29</v>
      </c>
      <c r="AX692" s="14" t="s">
        <v>73</v>
      </c>
      <c r="AY692" s="167" t="s">
        <v>131</v>
      </c>
    </row>
    <row r="693" spans="1:65" s="16" customFormat="1">
      <c r="B693" s="182"/>
      <c r="D693" s="159" t="s">
        <v>140</v>
      </c>
      <c r="E693" s="183" t="s">
        <v>1</v>
      </c>
      <c r="F693" s="184" t="s">
        <v>160</v>
      </c>
      <c r="H693" s="185">
        <v>63.451000000000001</v>
      </c>
      <c r="I693" s="186"/>
      <c r="L693" s="182"/>
      <c r="M693" s="187"/>
      <c r="N693" s="188"/>
      <c r="O693" s="188"/>
      <c r="P693" s="188"/>
      <c r="Q693" s="188"/>
      <c r="R693" s="188"/>
      <c r="S693" s="188"/>
      <c r="T693" s="189"/>
      <c r="AT693" s="183" t="s">
        <v>140</v>
      </c>
      <c r="AU693" s="183" t="s">
        <v>82</v>
      </c>
      <c r="AV693" s="16" t="s">
        <v>138</v>
      </c>
      <c r="AW693" s="16" t="s">
        <v>29</v>
      </c>
      <c r="AX693" s="16" t="s">
        <v>30</v>
      </c>
      <c r="AY693" s="183" t="s">
        <v>131</v>
      </c>
    </row>
    <row r="694" spans="1:65" s="2" customFormat="1" ht="16.5" customHeight="1">
      <c r="A694" s="33"/>
      <c r="B694" s="144"/>
      <c r="C694" s="145" t="s">
        <v>743</v>
      </c>
      <c r="D694" s="145" t="s">
        <v>133</v>
      </c>
      <c r="E694" s="146" t="s">
        <v>744</v>
      </c>
      <c r="F694" s="147" t="s">
        <v>745</v>
      </c>
      <c r="G694" s="148" t="s">
        <v>386</v>
      </c>
      <c r="H694" s="149">
        <v>31.204999999999998</v>
      </c>
      <c r="I694" s="150"/>
      <c r="J694" s="151">
        <f>ROUND(I694*H694,2)</f>
        <v>0</v>
      </c>
      <c r="K694" s="147" t="s">
        <v>1</v>
      </c>
      <c r="L694" s="34"/>
      <c r="M694" s="152" t="s">
        <v>1</v>
      </c>
      <c r="N694" s="153" t="s">
        <v>38</v>
      </c>
      <c r="O694" s="59"/>
      <c r="P694" s="154">
        <f>O694*H694</f>
        <v>0</v>
      </c>
      <c r="Q694" s="154">
        <v>0</v>
      </c>
      <c r="R694" s="154">
        <f>Q694*H694</f>
        <v>0</v>
      </c>
      <c r="S694" s="154">
        <v>0</v>
      </c>
      <c r="T694" s="155">
        <f>S694*H694</f>
        <v>0</v>
      </c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R694" s="156" t="s">
        <v>138</v>
      </c>
      <c r="AT694" s="156" t="s">
        <v>133</v>
      </c>
      <c r="AU694" s="156" t="s">
        <v>82</v>
      </c>
      <c r="AY694" s="18" t="s">
        <v>131</v>
      </c>
      <c r="BE694" s="157">
        <f>IF(N694="základní",J694,0)</f>
        <v>0</v>
      </c>
      <c r="BF694" s="157">
        <f>IF(N694="snížená",J694,0)</f>
        <v>0</v>
      </c>
      <c r="BG694" s="157">
        <f>IF(N694="zákl. přenesená",J694,0)</f>
        <v>0</v>
      </c>
      <c r="BH694" s="157">
        <f>IF(N694="sníž. přenesená",J694,0)</f>
        <v>0</v>
      </c>
      <c r="BI694" s="157">
        <f>IF(N694="nulová",J694,0)</f>
        <v>0</v>
      </c>
      <c r="BJ694" s="18" t="s">
        <v>30</v>
      </c>
      <c r="BK694" s="157">
        <f>ROUND(I694*H694,2)</f>
        <v>0</v>
      </c>
      <c r="BL694" s="18" t="s">
        <v>138</v>
      </c>
      <c r="BM694" s="156" t="s">
        <v>746</v>
      </c>
    </row>
    <row r="695" spans="1:65" s="14" customFormat="1">
      <c r="B695" s="166"/>
      <c r="D695" s="159" t="s">
        <v>140</v>
      </c>
      <c r="E695" s="167" t="s">
        <v>1</v>
      </c>
      <c r="F695" s="168" t="s">
        <v>747</v>
      </c>
      <c r="H695" s="169">
        <v>31.204999999999998</v>
      </c>
      <c r="I695" s="170"/>
      <c r="L695" s="166"/>
      <c r="M695" s="171"/>
      <c r="N695" s="172"/>
      <c r="O695" s="172"/>
      <c r="P695" s="172"/>
      <c r="Q695" s="172"/>
      <c r="R695" s="172"/>
      <c r="S695" s="172"/>
      <c r="T695" s="173"/>
      <c r="AT695" s="167" t="s">
        <v>140</v>
      </c>
      <c r="AU695" s="167" t="s">
        <v>82</v>
      </c>
      <c r="AV695" s="14" t="s">
        <v>82</v>
      </c>
      <c r="AW695" s="14" t="s">
        <v>29</v>
      </c>
      <c r="AX695" s="14" t="s">
        <v>30</v>
      </c>
      <c r="AY695" s="167" t="s">
        <v>131</v>
      </c>
    </row>
    <row r="696" spans="1:65" s="2" customFormat="1" ht="16.5" customHeight="1">
      <c r="A696" s="33"/>
      <c r="B696" s="144"/>
      <c r="C696" s="145" t="s">
        <v>748</v>
      </c>
      <c r="D696" s="145" t="s">
        <v>133</v>
      </c>
      <c r="E696" s="146" t="s">
        <v>749</v>
      </c>
      <c r="F696" s="147" t="s">
        <v>750</v>
      </c>
      <c r="G696" s="148" t="s">
        <v>386</v>
      </c>
      <c r="H696" s="149">
        <v>94.126000000000005</v>
      </c>
      <c r="I696" s="150"/>
      <c r="J696" s="151">
        <f>ROUND(I696*H696,2)</f>
        <v>0</v>
      </c>
      <c r="K696" s="147" t="s">
        <v>137</v>
      </c>
      <c r="L696" s="34"/>
      <c r="M696" s="200" t="s">
        <v>1</v>
      </c>
      <c r="N696" s="201" t="s">
        <v>38</v>
      </c>
      <c r="O696" s="202"/>
      <c r="P696" s="203">
        <f>O696*H696</f>
        <v>0</v>
      </c>
      <c r="Q696" s="203">
        <v>0</v>
      </c>
      <c r="R696" s="203">
        <f>Q696*H696</f>
        <v>0</v>
      </c>
      <c r="S696" s="203">
        <v>0</v>
      </c>
      <c r="T696" s="204">
        <f>S696*H696</f>
        <v>0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56" t="s">
        <v>138</v>
      </c>
      <c r="AT696" s="156" t="s">
        <v>133</v>
      </c>
      <c r="AU696" s="156" t="s">
        <v>82</v>
      </c>
      <c r="AY696" s="18" t="s">
        <v>131</v>
      </c>
      <c r="BE696" s="157">
        <f>IF(N696="základní",J696,0)</f>
        <v>0</v>
      </c>
      <c r="BF696" s="157">
        <f>IF(N696="snížená",J696,0)</f>
        <v>0</v>
      </c>
      <c r="BG696" s="157">
        <f>IF(N696="zákl. přenesená",J696,0)</f>
        <v>0</v>
      </c>
      <c r="BH696" s="157">
        <f>IF(N696="sníž. přenesená",J696,0)</f>
        <v>0</v>
      </c>
      <c r="BI696" s="157">
        <f>IF(N696="nulová",J696,0)</f>
        <v>0</v>
      </c>
      <c r="BJ696" s="18" t="s">
        <v>30</v>
      </c>
      <c r="BK696" s="157">
        <f>ROUND(I696*H696,2)</f>
        <v>0</v>
      </c>
      <c r="BL696" s="18" t="s">
        <v>138</v>
      </c>
      <c r="BM696" s="156" t="s">
        <v>751</v>
      </c>
    </row>
    <row r="697" spans="1:65" s="2" customFormat="1" ht="6.95" customHeight="1">
      <c r="A697" s="33"/>
      <c r="B697" s="48"/>
      <c r="C697" s="49"/>
      <c r="D697" s="49"/>
      <c r="E697" s="49"/>
      <c r="F697" s="49"/>
      <c r="G697" s="49"/>
      <c r="H697" s="49"/>
      <c r="I697" s="49"/>
      <c r="J697" s="49"/>
      <c r="K697" s="49"/>
      <c r="L697" s="34"/>
      <c r="M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</row>
  </sheetData>
  <autoFilter ref="C122:K696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1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8" t="s">
        <v>85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101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48" t="str">
        <f>'Rekapitulace stavby'!K6</f>
        <v>Sil. III./15278 - rekonstrukce kanalizace na ul. Masarykova</v>
      </c>
      <c r="F7" s="249"/>
      <c r="G7" s="249"/>
      <c r="H7" s="249"/>
      <c r="L7" s="21"/>
    </row>
    <row r="8" spans="1:46" s="2" customFormat="1" ht="12" customHeight="1">
      <c r="A8" s="33"/>
      <c r="B8" s="34"/>
      <c r="C8" s="33"/>
      <c r="D8" s="28" t="s">
        <v>102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7" t="s">
        <v>752</v>
      </c>
      <c r="F9" s="247"/>
      <c r="G9" s="247"/>
      <c r="H9" s="24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0" t="str">
        <f>'Rekapitulace stavby'!E14</f>
        <v>Vyplň údaj</v>
      </c>
      <c r="F18" s="242"/>
      <c r="G18" s="242"/>
      <c r="H18" s="242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6" t="s">
        <v>1</v>
      </c>
      <c r="F27" s="246"/>
      <c r="G27" s="246"/>
      <c r="H27" s="246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ROUND((SUM(BE123:BE310)),  0)</f>
        <v>0</v>
      </c>
      <c r="G33" s="33"/>
      <c r="H33" s="33"/>
      <c r="I33" s="101">
        <v>0.21</v>
      </c>
      <c r="J33" s="100">
        <f>ROUND(((SUM(BE123:BE310))*I33),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ROUND((SUM(BF123:BF310)),  0)</f>
        <v>0</v>
      </c>
      <c r="G34" s="33"/>
      <c r="H34" s="33"/>
      <c r="I34" s="101">
        <v>0.15</v>
      </c>
      <c r="J34" s="100">
        <f>ROUND(((SUM(BF123:BF310))*I34),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ROUND((SUM(BG123:BG310)),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ROUND((SUM(BH123:BH310)),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ROUND((SUM(BI123:BI310)),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104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48" t="str">
        <f>E7</f>
        <v>Sil. III./15278 - rekonstrukce kanalizace na ul. Masarykova</v>
      </c>
      <c r="F85" s="249"/>
      <c r="G85" s="249"/>
      <c r="H85" s="24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7" t="str">
        <f>E9</f>
        <v>SO032 - Jednotná přípojka</v>
      </c>
      <c r="F87" s="247"/>
      <c r="G87" s="247"/>
      <c r="H87" s="24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105</v>
      </c>
      <c r="D94" s="102"/>
      <c r="E94" s="102"/>
      <c r="F94" s="102"/>
      <c r="G94" s="102"/>
      <c r="H94" s="102"/>
      <c r="I94" s="102"/>
      <c r="J94" s="111" t="s">
        <v>106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107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108</v>
      </c>
    </row>
    <row r="97" spans="1:31" s="9" customFormat="1" ht="24.95" customHeight="1">
      <c r="B97" s="113"/>
      <c r="D97" s="114" t="s">
        <v>109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110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111</v>
      </c>
      <c r="E99" s="119"/>
      <c r="F99" s="119"/>
      <c r="G99" s="119"/>
      <c r="H99" s="119"/>
      <c r="I99" s="119"/>
      <c r="J99" s="120">
        <f>J203</f>
        <v>0</v>
      </c>
      <c r="L99" s="117"/>
    </row>
    <row r="100" spans="1:31" s="10" customFormat="1" ht="19.899999999999999" customHeight="1">
      <c r="B100" s="117"/>
      <c r="D100" s="118" t="s">
        <v>112</v>
      </c>
      <c r="E100" s="119"/>
      <c r="F100" s="119"/>
      <c r="G100" s="119"/>
      <c r="H100" s="119"/>
      <c r="I100" s="119"/>
      <c r="J100" s="120">
        <f>J217</f>
        <v>0</v>
      </c>
      <c r="L100" s="117"/>
    </row>
    <row r="101" spans="1:31" s="10" customFormat="1" ht="19.899999999999999" customHeight="1">
      <c r="B101" s="117"/>
      <c r="D101" s="118" t="s">
        <v>113</v>
      </c>
      <c r="E101" s="119"/>
      <c r="F101" s="119"/>
      <c r="G101" s="119"/>
      <c r="H101" s="119"/>
      <c r="I101" s="119"/>
      <c r="J101" s="120">
        <f>J245</f>
        <v>0</v>
      </c>
      <c r="L101" s="117"/>
    </row>
    <row r="102" spans="1:31" s="10" customFormat="1" ht="19.899999999999999" customHeight="1">
      <c r="B102" s="117"/>
      <c r="D102" s="118" t="s">
        <v>114</v>
      </c>
      <c r="E102" s="119"/>
      <c r="F102" s="119"/>
      <c r="G102" s="119"/>
      <c r="H102" s="119"/>
      <c r="I102" s="119"/>
      <c r="J102" s="120">
        <f>J252</f>
        <v>0</v>
      </c>
      <c r="L102" s="117"/>
    </row>
    <row r="103" spans="1:31" s="10" customFormat="1" ht="19.899999999999999" customHeight="1">
      <c r="B103" s="117"/>
      <c r="D103" s="118" t="s">
        <v>115</v>
      </c>
      <c r="E103" s="119"/>
      <c r="F103" s="119"/>
      <c r="G103" s="119"/>
      <c r="H103" s="119"/>
      <c r="I103" s="119"/>
      <c r="J103" s="120">
        <f>J296</f>
        <v>0</v>
      </c>
      <c r="L103" s="117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116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48" t="str">
        <f>E7</f>
        <v>Sil. III./15278 - rekonstrukce kanalizace na ul. Masarykova</v>
      </c>
      <c r="F113" s="249"/>
      <c r="G113" s="249"/>
      <c r="H113" s="249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7" t="str">
        <f>E9</f>
        <v>SO032 - Jednotná přípojka</v>
      </c>
      <c r="F115" s="247"/>
      <c r="G115" s="247"/>
      <c r="H115" s="24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 xml:space="preserve"> 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23</v>
      </c>
      <c r="D119" s="33"/>
      <c r="E119" s="33"/>
      <c r="F119" s="26" t="str">
        <f>E15</f>
        <v xml:space="preserve"> </v>
      </c>
      <c r="G119" s="33"/>
      <c r="H119" s="33"/>
      <c r="I119" s="28" t="s">
        <v>28</v>
      </c>
      <c r="J119" s="31" t="str">
        <f>E21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26</v>
      </c>
      <c r="D120" s="33"/>
      <c r="E120" s="33"/>
      <c r="F120" s="26" t="str">
        <f>IF(E18="","",E18)</f>
        <v>Vyplň údaj</v>
      </c>
      <c r="G120" s="33"/>
      <c r="H120" s="33"/>
      <c r="I120" s="28" t="s">
        <v>31</v>
      </c>
      <c r="J120" s="31" t="str">
        <f>E24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1"/>
      <c r="B122" s="122"/>
      <c r="C122" s="123" t="s">
        <v>117</v>
      </c>
      <c r="D122" s="124" t="s">
        <v>58</v>
      </c>
      <c r="E122" s="124" t="s">
        <v>54</v>
      </c>
      <c r="F122" s="124" t="s">
        <v>55</v>
      </c>
      <c r="G122" s="124" t="s">
        <v>118</v>
      </c>
      <c r="H122" s="124" t="s">
        <v>119</v>
      </c>
      <c r="I122" s="124" t="s">
        <v>120</v>
      </c>
      <c r="J122" s="124" t="s">
        <v>106</v>
      </c>
      <c r="K122" s="125" t="s">
        <v>121</v>
      </c>
      <c r="L122" s="126"/>
      <c r="M122" s="63" t="s">
        <v>1</v>
      </c>
      <c r="N122" s="64" t="s">
        <v>37</v>
      </c>
      <c r="O122" s="64" t="s">
        <v>122</v>
      </c>
      <c r="P122" s="64" t="s">
        <v>123</v>
      </c>
      <c r="Q122" s="64" t="s">
        <v>124</v>
      </c>
      <c r="R122" s="64" t="s">
        <v>125</v>
      </c>
      <c r="S122" s="64" t="s">
        <v>126</v>
      </c>
      <c r="T122" s="65" t="s">
        <v>127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33"/>
      <c r="B123" s="34"/>
      <c r="C123" s="70" t="s">
        <v>128</v>
      </c>
      <c r="D123" s="33"/>
      <c r="E123" s="33"/>
      <c r="F123" s="33"/>
      <c r="G123" s="33"/>
      <c r="H123" s="33"/>
      <c r="I123" s="33"/>
      <c r="J123" s="127">
        <f>BK123</f>
        <v>0</v>
      </c>
      <c r="K123" s="33"/>
      <c r="L123" s="34"/>
      <c r="M123" s="66"/>
      <c r="N123" s="57"/>
      <c r="O123" s="67"/>
      <c r="P123" s="128">
        <f>P124</f>
        <v>0</v>
      </c>
      <c r="Q123" s="67"/>
      <c r="R123" s="128">
        <f>R124</f>
        <v>15.559550140000001</v>
      </c>
      <c r="S123" s="67"/>
      <c r="T123" s="129">
        <f>T124</f>
        <v>20.120100000000001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72</v>
      </c>
      <c r="AU123" s="18" t="s">
        <v>108</v>
      </c>
      <c r="BK123" s="130">
        <f>BK124</f>
        <v>0</v>
      </c>
    </row>
    <row r="124" spans="1:65" s="12" customFormat="1" ht="25.9" customHeight="1">
      <c r="B124" s="131"/>
      <c r="D124" s="132" t="s">
        <v>72</v>
      </c>
      <c r="E124" s="133" t="s">
        <v>129</v>
      </c>
      <c r="F124" s="133" t="s">
        <v>130</v>
      </c>
      <c r="I124" s="134"/>
      <c r="J124" s="135">
        <f>BK124</f>
        <v>0</v>
      </c>
      <c r="L124" s="131"/>
      <c r="M124" s="136"/>
      <c r="N124" s="137"/>
      <c r="O124" s="137"/>
      <c r="P124" s="138">
        <f>P125+P203+P217+P245+P252+P296</f>
        <v>0</v>
      </c>
      <c r="Q124" s="137"/>
      <c r="R124" s="138">
        <f>R125+R203+R217+R245+R252+R296</f>
        <v>15.559550140000001</v>
      </c>
      <c r="S124" s="137"/>
      <c r="T124" s="139">
        <f>T125+T203+T217+T245+T252+T296</f>
        <v>20.120100000000001</v>
      </c>
      <c r="AR124" s="132" t="s">
        <v>30</v>
      </c>
      <c r="AT124" s="140" t="s">
        <v>72</v>
      </c>
      <c r="AU124" s="140" t="s">
        <v>73</v>
      </c>
      <c r="AY124" s="132" t="s">
        <v>131</v>
      </c>
      <c r="BK124" s="141">
        <f>BK125+BK203+BK217+BK245+BK252+BK296</f>
        <v>0</v>
      </c>
    </row>
    <row r="125" spans="1:65" s="12" customFormat="1" ht="22.9" customHeight="1">
      <c r="B125" s="131"/>
      <c r="D125" s="132" t="s">
        <v>72</v>
      </c>
      <c r="E125" s="142" t="s">
        <v>30</v>
      </c>
      <c r="F125" s="142" t="s">
        <v>132</v>
      </c>
      <c r="I125" s="134"/>
      <c r="J125" s="143">
        <f>BK125</f>
        <v>0</v>
      </c>
      <c r="L125" s="131"/>
      <c r="M125" s="136"/>
      <c r="N125" s="137"/>
      <c r="O125" s="137"/>
      <c r="P125" s="138">
        <f>SUM(P126:P202)</f>
        <v>0</v>
      </c>
      <c r="Q125" s="137"/>
      <c r="R125" s="138">
        <f>SUM(R126:R202)</f>
        <v>3.2130120000000005E-2</v>
      </c>
      <c r="S125" s="137"/>
      <c r="T125" s="139">
        <f>SUM(T126:T202)</f>
        <v>20.120100000000001</v>
      </c>
      <c r="AR125" s="132" t="s">
        <v>30</v>
      </c>
      <c r="AT125" s="140" t="s">
        <v>72</v>
      </c>
      <c r="AU125" s="140" t="s">
        <v>30</v>
      </c>
      <c r="AY125" s="132" t="s">
        <v>131</v>
      </c>
      <c r="BK125" s="141">
        <f>SUM(BK126:BK202)</f>
        <v>0</v>
      </c>
    </row>
    <row r="126" spans="1:65" s="2" customFormat="1" ht="16.5" customHeight="1">
      <c r="A126" s="33"/>
      <c r="B126" s="144"/>
      <c r="C126" s="145" t="s">
        <v>30</v>
      </c>
      <c r="D126" s="145" t="s">
        <v>133</v>
      </c>
      <c r="E126" s="146" t="s">
        <v>753</v>
      </c>
      <c r="F126" s="147" t="s">
        <v>754</v>
      </c>
      <c r="G126" s="148" t="s">
        <v>136</v>
      </c>
      <c r="H126" s="149">
        <v>14.74</v>
      </c>
      <c r="I126" s="150"/>
      <c r="J126" s="151">
        <f>ROUND(I126*H126,2)</f>
        <v>0</v>
      </c>
      <c r="K126" s="147" t="s">
        <v>137</v>
      </c>
      <c r="L126" s="34"/>
      <c r="M126" s="152" t="s">
        <v>1</v>
      </c>
      <c r="N126" s="153" t="s">
        <v>38</v>
      </c>
      <c r="O126" s="59"/>
      <c r="P126" s="154">
        <f>O126*H126</f>
        <v>0</v>
      </c>
      <c r="Q126" s="154">
        <v>0</v>
      </c>
      <c r="R126" s="154">
        <f>Q126*H126</f>
        <v>0</v>
      </c>
      <c r="S126" s="154">
        <v>0.45</v>
      </c>
      <c r="T126" s="155">
        <f>S126*H126</f>
        <v>6.633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56" t="s">
        <v>138</v>
      </c>
      <c r="AT126" s="156" t="s">
        <v>133</v>
      </c>
      <c r="AU126" s="156" t="s">
        <v>82</v>
      </c>
      <c r="AY126" s="18" t="s">
        <v>131</v>
      </c>
      <c r="BE126" s="157">
        <f>IF(N126="základní",J126,0)</f>
        <v>0</v>
      </c>
      <c r="BF126" s="157">
        <f>IF(N126="snížená",J126,0)</f>
        <v>0</v>
      </c>
      <c r="BG126" s="157">
        <f>IF(N126="zákl. přenesená",J126,0)</f>
        <v>0</v>
      </c>
      <c r="BH126" s="157">
        <f>IF(N126="sníž. přenesená",J126,0)</f>
        <v>0</v>
      </c>
      <c r="BI126" s="157">
        <f>IF(N126="nulová",J126,0)</f>
        <v>0</v>
      </c>
      <c r="BJ126" s="18" t="s">
        <v>30</v>
      </c>
      <c r="BK126" s="157">
        <f>ROUND(I126*H126,2)</f>
        <v>0</v>
      </c>
      <c r="BL126" s="18" t="s">
        <v>138</v>
      </c>
      <c r="BM126" s="156" t="s">
        <v>755</v>
      </c>
    </row>
    <row r="127" spans="1:65" s="14" customFormat="1">
      <c r="B127" s="166"/>
      <c r="D127" s="159" t="s">
        <v>140</v>
      </c>
      <c r="E127" s="167" t="s">
        <v>1</v>
      </c>
      <c r="F127" s="168" t="s">
        <v>756</v>
      </c>
      <c r="H127" s="169">
        <v>13.14</v>
      </c>
      <c r="I127" s="170"/>
      <c r="L127" s="166"/>
      <c r="M127" s="171"/>
      <c r="N127" s="172"/>
      <c r="O127" s="172"/>
      <c r="P127" s="172"/>
      <c r="Q127" s="172"/>
      <c r="R127" s="172"/>
      <c r="S127" s="172"/>
      <c r="T127" s="173"/>
      <c r="AT127" s="167" t="s">
        <v>140</v>
      </c>
      <c r="AU127" s="167" t="s">
        <v>82</v>
      </c>
      <c r="AV127" s="14" t="s">
        <v>82</v>
      </c>
      <c r="AW127" s="14" t="s">
        <v>29</v>
      </c>
      <c r="AX127" s="14" t="s">
        <v>73</v>
      </c>
      <c r="AY127" s="167" t="s">
        <v>131</v>
      </c>
    </row>
    <row r="128" spans="1:65" s="14" customFormat="1">
      <c r="B128" s="166"/>
      <c r="D128" s="159" t="s">
        <v>140</v>
      </c>
      <c r="E128" s="167" t="s">
        <v>1</v>
      </c>
      <c r="F128" s="168" t="s">
        <v>757</v>
      </c>
      <c r="H128" s="169">
        <v>1.6</v>
      </c>
      <c r="I128" s="170"/>
      <c r="L128" s="166"/>
      <c r="M128" s="171"/>
      <c r="N128" s="172"/>
      <c r="O128" s="172"/>
      <c r="P128" s="172"/>
      <c r="Q128" s="172"/>
      <c r="R128" s="172"/>
      <c r="S128" s="172"/>
      <c r="T128" s="173"/>
      <c r="AT128" s="167" t="s">
        <v>140</v>
      </c>
      <c r="AU128" s="167" t="s">
        <v>82</v>
      </c>
      <c r="AV128" s="14" t="s">
        <v>82</v>
      </c>
      <c r="AW128" s="14" t="s">
        <v>29</v>
      </c>
      <c r="AX128" s="14" t="s">
        <v>73</v>
      </c>
      <c r="AY128" s="167" t="s">
        <v>131</v>
      </c>
    </row>
    <row r="129" spans="1:65" s="16" customFormat="1">
      <c r="B129" s="182"/>
      <c r="D129" s="159" t="s">
        <v>140</v>
      </c>
      <c r="E129" s="183" t="s">
        <v>1</v>
      </c>
      <c r="F129" s="184" t="s">
        <v>160</v>
      </c>
      <c r="H129" s="185">
        <v>14.74</v>
      </c>
      <c r="I129" s="186"/>
      <c r="L129" s="182"/>
      <c r="M129" s="187"/>
      <c r="N129" s="188"/>
      <c r="O129" s="188"/>
      <c r="P129" s="188"/>
      <c r="Q129" s="188"/>
      <c r="R129" s="188"/>
      <c r="S129" s="188"/>
      <c r="T129" s="189"/>
      <c r="AT129" s="183" t="s">
        <v>140</v>
      </c>
      <c r="AU129" s="183" t="s">
        <v>82</v>
      </c>
      <c r="AV129" s="16" t="s">
        <v>138</v>
      </c>
      <c r="AW129" s="16" t="s">
        <v>29</v>
      </c>
      <c r="AX129" s="16" t="s">
        <v>30</v>
      </c>
      <c r="AY129" s="183" t="s">
        <v>131</v>
      </c>
    </row>
    <row r="130" spans="1:65" s="2" customFormat="1" ht="16.5" customHeight="1">
      <c r="A130" s="33"/>
      <c r="B130" s="144"/>
      <c r="C130" s="145" t="s">
        <v>82</v>
      </c>
      <c r="D130" s="145" t="s">
        <v>133</v>
      </c>
      <c r="E130" s="146" t="s">
        <v>758</v>
      </c>
      <c r="F130" s="147" t="s">
        <v>759</v>
      </c>
      <c r="G130" s="148" t="s">
        <v>136</v>
      </c>
      <c r="H130" s="149">
        <v>14.74</v>
      </c>
      <c r="I130" s="150"/>
      <c r="J130" s="151">
        <f>ROUND(I130*H130,2)</f>
        <v>0</v>
      </c>
      <c r="K130" s="147" t="s">
        <v>137</v>
      </c>
      <c r="L130" s="34"/>
      <c r="M130" s="152" t="s">
        <v>1</v>
      </c>
      <c r="N130" s="153" t="s">
        <v>38</v>
      </c>
      <c r="O130" s="59"/>
      <c r="P130" s="154">
        <f>O130*H130</f>
        <v>0</v>
      </c>
      <c r="Q130" s="154">
        <v>0</v>
      </c>
      <c r="R130" s="154">
        <f>Q130*H130</f>
        <v>0</v>
      </c>
      <c r="S130" s="154">
        <v>0.625</v>
      </c>
      <c r="T130" s="155">
        <f>S130*H130</f>
        <v>9.2125000000000004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56" t="s">
        <v>138</v>
      </c>
      <c r="AT130" s="156" t="s">
        <v>133</v>
      </c>
      <c r="AU130" s="156" t="s">
        <v>82</v>
      </c>
      <c r="AY130" s="18" t="s">
        <v>131</v>
      </c>
      <c r="BE130" s="157">
        <f>IF(N130="základní",J130,0)</f>
        <v>0</v>
      </c>
      <c r="BF130" s="157">
        <f>IF(N130="snížená",J130,0)</f>
        <v>0</v>
      </c>
      <c r="BG130" s="157">
        <f>IF(N130="zákl. přenesená",J130,0)</f>
        <v>0</v>
      </c>
      <c r="BH130" s="157">
        <f>IF(N130="sníž. přenesená",J130,0)</f>
        <v>0</v>
      </c>
      <c r="BI130" s="157">
        <f>IF(N130="nulová",J130,0)</f>
        <v>0</v>
      </c>
      <c r="BJ130" s="18" t="s">
        <v>30</v>
      </c>
      <c r="BK130" s="157">
        <f>ROUND(I130*H130,2)</f>
        <v>0</v>
      </c>
      <c r="BL130" s="18" t="s">
        <v>138</v>
      </c>
      <c r="BM130" s="156" t="s">
        <v>760</v>
      </c>
    </row>
    <row r="131" spans="1:65" s="14" customFormat="1">
      <c r="B131" s="166"/>
      <c r="D131" s="159" t="s">
        <v>140</v>
      </c>
      <c r="E131" s="167" t="s">
        <v>1</v>
      </c>
      <c r="F131" s="168" t="s">
        <v>761</v>
      </c>
      <c r="H131" s="169">
        <v>14.74</v>
      </c>
      <c r="I131" s="170"/>
      <c r="L131" s="166"/>
      <c r="M131" s="171"/>
      <c r="N131" s="172"/>
      <c r="O131" s="172"/>
      <c r="P131" s="172"/>
      <c r="Q131" s="172"/>
      <c r="R131" s="172"/>
      <c r="S131" s="172"/>
      <c r="T131" s="173"/>
      <c r="AT131" s="167" t="s">
        <v>140</v>
      </c>
      <c r="AU131" s="167" t="s">
        <v>82</v>
      </c>
      <c r="AV131" s="14" t="s">
        <v>82</v>
      </c>
      <c r="AW131" s="14" t="s">
        <v>29</v>
      </c>
      <c r="AX131" s="14" t="s">
        <v>30</v>
      </c>
      <c r="AY131" s="167" t="s">
        <v>131</v>
      </c>
    </row>
    <row r="132" spans="1:65" s="2" customFormat="1" ht="16.5" customHeight="1">
      <c r="A132" s="33"/>
      <c r="B132" s="144"/>
      <c r="C132" s="145" t="s">
        <v>157</v>
      </c>
      <c r="D132" s="145" t="s">
        <v>133</v>
      </c>
      <c r="E132" s="146" t="s">
        <v>762</v>
      </c>
      <c r="F132" s="147" t="s">
        <v>763</v>
      </c>
      <c r="G132" s="148" t="s">
        <v>136</v>
      </c>
      <c r="H132" s="149">
        <v>14.74</v>
      </c>
      <c r="I132" s="150"/>
      <c r="J132" s="151">
        <f>ROUND(I132*H132,2)</f>
        <v>0</v>
      </c>
      <c r="K132" s="147" t="s">
        <v>137</v>
      </c>
      <c r="L132" s="34"/>
      <c r="M132" s="152" t="s">
        <v>1</v>
      </c>
      <c r="N132" s="153" t="s">
        <v>38</v>
      </c>
      <c r="O132" s="59"/>
      <c r="P132" s="154">
        <f>O132*H132</f>
        <v>0</v>
      </c>
      <c r="Q132" s="154">
        <v>0</v>
      </c>
      <c r="R132" s="154">
        <f>Q132*H132</f>
        <v>0</v>
      </c>
      <c r="S132" s="154">
        <v>0.28999999999999998</v>
      </c>
      <c r="T132" s="155">
        <f>S132*H132</f>
        <v>4.2745999999999995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56" t="s">
        <v>138</v>
      </c>
      <c r="AT132" s="156" t="s">
        <v>133</v>
      </c>
      <c r="AU132" s="156" t="s">
        <v>82</v>
      </c>
      <c r="AY132" s="18" t="s">
        <v>131</v>
      </c>
      <c r="BE132" s="157">
        <f>IF(N132="základní",J132,0)</f>
        <v>0</v>
      </c>
      <c r="BF132" s="157">
        <f>IF(N132="snížená",J132,0)</f>
        <v>0</v>
      </c>
      <c r="BG132" s="157">
        <f>IF(N132="zákl. přenesená",J132,0)</f>
        <v>0</v>
      </c>
      <c r="BH132" s="157">
        <f>IF(N132="sníž. přenesená",J132,0)</f>
        <v>0</v>
      </c>
      <c r="BI132" s="157">
        <f>IF(N132="nulová",J132,0)</f>
        <v>0</v>
      </c>
      <c r="BJ132" s="18" t="s">
        <v>30</v>
      </c>
      <c r="BK132" s="157">
        <f>ROUND(I132*H132,2)</f>
        <v>0</v>
      </c>
      <c r="BL132" s="18" t="s">
        <v>138</v>
      </c>
      <c r="BM132" s="156" t="s">
        <v>764</v>
      </c>
    </row>
    <row r="133" spans="1:65" s="14" customFormat="1">
      <c r="B133" s="166"/>
      <c r="D133" s="159" t="s">
        <v>140</v>
      </c>
      <c r="E133" s="167" t="s">
        <v>1</v>
      </c>
      <c r="F133" s="168" t="s">
        <v>761</v>
      </c>
      <c r="H133" s="169">
        <v>14.74</v>
      </c>
      <c r="I133" s="170"/>
      <c r="L133" s="166"/>
      <c r="M133" s="171"/>
      <c r="N133" s="172"/>
      <c r="O133" s="172"/>
      <c r="P133" s="172"/>
      <c r="Q133" s="172"/>
      <c r="R133" s="172"/>
      <c r="S133" s="172"/>
      <c r="T133" s="173"/>
      <c r="AT133" s="167" t="s">
        <v>140</v>
      </c>
      <c r="AU133" s="167" t="s">
        <v>82</v>
      </c>
      <c r="AV133" s="14" t="s">
        <v>82</v>
      </c>
      <c r="AW133" s="14" t="s">
        <v>29</v>
      </c>
      <c r="AX133" s="14" t="s">
        <v>30</v>
      </c>
      <c r="AY133" s="167" t="s">
        <v>131</v>
      </c>
    </row>
    <row r="134" spans="1:65" s="2" customFormat="1" ht="16.5" customHeight="1">
      <c r="A134" s="33"/>
      <c r="B134" s="144"/>
      <c r="C134" s="145" t="s">
        <v>138</v>
      </c>
      <c r="D134" s="145" t="s">
        <v>133</v>
      </c>
      <c r="E134" s="146" t="s">
        <v>168</v>
      </c>
      <c r="F134" s="147" t="s">
        <v>169</v>
      </c>
      <c r="G134" s="148" t="s">
        <v>170</v>
      </c>
      <c r="H134" s="149">
        <v>10</v>
      </c>
      <c r="I134" s="150"/>
      <c r="J134" s="151">
        <f>ROUND(I134*H134,2)</f>
        <v>0</v>
      </c>
      <c r="K134" s="147" t="s">
        <v>137</v>
      </c>
      <c r="L134" s="34"/>
      <c r="M134" s="152" t="s">
        <v>1</v>
      </c>
      <c r="N134" s="153" t="s">
        <v>38</v>
      </c>
      <c r="O134" s="59"/>
      <c r="P134" s="154">
        <f>O134*H134</f>
        <v>0</v>
      </c>
      <c r="Q134" s="154">
        <v>3.0000000000000001E-5</v>
      </c>
      <c r="R134" s="154">
        <f>Q134*H134</f>
        <v>3.0000000000000003E-4</v>
      </c>
      <c r="S134" s="154">
        <v>0</v>
      </c>
      <c r="T134" s="155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56" t="s">
        <v>138</v>
      </c>
      <c r="AT134" s="156" t="s">
        <v>133</v>
      </c>
      <c r="AU134" s="156" t="s">
        <v>82</v>
      </c>
      <c r="AY134" s="18" t="s">
        <v>131</v>
      </c>
      <c r="BE134" s="157">
        <f>IF(N134="základní",J134,0)</f>
        <v>0</v>
      </c>
      <c r="BF134" s="157">
        <f>IF(N134="snížená",J134,0)</f>
        <v>0</v>
      </c>
      <c r="BG134" s="157">
        <f>IF(N134="zákl. přenesená",J134,0)</f>
        <v>0</v>
      </c>
      <c r="BH134" s="157">
        <f>IF(N134="sníž. přenesená",J134,0)</f>
        <v>0</v>
      </c>
      <c r="BI134" s="157">
        <f>IF(N134="nulová",J134,0)</f>
        <v>0</v>
      </c>
      <c r="BJ134" s="18" t="s">
        <v>30</v>
      </c>
      <c r="BK134" s="157">
        <f>ROUND(I134*H134,2)</f>
        <v>0</v>
      </c>
      <c r="BL134" s="18" t="s">
        <v>138</v>
      </c>
      <c r="BM134" s="156" t="s">
        <v>765</v>
      </c>
    </row>
    <row r="135" spans="1:65" s="14" customFormat="1">
      <c r="B135" s="166"/>
      <c r="D135" s="159" t="s">
        <v>140</v>
      </c>
      <c r="E135" s="167" t="s">
        <v>1</v>
      </c>
      <c r="F135" s="168" t="s">
        <v>199</v>
      </c>
      <c r="H135" s="169">
        <v>10</v>
      </c>
      <c r="I135" s="170"/>
      <c r="L135" s="166"/>
      <c r="M135" s="171"/>
      <c r="N135" s="172"/>
      <c r="O135" s="172"/>
      <c r="P135" s="172"/>
      <c r="Q135" s="172"/>
      <c r="R135" s="172"/>
      <c r="S135" s="172"/>
      <c r="T135" s="173"/>
      <c r="AT135" s="167" t="s">
        <v>140</v>
      </c>
      <c r="AU135" s="167" t="s">
        <v>82</v>
      </c>
      <c r="AV135" s="14" t="s">
        <v>82</v>
      </c>
      <c r="AW135" s="14" t="s">
        <v>29</v>
      </c>
      <c r="AX135" s="14" t="s">
        <v>30</v>
      </c>
      <c r="AY135" s="167" t="s">
        <v>131</v>
      </c>
    </row>
    <row r="136" spans="1:65" s="2" customFormat="1" ht="16.5" customHeight="1">
      <c r="A136" s="33"/>
      <c r="B136" s="144"/>
      <c r="C136" s="145" t="s">
        <v>175</v>
      </c>
      <c r="D136" s="145" t="s">
        <v>133</v>
      </c>
      <c r="E136" s="146" t="s">
        <v>214</v>
      </c>
      <c r="F136" s="147" t="s">
        <v>215</v>
      </c>
      <c r="G136" s="148" t="s">
        <v>216</v>
      </c>
      <c r="H136" s="149">
        <v>17.091999999999999</v>
      </c>
      <c r="I136" s="150"/>
      <c r="J136" s="151">
        <f>ROUND(I136*H136,2)</f>
        <v>0</v>
      </c>
      <c r="K136" s="147" t="s">
        <v>137</v>
      </c>
      <c r="L136" s="34"/>
      <c r="M136" s="152" t="s">
        <v>1</v>
      </c>
      <c r="N136" s="153" t="s">
        <v>38</v>
      </c>
      <c r="O136" s="59"/>
      <c r="P136" s="154">
        <f>O136*H136</f>
        <v>0</v>
      </c>
      <c r="Q136" s="154">
        <v>0</v>
      </c>
      <c r="R136" s="154">
        <f>Q136*H136</f>
        <v>0</v>
      </c>
      <c r="S136" s="154">
        <v>0</v>
      </c>
      <c r="T136" s="155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56" t="s">
        <v>138</v>
      </c>
      <c r="AT136" s="156" t="s">
        <v>133</v>
      </c>
      <c r="AU136" s="156" t="s">
        <v>82</v>
      </c>
      <c r="AY136" s="18" t="s">
        <v>131</v>
      </c>
      <c r="BE136" s="157">
        <f>IF(N136="základní",J136,0)</f>
        <v>0</v>
      </c>
      <c r="BF136" s="157">
        <f>IF(N136="snížená",J136,0)</f>
        <v>0</v>
      </c>
      <c r="BG136" s="157">
        <f>IF(N136="zákl. přenesená",J136,0)</f>
        <v>0</v>
      </c>
      <c r="BH136" s="157">
        <f>IF(N136="sníž. přenesená",J136,0)</f>
        <v>0</v>
      </c>
      <c r="BI136" s="157">
        <f>IF(N136="nulová",J136,0)</f>
        <v>0</v>
      </c>
      <c r="BJ136" s="18" t="s">
        <v>30</v>
      </c>
      <c r="BK136" s="157">
        <f>ROUND(I136*H136,2)</f>
        <v>0</v>
      </c>
      <c r="BL136" s="18" t="s">
        <v>138</v>
      </c>
      <c r="BM136" s="156" t="s">
        <v>766</v>
      </c>
    </row>
    <row r="137" spans="1:65" s="14" customFormat="1">
      <c r="B137" s="166"/>
      <c r="D137" s="159" t="s">
        <v>140</v>
      </c>
      <c r="E137" s="167" t="s">
        <v>1</v>
      </c>
      <c r="F137" s="168" t="s">
        <v>767</v>
      </c>
      <c r="H137" s="169">
        <v>17.091999999999999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7" t="s">
        <v>140</v>
      </c>
      <c r="AU137" s="167" t="s">
        <v>82</v>
      </c>
      <c r="AV137" s="14" t="s">
        <v>82</v>
      </c>
      <c r="AW137" s="14" t="s">
        <v>29</v>
      </c>
      <c r="AX137" s="14" t="s">
        <v>30</v>
      </c>
      <c r="AY137" s="167" t="s">
        <v>131</v>
      </c>
    </row>
    <row r="138" spans="1:65" s="2" customFormat="1" ht="24.2" customHeight="1">
      <c r="A138" s="33"/>
      <c r="B138" s="144"/>
      <c r="C138" s="145" t="s">
        <v>181</v>
      </c>
      <c r="D138" s="145" t="s">
        <v>133</v>
      </c>
      <c r="E138" s="146" t="s">
        <v>768</v>
      </c>
      <c r="F138" s="147" t="s">
        <v>769</v>
      </c>
      <c r="G138" s="148" t="s">
        <v>216</v>
      </c>
      <c r="H138" s="149">
        <v>5.9820000000000002</v>
      </c>
      <c r="I138" s="150"/>
      <c r="J138" s="151">
        <f>ROUND(I138*H138,2)</f>
        <v>0</v>
      </c>
      <c r="K138" s="147" t="s">
        <v>137</v>
      </c>
      <c r="L138" s="34"/>
      <c r="M138" s="152" t="s">
        <v>1</v>
      </c>
      <c r="N138" s="153" t="s">
        <v>38</v>
      </c>
      <c r="O138" s="59"/>
      <c r="P138" s="154">
        <f>O138*H138</f>
        <v>0</v>
      </c>
      <c r="Q138" s="154">
        <v>0</v>
      </c>
      <c r="R138" s="154">
        <f>Q138*H138</f>
        <v>0</v>
      </c>
      <c r="S138" s="154">
        <v>0</v>
      </c>
      <c r="T138" s="155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56" t="s">
        <v>138</v>
      </c>
      <c r="AT138" s="156" t="s">
        <v>133</v>
      </c>
      <c r="AU138" s="156" t="s">
        <v>82</v>
      </c>
      <c r="AY138" s="18" t="s">
        <v>131</v>
      </c>
      <c r="BE138" s="157">
        <f>IF(N138="základní",J138,0)</f>
        <v>0</v>
      </c>
      <c r="BF138" s="157">
        <f>IF(N138="snížená",J138,0)</f>
        <v>0</v>
      </c>
      <c r="BG138" s="157">
        <f>IF(N138="zákl. přenesená",J138,0)</f>
        <v>0</v>
      </c>
      <c r="BH138" s="157">
        <f>IF(N138="sníž. přenesená",J138,0)</f>
        <v>0</v>
      </c>
      <c r="BI138" s="157">
        <f>IF(N138="nulová",J138,0)</f>
        <v>0</v>
      </c>
      <c r="BJ138" s="18" t="s">
        <v>30</v>
      </c>
      <c r="BK138" s="157">
        <f>ROUND(I138*H138,2)</f>
        <v>0</v>
      </c>
      <c r="BL138" s="18" t="s">
        <v>138</v>
      </c>
      <c r="BM138" s="156" t="s">
        <v>770</v>
      </c>
    </row>
    <row r="139" spans="1:65" s="13" customFormat="1">
      <c r="B139" s="158"/>
      <c r="D139" s="159" t="s">
        <v>140</v>
      </c>
      <c r="E139" s="160" t="s">
        <v>1</v>
      </c>
      <c r="F139" s="161" t="s">
        <v>771</v>
      </c>
      <c r="H139" s="160" t="s">
        <v>1</v>
      </c>
      <c r="I139" s="162"/>
      <c r="L139" s="158"/>
      <c r="M139" s="163"/>
      <c r="N139" s="164"/>
      <c r="O139" s="164"/>
      <c r="P139" s="164"/>
      <c r="Q139" s="164"/>
      <c r="R139" s="164"/>
      <c r="S139" s="164"/>
      <c r="T139" s="165"/>
      <c r="AT139" s="160" t="s">
        <v>140</v>
      </c>
      <c r="AU139" s="160" t="s">
        <v>82</v>
      </c>
      <c r="AV139" s="13" t="s">
        <v>30</v>
      </c>
      <c r="AW139" s="13" t="s">
        <v>29</v>
      </c>
      <c r="AX139" s="13" t="s">
        <v>73</v>
      </c>
      <c r="AY139" s="160" t="s">
        <v>131</v>
      </c>
    </row>
    <row r="140" spans="1:65" s="14" customFormat="1">
      <c r="B140" s="166"/>
      <c r="D140" s="159" t="s">
        <v>140</v>
      </c>
      <c r="E140" s="167" t="s">
        <v>1</v>
      </c>
      <c r="F140" s="168" t="s">
        <v>772</v>
      </c>
      <c r="H140" s="169">
        <v>17.936</v>
      </c>
      <c r="I140" s="170"/>
      <c r="L140" s="166"/>
      <c r="M140" s="171"/>
      <c r="N140" s="172"/>
      <c r="O140" s="172"/>
      <c r="P140" s="172"/>
      <c r="Q140" s="172"/>
      <c r="R140" s="172"/>
      <c r="S140" s="172"/>
      <c r="T140" s="173"/>
      <c r="AT140" s="167" t="s">
        <v>140</v>
      </c>
      <c r="AU140" s="167" t="s">
        <v>82</v>
      </c>
      <c r="AV140" s="14" t="s">
        <v>82</v>
      </c>
      <c r="AW140" s="14" t="s">
        <v>29</v>
      </c>
      <c r="AX140" s="14" t="s">
        <v>73</v>
      </c>
      <c r="AY140" s="167" t="s">
        <v>131</v>
      </c>
    </row>
    <row r="141" spans="1:65" s="14" customFormat="1">
      <c r="B141" s="166"/>
      <c r="D141" s="159" t="s">
        <v>140</v>
      </c>
      <c r="E141" s="167" t="s">
        <v>1</v>
      </c>
      <c r="F141" s="168" t="s">
        <v>773</v>
      </c>
      <c r="H141" s="169">
        <v>8</v>
      </c>
      <c r="I141" s="170"/>
      <c r="L141" s="166"/>
      <c r="M141" s="171"/>
      <c r="N141" s="172"/>
      <c r="O141" s="172"/>
      <c r="P141" s="172"/>
      <c r="Q141" s="172"/>
      <c r="R141" s="172"/>
      <c r="S141" s="172"/>
      <c r="T141" s="173"/>
      <c r="AT141" s="167" t="s">
        <v>140</v>
      </c>
      <c r="AU141" s="167" t="s">
        <v>82</v>
      </c>
      <c r="AV141" s="14" t="s">
        <v>82</v>
      </c>
      <c r="AW141" s="14" t="s">
        <v>29</v>
      </c>
      <c r="AX141" s="14" t="s">
        <v>73</v>
      </c>
      <c r="AY141" s="167" t="s">
        <v>131</v>
      </c>
    </row>
    <row r="142" spans="1:65" s="13" customFormat="1">
      <c r="B142" s="158"/>
      <c r="D142" s="159" t="s">
        <v>140</v>
      </c>
      <c r="E142" s="160" t="s">
        <v>1</v>
      </c>
      <c r="F142" s="161" t="s">
        <v>774</v>
      </c>
      <c r="H142" s="160" t="s">
        <v>1</v>
      </c>
      <c r="I142" s="162"/>
      <c r="L142" s="158"/>
      <c r="M142" s="163"/>
      <c r="N142" s="164"/>
      <c r="O142" s="164"/>
      <c r="P142" s="164"/>
      <c r="Q142" s="164"/>
      <c r="R142" s="164"/>
      <c r="S142" s="164"/>
      <c r="T142" s="165"/>
      <c r="AT142" s="160" t="s">
        <v>140</v>
      </c>
      <c r="AU142" s="160" t="s">
        <v>82</v>
      </c>
      <c r="AV142" s="13" t="s">
        <v>30</v>
      </c>
      <c r="AW142" s="13" t="s">
        <v>29</v>
      </c>
      <c r="AX142" s="13" t="s">
        <v>73</v>
      </c>
      <c r="AY142" s="160" t="s">
        <v>131</v>
      </c>
    </row>
    <row r="143" spans="1:65" s="13" customFormat="1">
      <c r="B143" s="158"/>
      <c r="D143" s="159" t="s">
        <v>140</v>
      </c>
      <c r="E143" s="160" t="s">
        <v>1</v>
      </c>
      <c r="F143" s="161" t="s">
        <v>775</v>
      </c>
      <c r="H143" s="160" t="s">
        <v>1</v>
      </c>
      <c r="I143" s="162"/>
      <c r="L143" s="158"/>
      <c r="M143" s="163"/>
      <c r="N143" s="164"/>
      <c r="O143" s="164"/>
      <c r="P143" s="164"/>
      <c r="Q143" s="164"/>
      <c r="R143" s="164"/>
      <c r="S143" s="164"/>
      <c r="T143" s="165"/>
      <c r="AT143" s="160" t="s">
        <v>140</v>
      </c>
      <c r="AU143" s="160" t="s">
        <v>82</v>
      </c>
      <c r="AV143" s="13" t="s">
        <v>30</v>
      </c>
      <c r="AW143" s="13" t="s">
        <v>29</v>
      </c>
      <c r="AX143" s="13" t="s">
        <v>73</v>
      </c>
      <c r="AY143" s="160" t="s">
        <v>131</v>
      </c>
    </row>
    <row r="144" spans="1:65" s="14" customFormat="1">
      <c r="B144" s="166"/>
      <c r="D144" s="159" t="s">
        <v>140</v>
      </c>
      <c r="E144" s="167" t="s">
        <v>1</v>
      </c>
      <c r="F144" s="168" t="s">
        <v>776</v>
      </c>
      <c r="H144" s="169">
        <v>-8.8439999999999994</v>
      </c>
      <c r="I144" s="170"/>
      <c r="L144" s="166"/>
      <c r="M144" s="171"/>
      <c r="N144" s="172"/>
      <c r="O144" s="172"/>
      <c r="P144" s="172"/>
      <c r="Q144" s="172"/>
      <c r="R144" s="172"/>
      <c r="S144" s="172"/>
      <c r="T144" s="173"/>
      <c r="AT144" s="167" t="s">
        <v>140</v>
      </c>
      <c r="AU144" s="167" t="s">
        <v>82</v>
      </c>
      <c r="AV144" s="14" t="s">
        <v>82</v>
      </c>
      <c r="AW144" s="14" t="s">
        <v>29</v>
      </c>
      <c r="AX144" s="14" t="s">
        <v>73</v>
      </c>
      <c r="AY144" s="167" t="s">
        <v>131</v>
      </c>
    </row>
    <row r="145" spans="1:65" s="16" customFormat="1">
      <c r="B145" s="182"/>
      <c r="D145" s="159" t="s">
        <v>140</v>
      </c>
      <c r="E145" s="183" t="s">
        <v>1</v>
      </c>
      <c r="F145" s="184" t="s">
        <v>160</v>
      </c>
      <c r="H145" s="185">
        <v>17.091999999999999</v>
      </c>
      <c r="I145" s="186"/>
      <c r="L145" s="182"/>
      <c r="M145" s="187"/>
      <c r="N145" s="188"/>
      <c r="O145" s="188"/>
      <c r="P145" s="188"/>
      <c r="Q145" s="188"/>
      <c r="R145" s="188"/>
      <c r="S145" s="188"/>
      <c r="T145" s="189"/>
      <c r="AT145" s="183" t="s">
        <v>140</v>
      </c>
      <c r="AU145" s="183" t="s">
        <v>82</v>
      </c>
      <c r="AV145" s="16" t="s">
        <v>138</v>
      </c>
      <c r="AW145" s="16" t="s">
        <v>29</v>
      </c>
      <c r="AX145" s="16" t="s">
        <v>73</v>
      </c>
      <c r="AY145" s="183" t="s">
        <v>131</v>
      </c>
    </row>
    <row r="146" spans="1:65" s="14" customFormat="1">
      <c r="B146" s="166"/>
      <c r="D146" s="159" t="s">
        <v>140</v>
      </c>
      <c r="E146" s="167" t="s">
        <v>1</v>
      </c>
      <c r="F146" s="168" t="s">
        <v>777</v>
      </c>
      <c r="H146" s="169">
        <v>5.9820000000000002</v>
      </c>
      <c r="I146" s="170"/>
      <c r="L146" s="166"/>
      <c r="M146" s="171"/>
      <c r="N146" s="172"/>
      <c r="O146" s="172"/>
      <c r="P146" s="172"/>
      <c r="Q146" s="172"/>
      <c r="R146" s="172"/>
      <c r="S146" s="172"/>
      <c r="T146" s="173"/>
      <c r="AT146" s="167" t="s">
        <v>140</v>
      </c>
      <c r="AU146" s="167" t="s">
        <v>82</v>
      </c>
      <c r="AV146" s="14" t="s">
        <v>82</v>
      </c>
      <c r="AW146" s="14" t="s">
        <v>29</v>
      </c>
      <c r="AX146" s="14" t="s">
        <v>30</v>
      </c>
      <c r="AY146" s="167" t="s">
        <v>131</v>
      </c>
    </row>
    <row r="147" spans="1:65" s="2" customFormat="1" ht="24.2" customHeight="1">
      <c r="A147" s="33"/>
      <c r="B147" s="144"/>
      <c r="C147" s="145" t="s">
        <v>185</v>
      </c>
      <c r="D147" s="145" t="s">
        <v>133</v>
      </c>
      <c r="E147" s="146" t="s">
        <v>778</v>
      </c>
      <c r="F147" s="147" t="s">
        <v>779</v>
      </c>
      <c r="G147" s="148" t="s">
        <v>216</v>
      </c>
      <c r="H147" s="149">
        <v>7.6909999999999998</v>
      </c>
      <c r="I147" s="150"/>
      <c r="J147" s="151">
        <f>ROUND(I147*H147,2)</f>
        <v>0</v>
      </c>
      <c r="K147" s="147" t="s">
        <v>137</v>
      </c>
      <c r="L147" s="34"/>
      <c r="M147" s="152" t="s">
        <v>1</v>
      </c>
      <c r="N147" s="153" t="s">
        <v>38</v>
      </c>
      <c r="O147" s="59"/>
      <c r="P147" s="154">
        <f>O147*H147</f>
        <v>0</v>
      </c>
      <c r="Q147" s="154">
        <v>0</v>
      </c>
      <c r="R147" s="154">
        <f>Q147*H147</f>
        <v>0</v>
      </c>
      <c r="S147" s="154">
        <v>0</v>
      </c>
      <c r="T147" s="155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56" t="s">
        <v>138</v>
      </c>
      <c r="AT147" s="156" t="s">
        <v>133</v>
      </c>
      <c r="AU147" s="156" t="s">
        <v>82</v>
      </c>
      <c r="AY147" s="18" t="s">
        <v>131</v>
      </c>
      <c r="BE147" s="157">
        <f>IF(N147="základní",J147,0)</f>
        <v>0</v>
      </c>
      <c r="BF147" s="157">
        <f>IF(N147="snížená",J147,0)</f>
        <v>0</v>
      </c>
      <c r="BG147" s="157">
        <f>IF(N147="zákl. přenesená",J147,0)</f>
        <v>0</v>
      </c>
      <c r="BH147" s="157">
        <f>IF(N147="sníž. přenesená",J147,0)</f>
        <v>0</v>
      </c>
      <c r="BI147" s="157">
        <f>IF(N147="nulová",J147,0)</f>
        <v>0</v>
      </c>
      <c r="BJ147" s="18" t="s">
        <v>30</v>
      </c>
      <c r="BK147" s="157">
        <f>ROUND(I147*H147,2)</f>
        <v>0</v>
      </c>
      <c r="BL147" s="18" t="s">
        <v>138</v>
      </c>
      <c r="BM147" s="156" t="s">
        <v>780</v>
      </c>
    </row>
    <row r="148" spans="1:65" s="14" customFormat="1">
      <c r="B148" s="166"/>
      <c r="D148" s="159" t="s">
        <v>140</v>
      </c>
      <c r="E148" s="167" t="s">
        <v>1</v>
      </c>
      <c r="F148" s="168" t="s">
        <v>781</v>
      </c>
      <c r="H148" s="169">
        <v>7.6909999999999998</v>
      </c>
      <c r="I148" s="170"/>
      <c r="L148" s="166"/>
      <c r="M148" s="171"/>
      <c r="N148" s="172"/>
      <c r="O148" s="172"/>
      <c r="P148" s="172"/>
      <c r="Q148" s="172"/>
      <c r="R148" s="172"/>
      <c r="S148" s="172"/>
      <c r="T148" s="173"/>
      <c r="AT148" s="167" t="s">
        <v>140</v>
      </c>
      <c r="AU148" s="167" t="s">
        <v>82</v>
      </c>
      <c r="AV148" s="14" t="s">
        <v>82</v>
      </c>
      <c r="AW148" s="14" t="s">
        <v>29</v>
      </c>
      <c r="AX148" s="14" t="s">
        <v>30</v>
      </c>
      <c r="AY148" s="167" t="s">
        <v>131</v>
      </c>
    </row>
    <row r="149" spans="1:65" s="2" customFormat="1" ht="24.2" customHeight="1">
      <c r="A149" s="33"/>
      <c r="B149" s="144"/>
      <c r="C149" s="145" t="s">
        <v>190</v>
      </c>
      <c r="D149" s="145" t="s">
        <v>133</v>
      </c>
      <c r="E149" s="146" t="s">
        <v>782</v>
      </c>
      <c r="F149" s="147" t="s">
        <v>783</v>
      </c>
      <c r="G149" s="148" t="s">
        <v>216</v>
      </c>
      <c r="H149" s="149">
        <v>3.4180000000000001</v>
      </c>
      <c r="I149" s="150"/>
      <c r="J149" s="151">
        <f>ROUND(I149*H149,2)</f>
        <v>0</v>
      </c>
      <c r="K149" s="147" t="s">
        <v>137</v>
      </c>
      <c r="L149" s="34"/>
      <c r="M149" s="152" t="s">
        <v>1</v>
      </c>
      <c r="N149" s="153" t="s">
        <v>38</v>
      </c>
      <c r="O149" s="59"/>
      <c r="P149" s="154">
        <f>O149*H149</f>
        <v>0</v>
      </c>
      <c r="Q149" s="154">
        <v>0</v>
      </c>
      <c r="R149" s="154">
        <f>Q149*H149</f>
        <v>0</v>
      </c>
      <c r="S149" s="154">
        <v>0</v>
      </c>
      <c r="T149" s="155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56" t="s">
        <v>138</v>
      </c>
      <c r="AT149" s="156" t="s">
        <v>133</v>
      </c>
      <c r="AU149" s="156" t="s">
        <v>82</v>
      </c>
      <c r="AY149" s="18" t="s">
        <v>131</v>
      </c>
      <c r="BE149" s="157">
        <f>IF(N149="základní",J149,0)</f>
        <v>0</v>
      </c>
      <c r="BF149" s="157">
        <f>IF(N149="snížená",J149,0)</f>
        <v>0</v>
      </c>
      <c r="BG149" s="157">
        <f>IF(N149="zákl. přenesená",J149,0)</f>
        <v>0</v>
      </c>
      <c r="BH149" s="157">
        <f>IF(N149="sníž. přenesená",J149,0)</f>
        <v>0</v>
      </c>
      <c r="BI149" s="157">
        <f>IF(N149="nulová",J149,0)</f>
        <v>0</v>
      </c>
      <c r="BJ149" s="18" t="s">
        <v>30</v>
      </c>
      <c r="BK149" s="157">
        <f>ROUND(I149*H149,2)</f>
        <v>0</v>
      </c>
      <c r="BL149" s="18" t="s">
        <v>138</v>
      </c>
      <c r="BM149" s="156" t="s">
        <v>784</v>
      </c>
    </row>
    <row r="150" spans="1:65" s="14" customFormat="1">
      <c r="B150" s="166"/>
      <c r="D150" s="159" t="s">
        <v>140</v>
      </c>
      <c r="E150" s="167" t="s">
        <v>1</v>
      </c>
      <c r="F150" s="168" t="s">
        <v>785</v>
      </c>
      <c r="H150" s="169">
        <v>3.4180000000000001</v>
      </c>
      <c r="I150" s="170"/>
      <c r="L150" s="166"/>
      <c r="M150" s="171"/>
      <c r="N150" s="172"/>
      <c r="O150" s="172"/>
      <c r="P150" s="172"/>
      <c r="Q150" s="172"/>
      <c r="R150" s="172"/>
      <c r="S150" s="172"/>
      <c r="T150" s="173"/>
      <c r="AT150" s="167" t="s">
        <v>140</v>
      </c>
      <c r="AU150" s="167" t="s">
        <v>82</v>
      </c>
      <c r="AV150" s="14" t="s">
        <v>82</v>
      </c>
      <c r="AW150" s="14" t="s">
        <v>29</v>
      </c>
      <c r="AX150" s="14" t="s">
        <v>30</v>
      </c>
      <c r="AY150" s="167" t="s">
        <v>131</v>
      </c>
    </row>
    <row r="151" spans="1:65" s="2" customFormat="1" ht="16.5" customHeight="1">
      <c r="A151" s="33"/>
      <c r="B151" s="144"/>
      <c r="C151" s="145" t="s">
        <v>194</v>
      </c>
      <c r="D151" s="145" t="s">
        <v>133</v>
      </c>
      <c r="E151" s="146" t="s">
        <v>276</v>
      </c>
      <c r="F151" s="147" t="s">
        <v>277</v>
      </c>
      <c r="G151" s="148" t="s">
        <v>136</v>
      </c>
      <c r="H151" s="149">
        <v>37.893000000000001</v>
      </c>
      <c r="I151" s="150"/>
      <c r="J151" s="151">
        <f>ROUND(I151*H151,2)</f>
        <v>0</v>
      </c>
      <c r="K151" s="147" t="s">
        <v>137</v>
      </c>
      <c r="L151" s="34"/>
      <c r="M151" s="152" t="s">
        <v>1</v>
      </c>
      <c r="N151" s="153" t="s">
        <v>38</v>
      </c>
      <c r="O151" s="59"/>
      <c r="P151" s="154">
        <f>O151*H151</f>
        <v>0</v>
      </c>
      <c r="Q151" s="154">
        <v>8.4000000000000003E-4</v>
      </c>
      <c r="R151" s="154">
        <f>Q151*H151</f>
        <v>3.1830120000000003E-2</v>
      </c>
      <c r="S151" s="154">
        <v>0</v>
      </c>
      <c r="T151" s="155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56" t="s">
        <v>138</v>
      </c>
      <c r="AT151" s="156" t="s">
        <v>133</v>
      </c>
      <c r="AU151" s="156" t="s">
        <v>82</v>
      </c>
      <c r="AY151" s="18" t="s">
        <v>131</v>
      </c>
      <c r="BE151" s="157">
        <f>IF(N151="základní",J151,0)</f>
        <v>0</v>
      </c>
      <c r="BF151" s="157">
        <f>IF(N151="snížená",J151,0)</f>
        <v>0</v>
      </c>
      <c r="BG151" s="157">
        <f>IF(N151="zákl. přenesená",J151,0)</f>
        <v>0</v>
      </c>
      <c r="BH151" s="157">
        <f>IF(N151="sníž. přenesená",J151,0)</f>
        <v>0</v>
      </c>
      <c r="BI151" s="157">
        <f>IF(N151="nulová",J151,0)</f>
        <v>0</v>
      </c>
      <c r="BJ151" s="18" t="s">
        <v>30</v>
      </c>
      <c r="BK151" s="157">
        <f>ROUND(I151*H151,2)</f>
        <v>0</v>
      </c>
      <c r="BL151" s="18" t="s">
        <v>138</v>
      </c>
      <c r="BM151" s="156" t="s">
        <v>786</v>
      </c>
    </row>
    <row r="152" spans="1:65" s="14" customFormat="1">
      <c r="B152" s="166"/>
      <c r="D152" s="159" t="s">
        <v>140</v>
      </c>
      <c r="E152" s="167" t="s">
        <v>1</v>
      </c>
      <c r="F152" s="168" t="s">
        <v>787</v>
      </c>
      <c r="H152" s="169">
        <v>29.893000000000001</v>
      </c>
      <c r="I152" s="170"/>
      <c r="L152" s="166"/>
      <c r="M152" s="171"/>
      <c r="N152" s="172"/>
      <c r="O152" s="172"/>
      <c r="P152" s="172"/>
      <c r="Q152" s="172"/>
      <c r="R152" s="172"/>
      <c r="S152" s="172"/>
      <c r="T152" s="173"/>
      <c r="AT152" s="167" t="s">
        <v>140</v>
      </c>
      <c r="AU152" s="167" t="s">
        <v>82</v>
      </c>
      <c r="AV152" s="14" t="s">
        <v>82</v>
      </c>
      <c r="AW152" s="14" t="s">
        <v>29</v>
      </c>
      <c r="AX152" s="14" t="s">
        <v>73</v>
      </c>
      <c r="AY152" s="167" t="s">
        <v>131</v>
      </c>
    </row>
    <row r="153" spans="1:65" s="14" customFormat="1">
      <c r="B153" s="166"/>
      <c r="D153" s="159" t="s">
        <v>140</v>
      </c>
      <c r="E153" s="167" t="s">
        <v>1</v>
      </c>
      <c r="F153" s="168" t="s">
        <v>773</v>
      </c>
      <c r="H153" s="169">
        <v>8</v>
      </c>
      <c r="I153" s="170"/>
      <c r="L153" s="166"/>
      <c r="M153" s="171"/>
      <c r="N153" s="172"/>
      <c r="O153" s="172"/>
      <c r="P153" s="172"/>
      <c r="Q153" s="172"/>
      <c r="R153" s="172"/>
      <c r="S153" s="172"/>
      <c r="T153" s="173"/>
      <c r="AT153" s="167" t="s">
        <v>140</v>
      </c>
      <c r="AU153" s="167" t="s">
        <v>82</v>
      </c>
      <c r="AV153" s="14" t="s">
        <v>82</v>
      </c>
      <c r="AW153" s="14" t="s">
        <v>29</v>
      </c>
      <c r="AX153" s="14" t="s">
        <v>73</v>
      </c>
      <c r="AY153" s="167" t="s">
        <v>131</v>
      </c>
    </row>
    <row r="154" spans="1:65" s="16" customFormat="1">
      <c r="B154" s="182"/>
      <c r="D154" s="159" t="s">
        <v>140</v>
      </c>
      <c r="E154" s="183" t="s">
        <v>1</v>
      </c>
      <c r="F154" s="184" t="s">
        <v>160</v>
      </c>
      <c r="H154" s="185">
        <v>37.893000000000001</v>
      </c>
      <c r="I154" s="186"/>
      <c r="L154" s="182"/>
      <c r="M154" s="187"/>
      <c r="N154" s="188"/>
      <c r="O154" s="188"/>
      <c r="P154" s="188"/>
      <c r="Q154" s="188"/>
      <c r="R154" s="188"/>
      <c r="S154" s="188"/>
      <c r="T154" s="189"/>
      <c r="AT154" s="183" t="s">
        <v>140</v>
      </c>
      <c r="AU154" s="183" t="s">
        <v>82</v>
      </c>
      <c r="AV154" s="16" t="s">
        <v>138</v>
      </c>
      <c r="AW154" s="16" t="s">
        <v>29</v>
      </c>
      <c r="AX154" s="16" t="s">
        <v>30</v>
      </c>
      <c r="AY154" s="183" t="s">
        <v>131</v>
      </c>
    </row>
    <row r="155" spans="1:65" s="2" customFormat="1" ht="16.5" customHeight="1">
      <c r="A155" s="33"/>
      <c r="B155" s="144"/>
      <c r="C155" s="145" t="s">
        <v>199</v>
      </c>
      <c r="D155" s="145" t="s">
        <v>133</v>
      </c>
      <c r="E155" s="146" t="s">
        <v>288</v>
      </c>
      <c r="F155" s="147" t="s">
        <v>289</v>
      </c>
      <c r="G155" s="148" t="s">
        <v>136</v>
      </c>
      <c r="H155" s="149">
        <v>37.893000000000001</v>
      </c>
      <c r="I155" s="150"/>
      <c r="J155" s="151">
        <f>ROUND(I155*H155,2)</f>
        <v>0</v>
      </c>
      <c r="K155" s="147" t="s">
        <v>137</v>
      </c>
      <c r="L155" s="34"/>
      <c r="M155" s="152" t="s">
        <v>1</v>
      </c>
      <c r="N155" s="153" t="s">
        <v>38</v>
      </c>
      <c r="O155" s="59"/>
      <c r="P155" s="154">
        <f>O155*H155</f>
        <v>0</v>
      </c>
      <c r="Q155" s="154">
        <v>0</v>
      </c>
      <c r="R155" s="154">
        <f>Q155*H155</f>
        <v>0</v>
      </c>
      <c r="S155" s="154">
        <v>0</v>
      </c>
      <c r="T155" s="155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56" t="s">
        <v>138</v>
      </c>
      <c r="AT155" s="156" t="s">
        <v>133</v>
      </c>
      <c r="AU155" s="156" t="s">
        <v>82</v>
      </c>
      <c r="AY155" s="18" t="s">
        <v>131</v>
      </c>
      <c r="BE155" s="157">
        <f>IF(N155="základní",J155,0)</f>
        <v>0</v>
      </c>
      <c r="BF155" s="157">
        <f>IF(N155="snížená",J155,0)</f>
        <v>0</v>
      </c>
      <c r="BG155" s="157">
        <f>IF(N155="zákl. přenesená",J155,0)</f>
        <v>0</v>
      </c>
      <c r="BH155" s="157">
        <f>IF(N155="sníž. přenesená",J155,0)</f>
        <v>0</v>
      </c>
      <c r="BI155" s="157">
        <f>IF(N155="nulová",J155,0)</f>
        <v>0</v>
      </c>
      <c r="BJ155" s="18" t="s">
        <v>30</v>
      </c>
      <c r="BK155" s="157">
        <f>ROUND(I155*H155,2)</f>
        <v>0</v>
      </c>
      <c r="BL155" s="18" t="s">
        <v>138</v>
      </c>
      <c r="BM155" s="156" t="s">
        <v>788</v>
      </c>
    </row>
    <row r="156" spans="1:65" s="14" customFormat="1">
      <c r="B156" s="166"/>
      <c r="D156" s="159" t="s">
        <v>140</v>
      </c>
      <c r="E156" s="167" t="s">
        <v>1</v>
      </c>
      <c r="F156" s="168" t="s">
        <v>789</v>
      </c>
      <c r="H156" s="169">
        <v>37.893000000000001</v>
      </c>
      <c r="I156" s="170"/>
      <c r="L156" s="166"/>
      <c r="M156" s="171"/>
      <c r="N156" s="172"/>
      <c r="O156" s="172"/>
      <c r="P156" s="172"/>
      <c r="Q156" s="172"/>
      <c r="R156" s="172"/>
      <c r="S156" s="172"/>
      <c r="T156" s="173"/>
      <c r="AT156" s="167" t="s">
        <v>140</v>
      </c>
      <c r="AU156" s="167" t="s">
        <v>82</v>
      </c>
      <c r="AV156" s="14" t="s">
        <v>82</v>
      </c>
      <c r="AW156" s="14" t="s">
        <v>29</v>
      </c>
      <c r="AX156" s="14" t="s">
        <v>30</v>
      </c>
      <c r="AY156" s="167" t="s">
        <v>131</v>
      </c>
    </row>
    <row r="157" spans="1:65" s="2" customFormat="1" ht="16.5" customHeight="1">
      <c r="A157" s="33"/>
      <c r="B157" s="144"/>
      <c r="C157" s="145" t="s">
        <v>204</v>
      </c>
      <c r="D157" s="145" t="s">
        <v>133</v>
      </c>
      <c r="E157" s="146" t="s">
        <v>317</v>
      </c>
      <c r="F157" s="147" t="s">
        <v>318</v>
      </c>
      <c r="G157" s="148" t="s">
        <v>216</v>
      </c>
      <c r="H157" s="149">
        <v>13.673</v>
      </c>
      <c r="I157" s="150"/>
      <c r="J157" s="151">
        <f>ROUND(I157*H157,2)</f>
        <v>0</v>
      </c>
      <c r="K157" s="147" t="s">
        <v>137</v>
      </c>
      <c r="L157" s="34"/>
      <c r="M157" s="152" t="s">
        <v>1</v>
      </c>
      <c r="N157" s="153" t="s">
        <v>38</v>
      </c>
      <c r="O157" s="59"/>
      <c r="P157" s="154">
        <f>O157*H157</f>
        <v>0</v>
      </c>
      <c r="Q157" s="154">
        <v>0</v>
      </c>
      <c r="R157" s="154">
        <f>Q157*H157</f>
        <v>0</v>
      </c>
      <c r="S157" s="154">
        <v>0</v>
      </c>
      <c r="T157" s="155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6" t="s">
        <v>138</v>
      </c>
      <c r="AT157" s="156" t="s">
        <v>133</v>
      </c>
      <c r="AU157" s="156" t="s">
        <v>82</v>
      </c>
      <c r="AY157" s="18" t="s">
        <v>131</v>
      </c>
      <c r="BE157" s="157">
        <f>IF(N157="základní",J157,0)</f>
        <v>0</v>
      </c>
      <c r="BF157" s="157">
        <f>IF(N157="snížená",J157,0)</f>
        <v>0</v>
      </c>
      <c r="BG157" s="157">
        <f>IF(N157="zákl. přenesená",J157,0)</f>
        <v>0</v>
      </c>
      <c r="BH157" s="157">
        <f>IF(N157="sníž. přenesená",J157,0)</f>
        <v>0</v>
      </c>
      <c r="BI157" s="157">
        <f>IF(N157="nulová",J157,0)</f>
        <v>0</v>
      </c>
      <c r="BJ157" s="18" t="s">
        <v>30</v>
      </c>
      <c r="BK157" s="157">
        <f>ROUND(I157*H157,2)</f>
        <v>0</v>
      </c>
      <c r="BL157" s="18" t="s">
        <v>138</v>
      </c>
      <c r="BM157" s="156" t="s">
        <v>790</v>
      </c>
    </row>
    <row r="158" spans="1:65" s="14" customFormat="1">
      <c r="B158" s="166"/>
      <c r="D158" s="159" t="s">
        <v>140</v>
      </c>
      <c r="E158" s="167" t="s">
        <v>1</v>
      </c>
      <c r="F158" s="168" t="s">
        <v>791</v>
      </c>
      <c r="H158" s="169">
        <v>5.9820000000000002</v>
      </c>
      <c r="I158" s="170"/>
      <c r="L158" s="166"/>
      <c r="M158" s="171"/>
      <c r="N158" s="172"/>
      <c r="O158" s="172"/>
      <c r="P158" s="172"/>
      <c r="Q158" s="172"/>
      <c r="R158" s="172"/>
      <c r="S158" s="172"/>
      <c r="T158" s="173"/>
      <c r="AT158" s="167" t="s">
        <v>140</v>
      </c>
      <c r="AU158" s="167" t="s">
        <v>82</v>
      </c>
      <c r="AV158" s="14" t="s">
        <v>82</v>
      </c>
      <c r="AW158" s="14" t="s">
        <v>29</v>
      </c>
      <c r="AX158" s="14" t="s">
        <v>73</v>
      </c>
      <c r="AY158" s="167" t="s">
        <v>131</v>
      </c>
    </row>
    <row r="159" spans="1:65" s="14" customFormat="1">
      <c r="B159" s="166"/>
      <c r="D159" s="159" t="s">
        <v>140</v>
      </c>
      <c r="E159" s="167" t="s">
        <v>1</v>
      </c>
      <c r="F159" s="168" t="s">
        <v>792</v>
      </c>
      <c r="H159" s="169">
        <v>7.6909999999999998</v>
      </c>
      <c r="I159" s="170"/>
      <c r="L159" s="166"/>
      <c r="M159" s="171"/>
      <c r="N159" s="172"/>
      <c r="O159" s="172"/>
      <c r="P159" s="172"/>
      <c r="Q159" s="172"/>
      <c r="R159" s="172"/>
      <c r="S159" s="172"/>
      <c r="T159" s="173"/>
      <c r="AT159" s="167" t="s">
        <v>140</v>
      </c>
      <c r="AU159" s="167" t="s">
        <v>82</v>
      </c>
      <c r="AV159" s="14" t="s">
        <v>82</v>
      </c>
      <c r="AW159" s="14" t="s">
        <v>29</v>
      </c>
      <c r="AX159" s="14" t="s">
        <v>73</v>
      </c>
      <c r="AY159" s="167" t="s">
        <v>131</v>
      </c>
    </row>
    <row r="160" spans="1:65" s="16" customFormat="1">
      <c r="B160" s="182"/>
      <c r="D160" s="159" t="s">
        <v>140</v>
      </c>
      <c r="E160" s="183" t="s">
        <v>1</v>
      </c>
      <c r="F160" s="184" t="s">
        <v>160</v>
      </c>
      <c r="H160" s="185">
        <v>13.673</v>
      </c>
      <c r="I160" s="186"/>
      <c r="L160" s="182"/>
      <c r="M160" s="187"/>
      <c r="N160" s="188"/>
      <c r="O160" s="188"/>
      <c r="P160" s="188"/>
      <c r="Q160" s="188"/>
      <c r="R160" s="188"/>
      <c r="S160" s="188"/>
      <c r="T160" s="189"/>
      <c r="AT160" s="183" t="s">
        <v>140</v>
      </c>
      <c r="AU160" s="183" t="s">
        <v>82</v>
      </c>
      <c r="AV160" s="16" t="s">
        <v>138</v>
      </c>
      <c r="AW160" s="16" t="s">
        <v>29</v>
      </c>
      <c r="AX160" s="16" t="s">
        <v>30</v>
      </c>
      <c r="AY160" s="183" t="s">
        <v>131</v>
      </c>
    </row>
    <row r="161" spans="1:65" s="2" customFormat="1" ht="24.2" customHeight="1">
      <c r="A161" s="33"/>
      <c r="B161" s="144"/>
      <c r="C161" s="145" t="s">
        <v>209</v>
      </c>
      <c r="D161" s="145" t="s">
        <v>133</v>
      </c>
      <c r="E161" s="146" t="s">
        <v>323</v>
      </c>
      <c r="F161" s="147" t="s">
        <v>324</v>
      </c>
      <c r="G161" s="148" t="s">
        <v>216</v>
      </c>
      <c r="H161" s="149">
        <v>68.364999999999995</v>
      </c>
      <c r="I161" s="150"/>
      <c r="J161" s="151">
        <f>ROUND(I161*H161,2)</f>
        <v>0</v>
      </c>
      <c r="K161" s="147" t="s">
        <v>137</v>
      </c>
      <c r="L161" s="34"/>
      <c r="M161" s="152" t="s">
        <v>1</v>
      </c>
      <c r="N161" s="153" t="s">
        <v>38</v>
      </c>
      <c r="O161" s="59"/>
      <c r="P161" s="154">
        <f>O161*H161</f>
        <v>0</v>
      </c>
      <c r="Q161" s="154">
        <v>0</v>
      </c>
      <c r="R161" s="154">
        <f>Q161*H161</f>
        <v>0</v>
      </c>
      <c r="S161" s="154">
        <v>0</v>
      </c>
      <c r="T161" s="155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56" t="s">
        <v>138</v>
      </c>
      <c r="AT161" s="156" t="s">
        <v>133</v>
      </c>
      <c r="AU161" s="156" t="s">
        <v>82</v>
      </c>
      <c r="AY161" s="18" t="s">
        <v>131</v>
      </c>
      <c r="BE161" s="157">
        <f>IF(N161="základní",J161,0)</f>
        <v>0</v>
      </c>
      <c r="BF161" s="157">
        <f>IF(N161="snížená",J161,0)</f>
        <v>0</v>
      </c>
      <c r="BG161" s="157">
        <f>IF(N161="zákl. přenesená",J161,0)</f>
        <v>0</v>
      </c>
      <c r="BH161" s="157">
        <f>IF(N161="sníž. přenesená",J161,0)</f>
        <v>0</v>
      </c>
      <c r="BI161" s="157">
        <f>IF(N161="nulová",J161,0)</f>
        <v>0</v>
      </c>
      <c r="BJ161" s="18" t="s">
        <v>30</v>
      </c>
      <c r="BK161" s="157">
        <f>ROUND(I161*H161,2)</f>
        <v>0</v>
      </c>
      <c r="BL161" s="18" t="s">
        <v>138</v>
      </c>
      <c r="BM161" s="156" t="s">
        <v>793</v>
      </c>
    </row>
    <row r="162" spans="1:65" s="14" customFormat="1">
      <c r="B162" s="166"/>
      <c r="D162" s="159" t="s">
        <v>140</v>
      </c>
      <c r="E162" s="167" t="s">
        <v>1</v>
      </c>
      <c r="F162" s="168" t="s">
        <v>794</v>
      </c>
      <c r="H162" s="169">
        <v>68.364999999999995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7" t="s">
        <v>140</v>
      </c>
      <c r="AU162" s="167" t="s">
        <v>82</v>
      </c>
      <c r="AV162" s="14" t="s">
        <v>82</v>
      </c>
      <c r="AW162" s="14" t="s">
        <v>29</v>
      </c>
      <c r="AX162" s="14" t="s">
        <v>73</v>
      </c>
      <c r="AY162" s="167" t="s">
        <v>131</v>
      </c>
    </row>
    <row r="163" spans="1:65" s="16" customFormat="1">
      <c r="B163" s="182"/>
      <c r="D163" s="159" t="s">
        <v>140</v>
      </c>
      <c r="E163" s="183" t="s">
        <v>1</v>
      </c>
      <c r="F163" s="184" t="s">
        <v>160</v>
      </c>
      <c r="H163" s="185">
        <v>68.364999999999995</v>
      </c>
      <c r="I163" s="186"/>
      <c r="L163" s="182"/>
      <c r="M163" s="187"/>
      <c r="N163" s="188"/>
      <c r="O163" s="188"/>
      <c r="P163" s="188"/>
      <c r="Q163" s="188"/>
      <c r="R163" s="188"/>
      <c r="S163" s="188"/>
      <c r="T163" s="189"/>
      <c r="AT163" s="183" t="s">
        <v>140</v>
      </c>
      <c r="AU163" s="183" t="s">
        <v>82</v>
      </c>
      <c r="AV163" s="16" t="s">
        <v>138</v>
      </c>
      <c r="AW163" s="16" t="s">
        <v>29</v>
      </c>
      <c r="AX163" s="16" t="s">
        <v>30</v>
      </c>
      <c r="AY163" s="183" t="s">
        <v>131</v>
      </c>
    </row>
    <row r="164" spans="1:65" s="2" customFormat="1" ht="16.5" customHeight="1">
      <c r="A164" s="33"/>
      <c r="B164" s="144"/>
      <c r="C164" s="145" t="s">
        <v>213</v>
      </c>
      <c r="D164" s="145" t="s">
        <v>133</v>
      </c>
      <c r="E164" s="146" t="s">
        <v>328</v>
      </c>
      <c r="F164" s="147" t="s">
        <v>329</v>
      </c>
      <c r="G164" s="148" t="s">
        <v>216</v>
      </c>
      <c r="H164" s="149">
        <v>3.4180000000000001</v>
      </c>
      <c r="I164" s="150"/>
      <c r="J164" s="151">
        <f>ROUND(I164*H164,2)</f>
        <v>0</v>
      </c>
      <c r="K164" s="147" t="s">
        <v>137</v>
      </c>
      <c r="L164" s="34"/>
      <c r="M164" s="152" t="s">
        <v>1</v>
      </c>
      <c r="N164" s="153" t="s">
        <v>38</v>
      </c>
      <c r="O164" s="59"/>
      <c r="P164" s="154">
        <f>O164*H164</f>
        <v>0</v>
      </c>
      <c r="Q164" s="154">
        <v>0</v>
      </c>
      <c r="R164" s="154">
        <f>Q164*H164</f>
        <v>0</v>
      </c>
      <c r="S164" s="154">
        <v>0</v>
      </c>
      <c r="T164" s="155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56" t="s">
        <v>138</v>
      </c>
      <c r="AT164" s="156" t="s">
        <v>133</v>
      </c>
      <c r="AU164" s="156" t="s">
        <v>82</v>
      </c>
      <c r="AY164" s="18" t="s">
        <v>131</v>
      </c>
      <c r="BE164" s="157">
        <f>IF(N164="základní",J164,0)</f>
        <v>0</v>
      </c>
      <c r="BF164" s="157">
        <f>IF(N164="snížená",J164,0)</f>
        <v>0</v>
      </c>
      <c r="BG164" s="157">
        <f>IF(N164="zákl. přenesená",J164,0)</f>
        <v>0</v>
      </c>
      <c r="BH164" s="157">
        <f>IF(N164="sníž. přenesená",J164,0)</f>
        <v>0</v>
      </c>
      <c r="BI164" s="157">
        <f>IF(N164="nulová",J164,0)</f>
        <v>0</v>
      </c>
      <c r="BJ164" s="18" t="s">
        <v>30</v>
      </c>
      <c r="BK164" s="157">
        <f>ROUND(I164*H164,2)</f>
        <v>0</v>
      </c>
      <c r="BL164" s="18" t="s">
        <v>138</v>
      </c>
      <c r="BM164" s="156" t="s">
        <v>795</v>
      </c>
    </row>
    <row r="165" spans="1:65" s="14" customFormat="1">
      <c r="B165" s="166"/>
      <c r="D165" s="159" t="s">
        <v>140</v>
      </c>
      <c r="E165" s="167" t="s">
        <v>1</v>
      </c>
      <c r="F165" s="168" t="s">
        <v>796</v>
      </c>
      <c r="H165" s="169">
        <v>3.4180000000000001</v>
      </c>
      <c r="I165" s="170"/>
      <c r="L165" s="166"/>
      <c r="M165" s="171"/>
      <c r="N165" s="172"/>
      <c r="O165" s="172"/>
      <c r="P165" s="172"/>
      <c r="Q165" s="172"/>
      <c r="R165" s="172"/>
      <c r="S165" s="172"/>
      <c r="T165" s="173"/>
      <c r="AT165" s="167" t="s">
        <v>140</v>
      </c>
      <c r="AU165" s="167" t="s">
        <v>82</v>
      </c>
      <c r="AV165" s="14" t="s">
        <v>82</v>
      </c>
      <c r="AW165" s="14" t="s">
        <v>29</v>
      </c>
      <c r="AX165" s="14" t="s">
        <v>30</v>
      </c>
      <c r="AY165" s="167" t="s">
        <v>131</v>
      </c>
    </row>
    <row r="166" spans="1:65" s="2" customFormat="1" ht="24.2" customHeight="1">
      <c r="A166" s="33"/>
      <c r="B166" s="144"/>
      <c r="C166" s="145" t="s">
        <v>219</v>
      </c>
      <c r="D166" s="145" t="s">
        <v>133</v>
      </c>
      <c r="E166" s="146" t="s">
        <v>333</v>
      </c>
      <c r="F166" s="147" t="s">
        <v>334</v>
      </c>
      <c r="G166" s="148" t="s">
        <v>216</v>
      </c>
      <c r="H166" s="149">
        <v>17.09</v>
      </c>
      <c r="I166" s="150"/>
      <c r="J166" s="151">
        <f>ROUND(I166*H166,2)</f>
        <v>0</v>
      </c>
      <c r="K166" s="147" t="s">
        <v>137</v>
      </c>
      <c r="L166" s="34"/>
      <c r="M166" s="152" t="s">
        <v>1</v>
      </c>
      <c r="N166" s="153" t="s">
        <v>38</v>
      </c>
      <c r="O166" s="59"/>
      <c r="P166" s="154">
        <f>O166*H166</f>
        <v>0</v>
      </c>
      <c r="Q166" s="154">
        <v>0</v>
      </c>
      <c r="R166" s="154">
        <f>Q166*H166</f>
        <v>0</v>
      </c>
      <c r="S166" s="154">
        <v>0</v>
      </c>
      <c r="T166" s="155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56" t="s">
        <v>138</v>
      </c>
      <c r="AT166" s="156" t="s">
        <v>133</v>
      </c>
      <c r="AU166" s="156" t="s">
        <v>82</v>
      </c>
      <c r="AY166" s="18" t="s">
        <v>131</v>
      </c>
      <c r="BE166" s="157">
        <f>IF(N166="základní",J166,0)</f>
        <v>0</v>
      </c>
      <c r="BF166" s="157">
        <f>IF(N166="snížená",J166,0)</f>
        <v>0</v>
      </c>
      <c r="BG166" s="157">
        <f>IF(N166="zákl. přenesená",J166,0)</f>
        <v>0</v>
      </c>
      <c r="BH166" s="157">
        <f>IF(N166="sníž. přenesená",J166,0)</f>
        <v>0</v>
      </c>
      <c r="BI166" s="157">
        <f>IF(N166="nulová",J166,0)</f>
        <v>0</v>
      </c>
      <c r="BJ166" s="18" t="s">
        <v>30</v>
      </c>
      <c r="BK166" s="157">
        <f>ROUND(I166*H166,2)</f>
        <v>0</v>
      </c>
      <c r="BL166" s="18" t="s">
        <v>138</v>
      </c>
      <c r="BM166" s="156" t="s">
        <v>797</v>
      </c>
    </row>
    <row r="167" spans="1:65" s="14" customFormat="1">
      <c r="B167" s="166"/>
      <c r="D167" s="159" t="s">
        <v>140</v>
      </c>
      <c r="E167" s="167" t="s">
        <v>1</v>
      </c>
      <c r="F167" s="168" t="s">
        <v>798</v>
      </c>
      <c r="H167" s="169">
        <v>17.09</v>
      </c>
      <c r="I167" s="170"/>
      <c r="L167" s="166"/>
      <c r="M167" s="171"/>
      <c r="N167" s="172"/>
      <c r="O167" s="172"/>
      <c r="P167" s="172"/>
      <c r="Q167" s="172"/>
      <c r="R167" s="172"/>
      <c r="S167" s="172"/>
      <c r="T167" s="173"/>
      <c r="AT167" s="167" t="s">
        <v>140</v>
      </c>
      <c r="AU167" s="167" t="s">
        <v>82</v>
      </c>
      <c r="AV167" s="14" t="s">
        <v>82</v>
      </c>
      <c r="AW167" s="14" t="s">
        <v>29</v>
      </c>
      <c r="AX167" s="14" t="s">
        <v>73</v>
      </c>
      <c r="AY167" s="167" t="s">
        <v>131</v>
      </c>
    </row>
    <row r="168" spans="1:65" s="16" customFormat="1">
      <c r="B168" s="182"/>
      <c r="D168" s="159" t="s">
        <v>140</v>
      </c>
      <c r="E168" s="183" t="s">
        <v>1</v>
      </c>
      <c r="F168" s="184" t="s">
        <v>160</v>
      </c>
      <c r="H168" s="185">
        <v>17.09</v>
      </c>
      <c r="I168" s="186"/>
      <c r="L168" s="182"/>
      <c r="M168" s="187"/>
      <c r="N168" s="188"/>
      <c r="O168" s="188"/>
      <c r="P168" s="188"/>
      <c r="Q168" s="188"/>
      <c r="R168" s="188"/>
      <c r="S168" s="188"/>
      <c r="T168" s="189"/>
      <c r="AT168" s="183" t="s">
        <v>140</v>
      </c>
      <c r="AU168" s="183" t="s">
        <v>82</v>
      </c>
      <c r="AV168" s="16" t="s">
        <v>138</v>
      </c>
      <c r="AW168" s="16" t="s">
        <v>29</v>
      </c>
      <c r="AX168" s="16" t="s">
        <v>30</v>
      </c>
      <c r="AY168" s="183" t="s">
        <v>131</v>
      </c>
    </row>
    <row r="169" spans="1:65" s="2" customFormat="1" ht="16.5" customHeight="1">
      <c r="A169" s="33"/>
      <c r="B169" s="144"/>
      <c r="C169" s="145" t="s">
        <v>8</v>
      </c>
      <c r="D169" s="145" t="s">
        <v>133</v>
      </c>
      <c r="E169" s="146" t="s">
        <v>338</v>
      </c>
      <c r="F169" s="147" t="s">
        <v>339</v>
      </c>
      <c r="G169" s="148" t="s">
        <v>216</v>
      </c>
      <c r="H169" s="149">
        <v>17.091999999999999</v>
      </c>
      <c r="I169" s="150"/>
      <c r="J169" s="151">
        <f>ROUND(I169*H169,2)</f>
        <v>0</v>
      </c>
      <c r="K169" s="147" t="s">
        <v>137</v>
      </c>
      <c r="L169" s="34"/>
      <c r="M169" s="152" t="s">
        <v>1</v>
      </c>
      <c r="N169" s="153" t="s">
        <v>38</v>
      </c>
      <c r="O169" s="59"/>
      <c r="P169" s="154">
        <f>O169*H169</f>
        <v>0</v>
      </c>
      <c r="Q169" s="154">
        <v>0</v>
      </c>
      <c r="R169" s="154">
        <f>Q169*H169</f>
        <v>0</v>
      </c>
      <c r="S169" s="154">
        <v>0</v>
      </c>
      <c r="T169" s="155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56" t="s">
        <v>138</v>
      </c>
      <c r="AT169" s="156" t="s">
        <v>133</v>
      </c>
      <c r="AU169" s="156" t="s">
        <v>82</v>
      </c>
      <c r="AY169" s="18" t="s">
        <v>131</v>
      </c>
      <c r="BE169" s="157">
        <f>IF(N169="základní",J169,0)</f>
        <v>0</v>
      </c>
      <c r="BF169" s="157">
        <f>IF(N169="snížená",J169,0)</f>
        <v>0</v>
      </c>
      <c r="BG169" s="157">
        <f>IF(N169="zákl. přenesená",J169,0)</f>
        <v>0</v>
      </c>
      <c r="BH169" s="157">
        <f>IF(N169="sníž. přenesená",J169,0)</f>
        <v>0</v>
      </c>
      <c r="BI169" s="157">
        <f>IF(N169="nulová",J169,0)</f>
        <v>0</v>
      </c>
      <c r="BJ169" s="18" t="s">
        <v>30</v>
      </c>
      <c r="BK169" s="157">
        <f>ROUND(I169*H169,2)</f>
        <v>0</v>
      </c>
      <c r="BL169" s="18" t="s">
        <v>138</v>
      </c>
      <c r="BM169" s="156" t="s">
        <v>799</v>
      </c>
    </row>
    <row r="170" spans="1:65" s="14" customFormat="1">
      <c r="B170" s="166"/>
      <c r="D170" s="159" t="s">
        <v>140</v>
      </c>
      <c r="E170" s="167" t="s">
        <v>1</v>
      </c>
      <c r="F170" s="168" t="s">
        <v>767</v>
      </c>
      <c r="H170" s="169">
        <v>17.091999999999999</v>
      </c>
      <c r="I170" s="170"/>
      <c r="L170" s="166"/>
      <c r="M170" s="171"/>
      <c r="N170" s="172"/>
      <c r="O170" s="172"/>
      <c r="P170" s="172"/>
      <c r="Q170" s="172"/>
      <c r="R170" s="172"/>
      <c r="S170" s="172"/>
      <c r="T170" s="173"/>
      <c r="AT170" s="167" t="s">
        <v>140</v>
      </c>
      <c r="AU170" s="167" t="s">
        <v>82</v>
      </c>
      <c r="AV170" s="14" t="s">
        <v>82</v>
      </c>
      <c r="AW170" s="14" t="s">
        <v>29</v>
      </c>
      <c r="AX170" s="14" t="s">
        <v>30</v>
      </c>
      <c r="AY170" s="167" t="s">
        <v>131</v>
      </c>
    </row>
    <row r="171" spans="1:65" s="2" customFormat="1" ht="16.5" customHeight="1">
      <c r="A171" s="33"/>
      <c r="B171" s="144"/>
      <c r="C171" s="145" t="s">
        <v>265</v>
      </c>
      <c r="D171" s="145" t="s">
        <v>133</v>
      </c>
      <c r="E171" s="146" t="s">
        <v>343</v>
      </c>
      <c r="F171" s="147" t="s">
        <v>344</v>
      </c>
      <c r="G171" s="148" t="s">
        <v>216</v>
      </c>
      <c r="H171" s="149">
        <v>13.673999999999999</v>
      </c>
      <c r="I171" s="150"/>
      <c r="J171" s="151">
        <f>ROUND(I171*H171,2)</f>
        <v>0</v>
      </c>
      <c r="K171" s="147" t="s">
        <v>1</v>
      </c>
      <c r="L171" s="34"/>
      <c r="M171" s="152" t="s">
        <v>1</v>
      </c>
      <c r="N171" s="153" t="s">
        <v>38</v>
      </c>
      <c r="O171" s="59"/>
      <c r="P171" s="154">
        <f>O171*H171</f>
        <v>0</v>
      </c>
      <c r="Q171" s="154">
        <v>0</v>
      </c>
      <c r="R171" s="154">
        <f>Q171*H171</f>
        <v>0</v>
      </c>
      <c r="S171" s="154">
        <v>0</v>
      </c>
      <c r="T171" s="155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56" t="s">
        <v>138</v>
      </c>
      <c r="AT171" s="156" t="s">
        <v>133</v>
      </c>
      <c r="AU171" s="156" t="s">
        <v>82</v>
      </c>
      <c r="AY171" s="18" t="s">
        <v>131</v>
      </c>
      <c r="BE171" s="157">
        <f>IF(N171="základní",J171,0)</f>
        <v>0</v>
      </c>
      <c r="BF171" s="157">
        <f>IF(N171="snížená",J171,0)</f>
        <v>0</v>
      </c>
      <c r="BG171" s="157">
        <f>IF(N171="zákl. přenesená",J171,0)</f>
        <v>0</v>
      </c>
      <c r="BH171" s="157">
        <f>IF(N171="sníž. přenesená",J171,0)</f>
        <v>0</v>
      </c>
      <c r="BI171" s="157">
        <f>IF(N171="nulová",J171,0)</f>
        <v>0</v>
      </c>
      <c r="BJ171" s="18" t="s">
        <v>30</v>
      </c>
      <c r="BK171" s="157">
        <f>ROUND(I171*H171,2)</f>
        <v>0</v>
      </c>
      <c r="BL171" s="18" t="s">
        <v>138</v>
      </c>
      <c r="BM171" s="156" t="s">
        <v>800</v>
      </c>
    </row>
    <row r="172" spans="1:65" s="14" customFormat="1">
      <c r="B172" s="166"/>
      <c r="D172" s="159" t="s">
        <v>140</v>
      </c>
      <c r="E172" s="167" t="s">
        <v>1</v>
      </c>
      <c r="F172" s="168" t="s">
        <v>801</v>
      </c>
      <c r="H172" s="169">
        <v>13.673999999999999</v>
      </c>
      <c r="I172" s="170"/>
      <c r="L172" s="166"/>
      <c r="M172" s="171"/>
      <c r="N172" s="172"/>
      <c r="O172" s="172"/>
      <c r="P172" s="172"/>
      <c r="Q172" s="172"/>
      <c r="R172" s="172"/>
      <c r="S172" s="172"/>
      <c r="T172" s="173"/>
      <c r="AT172" s="167" t="s">
        <v>140</v>
      </c>
      <c r="AU172" s="167" t="s">
        <v>82</v>
      </c>
      <c r="AV172" s="14" t="s">
        <v>82</v>
      </c>
      <c r="AW172" s="14" t="s">
        <v>29</v>
      </c>
      <c r="AX172" s="14" t="s">
        <v>30</v>
      </c>
      <c r="AY172" s="167" t="s">
        <v>131</v>
      </c>
    </row>
    <row r="173" spans="1:65" s="2" customFormat="1" ht="16.5" customHeight="1">
      <c r="A173" s="33"/>
      <c r="B173" s="144"/>
      <c r="C173" s="145" t="s">
        <v>270</v>
      </c>
      <c r="D173" s="145" t="s">
        <v>133</v>
      </c>
      <c r="E173" s="146" t="s">
        <v>348</v>
      </c>
      <c r="F173" s="147" t="s">
        <v>349</v>
      </c>
      <c r="G173" s="148" t="s">
        <v>216</v>
      </c>
      <c r="H173" s="149">
        <v>3.4180000000000001</v>
      </c>
      <c r="I173" s="150"/>
      <c r="J173" s="151">
        <f>ROUND(I173*H173,2)</f>
        <v>0</v>
      </c>
      <c r="K173" s="147" t="s">
        <v>1</v>
      </c>
      <c r="L173" s="34"/>
      <c r="M173" s="152" t="s">
        <v>1</v>
      </c>
      <c r="N173" s="153" t="s">
        <v>38</v>
      </c>
      <c r="O173" s="59"/>
      <c r="P173" s="154">
        <f>O173*H173</f>
        <v>0</v>
      </c>
      <c r="Q173" s="154">
        <v>0</v>
      </c>
      <c r="R173" s="154">
        <f>Q173*H173</f>
        <v>0</v>
      </c>
      <c r="S173" s="154">
        <v>0</v>
      </c>
      <c r="T173" s="155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56" t="s">
        <v>138</v>
      </c>
      <c r="AT173" s="156" t="s">
        <v>133</v>
      </c>
      <c r="AU173" s="156" t="s">
        <v>82</v>
      </c>
      <c r="AY173" s="18" t="s">
        <v>131</v>
      </c>
      <c r="BE173" s="157">
        <f>IF(N173="základní",J173,0)</f>
        <v>0</v>
      </c>
      <c r="BF173" s="157">
        <f>IF(N173="snížená",J173,0)</f>
        <v>0</v>
      </c>
      <c r="BG173" s="157">
        <f>IF(N173="zákl. přenesená",J173,0)</f>
        <v>0</v>
      </c>
      <c r="BH173" s="157">
        <f>IF(N173="sníž. přenesená",J173,0)</f>
        <v>0</v>
      </c>
      <c r="BI173" s="157">
        <f>IF(N173="nulová",J173,0)</f>
        <v>0</v>
      </c>
      <c r="BJ173" s="18" t="s">
        <v>30</v>
      </c>
      <c r="BK173" s="157">
        <f>ROUND(I173*H173,2)</f>
        <v>0</v>
      </c>
      <c r="BL173" s="18" t="s">
        <v>138</v>
      </c>
      <c r="BM173" s="156" t="s">
        <v>802</v>
      </c>
    </row>
    <row r="174" spans="1:65" s="14" customFormat="1">
      <c r="B174" s="166"/>
      <c r="D174" s="159" t="s">
        <v>140</v>
      </c>
      <c r="E174" s="167" t="s">
        <v>1</v>
      </c>
      <c r="F174" s="168" t="s">
        <v>803</v>
      </c>
      <c r="H174" s="169">
        <v>3.4180000000000001</v>
      </c>
      <c r="I174" s="170"/>
      <c r="L174" s="166"/>
      <c r="M174" s="171"/>
      <c r="N174" s="172"/>
      <c r="O174" s="172"/>
      <c r="P174" s="172"/>
      <c r="Q174" s="172"/>
      <c r="R174" s="172"/>
      <c r="S174" s="172"/>
      <c r="T174" s="173"/>
      <c r="AT174" s="167" t="s">
        <v>140</v>
      </c>
      <c r="AU174" s="167" t="s">
        <v>82</v>
      </c>
      <c r="AV174" s="14" t="s">
        <v>82</v>
      </c>
      <c r="AW174" s="14" t="s">
        <v>29</v>
      </c>
      <c r="AX174" s="14" t="s">
        <v>30</v>
      </c>
      <c r="AY174" s="167" t="s">
        <v>131</v>
      </c>
    </row>
    <row r="175" spans="1:65" s="2" customFormat="1" ht="16.5" customHeight="1">
      <c r="A175" s="33"/>
      <c r="B175" s="144"/>
      <c r="C175" s="145" t="s">
        <v>275</v>
      </c>
      <c r="D175" s="145" t="s">
        <v>133</v>
      </c>
      <c r="E175" s="146" t="s">
        <v>352</v>
      </c>
      <c r="F175" s="147" t="s">
        <v>353</v>
      </c>
      <c r="G175" s="148" t="s">
        <v>216</v>
      </c>
      <c r="H175" s="149">
        <v>19.616</v>
      </c>
      <c r="I175" s="150"/>
      <c r="J175" s="151">
        <f>ROUND(I175*H175,2)</f>
        <v>0</v>
      </c>
      <c r="K175" s="147" t="s">
        <v>137</v>
      </c>
      <c r="L175" s="34"/>
      <c r="M175" s="152" t="s">
        <v>1</v>
      </c>
      <c r="N175" s="153" t="s">
        <v>38</v>
      </c>
      <c r="O175" s="59"/>
      <c r="P175" s="154">
        <f>O175*H175</f>
        <v>0</v>
      </c>
      <c r="Q175" s="154">
        <v>0</v>
      </c>
      <c r="R175" s="154">
        <f>Q175*H175</f>
        <v>0</v>
      </c>
      <c r="S175" s="154">
        <v>0</v>
      </c>
      <c r="T175" s="155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56" t="s">
        <v>138</v>
      </c>
      <c r="AT175" s="156" t="s">
        <v>133</v>
      </c>
      <c r="AU175" s="156" t="s">
        <v>82</v>
      </c>
      <c r="AY175" s="18" t="s">
        <v>131</v>
      </c>
      <c r="BE175" s="157">
        <f>IF(N175="základní",J175,0)</f>
        <v>0</v>
      </c>
      <c r="BF175" s="157">
        <f>IF(N175="snížená",J175,0)</f>
        <v>0</v>
      </c>
      <c r="BG175" s="157">
        <f>IF(N175="zákl. přenesená",J175,0)</f>
        <v>0</v>
      </c>
      <c r="BH175" s="157">
        <f>IF(N175="sníž. přenesená",J175,0)</f>
        <v>0</v>
      </c>
      <c r="BI175" s="157">
        <f>IF(N175="nulová",J175,0)</f>
        <v>0</v>
      </c>
      <c r="BJ175" s="18" t="s">
        <v>30</v>
      </c>
      <c r="BK175" s="157">
        <f>ROUND(I175*H175,2)</f>
        <v>0</v>
      </c>
      <c r="BL175" s="18" t="s">
        <v>138</v>
      </c>
      <c r="BM175" s="156" t="s">
        <v>804</v>
      </c>
    </row>
    <row r="176" spans="1:65" s="13" customFormat="1">
      <c r="B176" s="158"/>
      <c r="D176" s="159" t="s">
        <v>140</v>
      </c>
      <c r="E176" s="160" t="s">
        <v>1</v>
      </c>
      <c r="F176" s="161" t="s">
        <v>771</v>
      </c>
      <c r="H176" s="160" t="s">
        <v>1</v>
      </c>
      <c r="I176" s="162"/>
      <c r="L176" s="158"/>
      <c r="M176" s="163"/>
      <c r="N176" s="164"/>
      <c r="O176" s="164"/>
      <c r="P176" s="164"/>
      <c r="Q176" s="164"/>
      <c r="R176" s="164"/>
      <c r="S176" s="164"/>
      <c r="T176" s="165"/>
      <c r="AT176" s="160" t="s">
        <v>140</v>
      </c>
      <c r="AU176" s="160" t="s">
        <v>82</v>
      </c>
      <c r="AV176" s="13" t="s">
        <v>30</v>
      </c>
      <c r="AW176" s="13" t="s">
        <v>29</v>
      </c>
      <c r="AX176" s="13" t="s">
        <v>73</v>
      </c>
      <c r="AY176" s="160" t="s">
        <v>131</v>
      </c>
    </row>
    <row r="177" spans="2:51" s="14" customFormat="1">
      <c r="B177" s="166"/>
      <c r="D177" s="159" t="s">
        <v>140</v>
      </c>
      <c r="E177" s="167" t="s">
        <v>1</v>
      </c>
      <c r="F177" s="168" t="s">
        <v>772</v>
      </c>
      <c r="H177" s="169">
        <v>17.936</v>
      </c>
      <c r="I177" s="170"/>
      <c r="L177" s="166"/>
      <c r="M177" s="171"/>
      <c r="N177" s="172"/>
      <c r="O177" s="172"/>
      <c r="P177" s="172"/>
      <c r="Q177" s="172"/>
      <c r="R177" s="172"/>
      <c r="S177" s="172"/>
      <c r="T177" s="173"/>
      <c r="AT177" s="167" t="s">
        <v>140</v>
      </c>
      <c r="AU177" s="167" t="s">
        <v>82</v>
      </c>
      <c r="AV177" s="14" t="s">
        <v>82</v>
      </c>
      <c r="AW177" s="14" t="s">
        <v>29</v>
      </c>
      <c r="AX177" s="14" t="s">
        <v>73</v>
      </c>
      <c r="AY177" s="167" t="s">
        <v>131</v>
      </c>
    </row>
    <row r="178" spans="2:51" s="14" customFormat="1">
      <c r="B178" s="166"/>
      <c r="D178" s="159" t="s">
        <v>140</v>
      </c>
      <c r="E178" s="167" t="s">
        <v>1</v>
      </c>
      <c r="F178" s="168" t="s">
        <v>773</v>
      </c>
      <c r="H178" s="169">
        <v>8</v>
      </c>
      <c r="I178" s="170"/>
      <c r="L178" s="166"/>
      <c r="M178" s="171"/>
      <c r="N178" s="172"/>
      <c r="O178" s="172"/>
      <c r="P178" s="172"/>
      <c r="Q178" s="172"/>
      <c r="R178" s="172"/>
      <c r="S178" s="172"/>
      <c r="T178" s="173"/>
      <c r="AT178" s="167" t="s">
        <v>140</v>
      </c>
      <c r="AU178" s="167" t="s">
        <v>82</v>
      </c>
      <c r="AV178" s="14" t="s">
        <v>82</v>
      </c>
      <c r="AW178" s="14" t="s">
        <v>29</v>
      </c>
      <c r="AX178" s="14" t="s">
        <v>73</v>
      </c>
      <c r="AY178" s="167" t="s">
        <v>131</v>
      </c>
    </row>
    <row r="179" spans="2:51" s="13" customFormat="1">
      <c r="B179" s="158"/>
      <c r="D179" s="159" t="s">
        <v>140</v>
      </c>
      <c r="E179" s="160" t="s">
        <v>1</v>
      </c>
      <c r="F179" s="161" t="s">
        <v>774</v>
      </c>
      <c r="H179" s="160" t="s">
        <v>1</v>
      </c>
      <c r="I179" s="162"/>
      <c r="L179" s="158"/>
      <c r="M179" s="163"/>
      <c r="N179" s="164"/>
      <c r="O179" s="164"/>
      <c r="P179" s="164"/>
      <c r="Q179" s="164"/>
      <c r="R179" s="164"/>
      <c r="S179" s="164"/>
      <c r="T179" s="165"/>
      <c r="AT179" s="160" t="s">
        <v>140</v>
      </c>
      <c r="AU179" s="160" t="s">
        <v>82</v>
      </c>
      <c r="AV179" s="13" t="s">
        <v>30</v>
      </c>
      <c r="AW179" s="13" t="s">
        <v>29</v>
      </c>
      <c r="AX179" s="13" t="s">
        <v>73</v>
      </c>
      <c r="AY179" s="160" t="s">
        <v>131</v>
      </c>
    </row>
    <row r="180" spans="2:51" s="13" customFormat="1">
      <c r="B180" s="158"/>
      <c r="D180" s="159" t="s">
        <v>140</v>
      </c>
      <c r="E180" s="160" t="s">
        <v>1</v>
      </c>
      <c r="F180" s="161" t="s">
        <v>805</v>
      </c>
      <c r="H180" s="160" t="s">
        <v>1</v>
      </c>
      <c r="I180" s="162"/>
      <c r="L180" s="158"/>
      <c r="M180" s="163"/>
      <c r="N180" s="164"/>
      <c r="O180" s="164"/>
      <c r="P180" s="164"/>
      <c r="Q180" s="164"/>
      <c r="R180" s="164"/>
      <c r="S180" s="164"/>
      <c r="T180" s="165"/>
      <c r="AT180" s="160" t="s">
        <v>140</v>
      </c>
      <c r="AU180" s="160" t="s">
        <v>82</v>
      </c>
      <c r="AV180" s="13" t="s">
        <v>30</v>
      </c>
      <c r="AW180" s="13" t="s">
        <v>29</v>
      </c>
      <c r="AX180" s="13" t="s">
        <v>73</v>
      </c>
      <c r="AY180" s="160" t="s">
        <v>131</v>
      </c>
    </row>
    <row r="181" spans="2:51" s="14" customFormat="1">
      <c r="B181" s="166"/>
      <c r="D181" s="159" t="s">
        <v>140</v>
      </c>
      <c r="E181" s="167" t="s">
        <v>1</v>
      </c>
      <c r="F181" s="168" t="s">
        <v>806</v>
      </c>
      <c r="H181" s="169">
        <v>-0.73699999999999999</v>
      </c>
      <c r="I181" s="170"/>
      <c r="L181" s="166"/>
      <c r="M181" s="171"/>
      <c r="N181" s="172"/>
      <c r="O181" s="172"/>
      <c r="P181" s="172"/>
      <c r="Q181" s="172"/>
      <c r="R181" s="172"/>
      <c r="S181" s="172"/>
      <c r="T181" s="173"/>
      <c r="AT181" s="167" t="s">
        <v>140</v>
      </c>
      <c r="AU181" s="167" t="s">
        <v>82</v>
      </c>
      <c r="AV181" s="14" t="s">
        <v>82</v>
      </c>
      <c r="AW181" s="14" t="s">
        <v>29</v>
      </c>
      <c r="AX181" s="14" t="s">
        <v>73</v>
      </c>
      <c r="AY181" s="167" t="s">
        <v>131</v>
      </c>
    </row>
    <row r="182" spans="2:51" s="13" customFormat="1">
      <c r="B182" s="158"/>
      <c r="D182" s="159" t="s">
        <v>140</v>
      </c>
      <c r="E182" s="160" t="s">
        <v>1</v>
      </c>
      <c r="F182" s="161" t="s">
        <v>807</v>
      </c>
      <c r="H182" s="160" t="s">
        <v>1</v>
      </c>
      <c r="I182" s="162"/>
      <c r="L182" s="158"/>
      <c r="M182" s="163"/>
      <c r="N182" s="164"/>
      <c r="O182" s="164"/>
      <c r="P182" s="164"/>
      <c r="Q182" s="164"/>
      <c r="R182" s="164"/>
      <c r="S182" s="164"/>
      <c r="T182" s="165"/>
      <c r="AT182" s="160" t="s">
        <v>140</v>
      </c>
      <c r="AU182" s="160" t="s">
        <v>82</v>
      </c>
      <c r="AV182" s="13" t="s">
        <v>30</v>
      </c>
      <c r="AW182" s="13" t="s">
        <v>29</v>
      </c>
      <c r="AX182" s="13" t="s">
        <v>73</v>
      </c>
      <c r="AY182" s="160" t="s">
        <v>131</v>
      </c>
    </row>
    <row r="183" spans="2:51" s="14" customFormat="1">
      <c r="B183" s="166"/>
      <c r="D183" s="159" t="s">
        <v>140</v>
      </c>
      <c r="E183" s="167" t="s">
        <v>1</v>
      </c>
      <c r="F183" s="168" t="s">
        <v>808</v>
      </c>
      <c r="H183" s="169">
        <v>-1.742</v>
      </c>
      <c r="I183" s="170"/>
      <c r="L183" s="166"/>
      <c r="M183" s="171"/>
      <c r="N183" s="172"/>
      <c r="O183" s="172"/>
      <c r="P183" s="172"/>
      <c r="Q183" s="172"/>
      <c r="R183" s="172"/>
      <c r="S183" s="172"/>
      <c r="T183" s="173"/>
      <c r="AT183" s="167" t="s">
        <v>140</v>
      </c>
      <c r="AU183" s="167" t="s">
        <v>82</v>
      </c>
      <c r="AV183" s="14" t="s">
        <v>82</v>
      </c>
      <c r="AW183" s="14" t="s">
        <v>29</v>
      </c>
      <c r="AX183" s="14" t="s">
        <v>73</v>
      </c>
      <c r="AY183" s="167" t="s">
        <v>131</v>
      </c>
    </row>
    <row r="184" spans="2:51" s="14" customFormat="1">
      <c r="B184" s="166"/>
      <c r="D184" s="159" t="s">
        <v>140</v>
      </c>
      <c r="E184" s="167" t="s">
        <v>1</v>
      </c>
      <c r="F184" s="168" t="s">
        <v>809</v>
      </c>
      <c r="H184" s="169">
        <v>-1.1200000000000001</v>
      </c>
      <c r="I184" s="170"/>
      <c r="L184" s="166"/>
      <c r="M184" s="171"/>
      <c r="N184" s="172"/>
      <c r="O184" s="172"/>
      <c r="P184" s="172"/>
      <c r="Q184" s="172"/>
      <c r="R184" s="172"/>
      <c r="S184" s="172"/>
      <c r="T184" s="173"/>
      <c r="AT184" s="167" t="s">
        <v>140</v>
      </c>
      <c r="AU184" s="167" t="s">
        <v>82</v>
      </c>
      <c r="AV184" s="14" t="s">
        <v>82</v>
      </c>
      <c r="AW184" s="14" t="s">
        <v>29</v>
      </c>
      <c r="AX184" s="14" t="s">
        <v>73</v>
      </c>
      <c r="AY184" s="167" t="s">
        <v>131</v>
      </c>
    </row>
    <row r="185" spans="2:51" s="13" customFormat="1">
      <c r="B185" s="158"/>
      <c r="D185" s="159" t="s">
        <v>140</v>
      </c>
      <c r="E185" s="160" t="s">
        <v>1</v>
      </c>
      <c r="F185" s="161" t="s">
        <v>368</v>
      </c>
      <c r="H185" s="160" t="s">
        <v>1</v>
      </c>
      <c r="I185" s="162"/>
      <c r="L185" s="158"/>
      <c r="M185" s="163"/>
      <c r="N185" s="164"/>
      <c r="O185" s="164"/>
      <c r="P185" s="164"/>
      <c r="Q185" s="164"/>
      <c r="R185" s="164"/>
      <c r="S185" s="164"/>
      <c r="T185" s="165"/>
      <c r="AT185" s="160" t="s">
        <v>140</v>
      </c>
      <c r="AU185" s="160" t="s">
        <v>82</v>
      </c>
      <c r="AV185" s="13" t="s">
        <v>30</v>
      </c>
      <c r="AW185" s="13" t="s">
        <v>29</v>
      </c>
      <c r="AX185" s="13" t="s">
        <v>73</v>
      </c>
      <c r="AY185" s="160" t="s">
        <v>131</v>
      </c>
    </row>
    <row r="186" spans="2:51" s="14" customFormat="1">
      <c r="B186" s="166"/>
      <c r="D186" s="159" t="s">
        <v>140</v>
      </c>
      <c r="E186" s="167" t="s">
        <v>1</v>
      </c>
      <c r="F186" s="168" t="s">
        <v>810</v>
      </c>
      <c r="H186" s="169">
        <v>-0.65700000000000003</v>
      </c>
      <c r="I186" s="170"/>
      <c r="L186" s="166"/>
      <c r="M186" s="171"/>
      <c r="N186" s="172"/>
      <c r="O186" s="172"/>
      <c r="P186" s="172"/>
      <c r="Q186" s="172"/>
      <c r="R186" s="172"/>
      <c r="S186" s="172"/>
      <c r="T186" s="173"/>
      <c r="AT186" s="167" t="s">
        <v>140</v>
      </c>
      <c r="AU186" s="167" t="s">
        <v>82</v>
      </c>
      <c r="AV186" s="14" t="s">
        <v>82</v>
      </c>
      <c r="AW186" s="14" t="s">
        <v>29</v>
      </c>
      <c r="AX186" s="14" t="s">
        <v>73</v>
      </c>
      <c r="AY186" s="167" t="s">
        <v>131</v>
      </c>
    </row>
    <row r="187" spans="2:51" s="14" customFormat="1">
      <c r="B187" s="166"/>
      <c r="D187" s="159" t="s">
        <v>140</v>
      </c>
      <c r="E187" s="167" t="s">
        <v>1</v>
      </c>
      <c r="F187" s="168" t="s">
        <v>811</v>
      </c>
      <c r="H187" s="169">
        <v>-0.08</v>
      </c>
      <c r="I187" s="170"/>
      <c r="L187" s="166"/>
      <c r="M187" s="171"/>
      <c r="N187" s="172"/>
      <c r="O187" s="172"/>
      <c r="P187" s="172"/>
      <c r="Q187" s="172"/>
      <c r="R187" s="172"/>
      <c r="S187" s="172"/>
      <c r="T187" s="173"/>
      <c r="AT187" s="167" t="s">
        <v>140</v>
      </c>
      <c r="AU187" s="167" t="s">
        <v>82</v>
      </c>
      <c r="AV187" s="14" t="s">
        <v>82</v>
      </c>
      <c r="AW187" s="14" t="s">
        <v>29</v>
      </c>
      <c r="AX187" s="14" t="s">
        <v>73</v>
      </c>
      <c r="AY187" s="167" t="s">
        <v>131</v>
      </c>
    </row>
    <row r="188" spans="2:51" s="14" customFormat="1">
      <c r="B188" s="166"/>
      <c r="D188" s="159" t="s">
        <v>140</v>
      </c>
      <c r="E188" s="167" t="s">
        <v>1</v>
      </c>
      <c r="F188" s="168" t="s">
        <v>812</v>
      </c>
      <c r="H188" s="169">
        <v>-0.2</v>
      </c>
      <c r="I188" s="170"/>
      <c r="L188" s="166"/>
      <c r="M188" s="171"/>
      <c r="N188" s="172"/>
      <c r="O188" s="172"/>
      <c r="P188" s="172"/>
      <c r="Q188" s="172"/>
      <c r="R188" s="172"/>
      <c r="S188" s="172"/>
      <c r="T188" s="173"/>
      <c r="AT188" s="167" t="s">
        <v>140</v>
      </c>
      <c r="AU188" s="167" t="s">
        <v>82</v>
      </c>
      <c r="AV188" s="14" t="s">
        <v>82</v>
      </c>
      <c r="AW188" s="14" t="s">
        <v>29</v>
      </c>
      <c r="AX188" s="14" t="s">
        <v>73</v>
      </c>
      <c r="AY188" s="167" t="s">
        <v>131</v>
      </c>
    </row>
    <row r="189" spans="2:51" s="13" customFormat="1">
      <c r="B189" s="158"/>
      <c r="D189" s="159" t="s">
        <v>140</v>
      </c>
      <c r="E189" s="160" t="s">
        <v>1</v>
      </c>
      <c r="F189" s="161" t="s">
        <v>370</v>
      </c>
      <c r="H189" s="160" t="s">
        <v>1</v>
      </c>
      <c r="I189" s="162"/>
      <c r="L189" s="158"/>
      <c r="M189" s="163"/>
      <c r="N189" s="164"/>
      <c r="O189" s="164"/>
      <c r="P189" s="164"/>
      <c r="Q189" s="164"/>
      <c r="R189" s="164"/>
      <c r="S189" s="164"/>
      <c r="T189" s="165"/>
      <c r="AT189" s="160" t="s">
        <v>140</v>
      </c>
      <c r="AU189" s="160" t="s">
        <v>82</v>
      </c>
      <c r="AV189" s="13" t="s">
        <v>30</v>
      </c>
      <c r="AW189" s="13" t="s">
        <v>29</v>
      </c>
      <c r="AX189" s="13" t="s">
        <v>73</v>
      </c>
      <c r="AY189" s="160" t="s">
        <v>131</v>
      </c>
    </row>
    <row r="190" spans="2:51" s="14" customFormat="1">
      <c r="B190" s="166"/>
      <c r="D190" s="159" t="s">
        <v>140</v>
      </c>
      <c r="E190" s="167" t="s">
        <v>1</v>
      </c>
      <c r="F190" s="168" t="s">
        <v>813</v>
      </c>
      <c r="H190" s="169">
        <v>-1.3140000000000001</v>
      </c>
      <c r="I190" s="170"/>
      <c r="L190" s="166"/>
      <c r="M190" s="171"/>
      <c r="N190" s="172"/>
      <c r="O190" s="172"/>
      <c r="P190" s="172"/>
      <c r="Q190" s="172"/>
      <c r="R190" s="172"/>
      <c r="S190" s="172"/>
      <c r="T190" s="173"/>
      <c r="AT190" s="167" t="s">
        <v>140</v>
      </c>
      <c r="AU190" s="167" t="s">
        <v>82</v>
      </c>
      <c r="AV190" s="14" t="s">
        <v>82</v>
      </c>
      <c r="AW190" s="14" t="s">
        <v>29</v>
      </c>
      <c r="AX190" s="14" t="s">
        <v>73</v>
      </c>
      <c r="AY190" s="167" t="s">
        <v>131</v>
      </c>
    </row>
    <row r="191" spans="2:51" s="14" customFormat="1">
      <c r="B191" s="166"/>
      <c r="D191" s="159" t="s">
        <v>140</v>
      </c>
      <c r="E191" s="167" t="s">
        <v>1</v>
      </c>
      <c r="F191" s="168" t="s">
        <v>814</v>
      </c>
      <c r="H191" s="169">
        <v>-0.16</v>
      </c>
      <c r="I191" s="170"/>
      <c r="L191" s="166"/>
      <c r="M191" s="171"/>
      <c r="N191" s="172"/>
      <c r="O191" s="172"/>
      <c r="P191" s="172"/>
      <c r="Q191" s="172"/>
      <c r="R191" s="172"/>
      <c r="S191" s="172"/>
      <c r="T191" s="173"/>
      <c r="AT191" s="167" t="s">
        <v>140</v>
      </c>
      <c r="AU191" s="167" t="s">
        <v>82</v>
      </c>
      <c r="AV191" s="14" t="s">
        <v>82</v>
      </c>
      <c r="AW191" s="14" t="s">
        <v>29</v>
      </c>
      <c r="AX191" s="14" t="s">
        <v>73</v>
      </c>
      <c r="AY191" s="167" t="s">
        <v>131</v>
      </c>
    </row>
    <row r="192" spans="2:51" s="13" customFormat="1">
      <c r="B192" s="158"/>
      <c r="D192" s="159" t="s">
        <v>140</v>
      </c>
      <c r="E192" s="160" t="s">
        <v>1</v>
      </c>
      <c r="F192" s="161" t="s">
        <v>815</v>
      </c>
      <c r="H192" s="160" t="s">
        <v>1</v>
      </c>
      <c r="I192" s="162"/>
      <c r="L192" s="158"/>
      <c r="M192" s="163"/>
      <c r="N192" s="164"/>
      <c r="O192" s="164"/>
      <c r="P192" s="164"/>
      <c r="Q192" s="164"/>
      <c r="R192" s="164"/>
      <c r="S192" s="164"/>
      <c r="T192" s="165"/>
      <c r="AT192" s="160" t="s">
        <v>140</v>
      </c>
      <c r="AU192" s="160" t="s">
        <v>82</v>
      </c>
      <c r="AV192" s="13" t="s">
        <v>30</v>
      </c>
      <c r="AW192" s="13" t="s">
        <v>29</v>
      </c>
      <c r="AX192" s="13" t="s">
        <v>73</v>
      </c>
      <c r="AY192" s="160" t="s">
        <v>131</v>
      </c>
    </row>
    <row r="193" spans="1:65" s="14" customFormat="1">
      <c r="B193" s="166"/>
      <c r="D193" s="159" t="s">
        <v>140</v>
      </c>
      <c r="E193" s="167" t="s">
        <v>1</v>
      </c>
      <c r="F193" s="168" t="s">
        <v>816</v>
      </c>
      <c r="H193" s="169">
        <v>-0.31</v>
      </c>
      <c r="I193" s="170"/>
      <c r="L193" s="166"/>
      <c r="M193" s="171"/>
      <c r="N193" s="172"/>
      <c r="O193" s="172"/>
      <c r="P193" s="172"/>
      <c r="Q193" s="172"/>
      <c r="R193" s="172"/>
      <c r="S193" s="172"/>
      <c r="T193" s="173"/>
      <c r="AT193" s="167" t="s">
        <v>140</v>
      </c>
      <c r="AU193" s="167" t="s">
        <v>82</v>
      </c>
      <c r="AV193" s="14" t="s">
        <v>82</v>
      </c>
      <c r="AW193" s="14" t="s">
        <v>29</v>
      </c>
      <c r="AX193" s="14" t="s">
        <v>73</v>
      </c>
      <c r="AY193" s="167" t="s">
        <v>131</v>
      </c>
    </row>
    <row r="194" spans="1:65" s="13" customFormat="1">
      <c r="B194" s="158"/>
      <c r="D194" s="159" t="s">
        <v>140</v>
      </c>
      <c r="E194" s="160" t="s">
        <v>1</v>
      </c>
      <c r="F194" s="161" t="s">
        <v>817</v>
      </c>
      <c r="H194" s="160" t="s">
        <v>1</v>
      </c>
      <c r="I194" s="162"/>
      <c r="L194" s="158"/>
      <c r="M194" s="163"/>
      <c r="N194" s="164"/>
      <c r="O194" s="164"/>
      <c r="P194" s="164"/>
      <c r="Q194" s="164"/>
      <c r="R194" s="164"/>
      <c r="S194" s="164"/>
      <c r="T194" s="165"/>
      <c r="AT194" s="160" t="s">
        <v>140</v>
      </c>
      <c r="AU194" s="160" t="s">
        <v>82</v>
      </c>
      <c r="AV194" s="13" t="s">
        <v>30</v>
      </c>
      <c r="AW194" s="13" t="s">
        <v>29</v>
      </c>
      <c r="AX194" s="13" t="s">
        <v>73</v>
      </c>
      <c r="AY194" s="160" t="s">
        <v>131</v>
      </c>
    </row>
    <row r="195" spans="1:65" s="16" customFormat="1">
      <c r="B195" s="182"/>
      <c r="D195" s="159" t="s">
        <v>140</v>
      </c>
      <c r="E195" s="183" t="s">
        <v>1</v>
      </c>
      <c r="F195" s="184" t="s">
        <v>160</v>
      </c>
      <c r="H195" s="185">
        <v>19.616</v>
      </c>
      <c r="I195" s="186"/>
      <c r="L195" s="182"/>
      <c r="M195" s="187"/>
      <c r="N195" s="188"/>
      <c r="O195" s="188"/>
      <c r="P195" s="188"/>
      <c r="Q195" s="188"/>
      <c r="R195" s="188"/>
      <c r="S195" s="188"/>
      <c r="T195" s="189"/>
      <c r="AT195" s="183" t="s">
        <v>140</v>
      </c>
      <c r="AU195" s="183" t="s">
        <v>82</v>
      </c>
      <c r="AV195" s="16" t="s">
        <v>138</v>
      </c>
      <c r="AW195" s="16" t="s">
        <v>29</v>
      </c>
      <c r="AX195" s="16" t="s">
        <v>30</v>
      </c>
      <c r="AY195" s="183" t="s">
        <v>131</v>
      </c>
    </row>
    <row r="196" spans="1:65" s="2" customFormat="1" ht="16.5" customHeight="1">
      <c r="A196" s="33"/>
      <c r="B196" s="144"/>
      <c r="C196" s="190" t="s">
        <v>282</v>
      </c>
      <c r="D196" s="190" t="s">
        <v>383</v>
      </c>
      <c r="E196" s="191" t="s">
        <v>384</v>
      </c>
      <c r="F196" s="192" t="s">
        <v>385</v>
      </c>
      <c r="G196" s="193" t="s">
        <v>386</v>
      </c>
      <c r="H196" s="194">
        <v>40.781999999999996</v>
      </c>
      <c r="I196" s="195"/>
      <c r="J196" s="196">
        <f>ROUND(I196*H196,2)</f>
        <v>0</v>
      </c>
      <c r="K196" s="192" t="s">
        <v>1</v>
      </c>
      <c r="L196" s="197"/>
      <c r="M196" s="198" t="s">
        <v>1</v>
      </c>
      <c r="N196" s="199" t="s">
        <v>38</v>
      </c>
      <c r="O196" s="59"/>
      <c r="P196" s="154">
        <f>O196*H196</f>
        <v>0</v>
      </c>
      <c r="Q196" s="154">
        <v>0</v>
      </c>
      <c r="R196" s="154">
        <f>Q196*H196</f>
        <v>0</v>
      </c>
      <c r="S196" s="154">
        <v>0</v>
      </c>
      <c r="T196" s="155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56" t="s">
        <v>190</v>
      </c>
      <c r="AT196" s="156" t="s">
        <v>383</v>
      </c>
      <c r="AU196" s="156" t="s">
        <v>82</v>
      </c>
      <c r="AY196" s="18" t="s">
        <v>131</v>
      </c>
      <c r="BE196" s="157">
        <f>IF(N196="základní",J196,0)</f>
        <v>0</v>
      </c>
      <c r="BF196" s="157">
        <f>IF(N196="snížená",J196,0)</f>
        <v>0</v>
      </c>
      <c r="BG196" s="157">
        <f>IF(N196="zákl. přenesená",J196,0)</f>
        <v>0</v>
      </c>
      <c r="BH196" s="157">
        <f>IF(N196="sníž. přenesená",J196,0)</f>
        <v>0</v>
      </c>
      <c r="BI196" s="157">
        <f>IF(N196="nulová",J196,0)</f>
        <v>0</v>
      </c>
      <c r="BJ196" s="18" t="s">
        <v>30</v>
      </c>
      <c r="BK196" s="157">
        <f>ROUND(I196*H196,2)</f>
        <v>0</v>
      </c>
      <c r="BL196" s="18" t="s">
        <v>138</v>
      </c>
      <c r="BM196" s="156" t="s">
        <v>818</v>
      </c>
    </row>
    <row r="197" spans="1:65" s="14" customFormat="1">
      <c r="B197" s="166"/>
      <c r="D197" s="159" t="s">
        <v>140</v>
      </c>
      <c r="E197" s="167" t="s">
        <v>1</v>
      </c>
      <c r="F197" s="168" t="s">
        <v>819</v>
      </c>
      <c r="H197" s="169">
        <v>40.781999999999996</v>
      </c>
      <c r="I197" s="170"/>
      <c r="L197" s="166"/>
      <c r="M197" s="171"/>
      <c r="N197" s="172"/>
      <c r="O197" s="172"/>
      <c r="P197" s="172"/>
      <c r="Q197" s="172"/>
      <c r="R197" s="172"/>
      <c r="S197" s="172"/>
      <c r="T197" s="173"/>
      <c r="AT197" s="167" t="s">
        <v>140</v>
      </c>
      <c r="AU197" s="167" t="s">
        <v>82</v>
      </c>
      <c r="AV197" s="14" t="s">
        <v>82</v>
      </c>
      <c r="AW197" s="14" t="s">
        <v>29</v>
      </c>
      <c r="AX197" s="14" t="s">
        <v>30</v>
      </c>
      <c r="AY197" s="167" t="s">
        <v>131</v>
      </c>
    </row>
    <row r="198" spans="1:65" s="2" customFormat="1" ht="16.5" customHeight="1">
      <c r="A198" s="33"/>
      <c r="B198" s="144"/>
      <c r="C198" s="145" t="s">
        <v>287</v>
      </c>
      <c r="D198" s="145" t="s">
        <v>133</v>
      </c>
      <c r="E198" s="146" t="s">
        <v>390</v>
      </c>
      <c r="F198" s="147" t="s">
        <v>391</v>
      </c>
      <c r="G198" s="148" t="s">
        <v>216</v>
      </c>
      <c r="H198" s="149">
        <v>22.655999999999999</v>
      </c>
      <c r="I198" s="150"/>
      <c r="J198" s="151">
        <f>ROUND(I198*H198,2)</f>
        <v>0</v>
      </c>
      <c r="K198" s="147" t="s">
        <v>137</v>
      </c>
      <c r="L198" s="34"/>
      <c r="M198" s="152" t="s">
        <v>1</v>
      </c>
      <c r="N198" s="153" t="s">
        <v>38</v>
      </c>
      <c r="O198" s="59"/>
      <c r="P198" s="154">
        <f>O198*H198</f>
        <v>0</v>
      </c>
      <c r="Q198" s="154">
        <v>0</v>
      </c>
      <c r="R198" s="154">
        <f>Q198*H198</f>
        <v>0</v>
      </c>
      <c r="S198" s="154">
        <v>0</v>
      </c>
      <c r="T198" s="155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56" t="s">
        <v>138</v>
      </c>
      <c r="AT198" s="156" t="s">
        <v>133</v>
      </c>
      <c r="AU198" s="156" t="s">
        <v>82</v>
      </c>
      <c r="AY198" s="18" t="s">
        <v>131</v>
      </c>
      <c r="BE198" s="157">
        <f>IF(N198="základní",J198,0)</f>
        <v>0</v>
      </c>
      <c r="BF198" s="157">
        <f>IF(N198="snížená",J198,0)</f>
        <v>0</v>
      </c>
      <c r="BG198" s="157">
        <f>IF(N198="zákl. přenesená",J198,0)</f>
        <v>0</v>
      </c>
      <c r="BH198" s="157">
        <f>IF(N198="sníž. přenesená",J198,0)</f>
        <v>0</v>
      </c>
      <c r="BI198" s="157">
        <f>IF(N198="nulová",J198,0)</f>
        <v>0</v>
      </c>
      <c r="BJ198" s="18" t="s">
        <v>30</v>
      </c>
      <c r="BK198" s="157">
        <f>ROUND(I198*H198,2)</f>
        <v>0</v>
      </c>
      <c r="BL198" s="18" t="s">
        <v>138</v>
      </c>
      <c r="BM198" s="156" t="s">
        <v>820</v>
      </c>
    </row>
    <row r="199" spans="1:65" s="14" customFormat="1">
      <c r="B199" s="166"/>
      <c r="D199" s="159" t="s">
        <v>140</v>
      </c>
      <c r="E199" s="167" t="s">
        <v>1</v>
      </c>
      <c r="F199" s="168" t="s">
        <v>821</v>
      </c>
      <c r="H199" s="169">
        <v>22.655999999999999</v>
      </c>
      <c r="I199" s="170"/>
      <c r="L199" s="166"/>
      <c r="M199" s="171"/>
      <c r="N199" s="172"/>
      <c r="O199" s="172"/>
      <c r="P199" s="172"/>
      <c r="Q199" s="172"/>
      <c r="R199" s="172"/>
      <c r="S199" s="172"/>
      <c r="T199" s="173"/>
      <c r="AT199" s="167" t="s">
        <v>140</v>
      </c>
      <c r="AU199" s="167" t="s">
        <v>82</v>
      </c>
      <c r="AV199" s="14" t="s">
        <v>82</v>
      </c>
      <c r="AW199" s="14" t="s">
        <v>29</v>
      </c>
      <c r="AX199" s="14" t="s">
        <v>73</v>
      </c>
      <c r="AY199" s="167" t="s">
        <v>131</v>
      </c>
    </row>
    <row r="200" spans="1:65" s="16" customFormat="1">
      <c r="B200" s="182"/>
      <c r="D200" s="159" t="s">
        <v>140</v>
      </c>
      <c r="E200" s="183" t="s">
        <v>1</v>
      </c>
      <c r="F200" s="184" t="s">
        <v>160</v>
      </c>
      <c r="H200" s="185">
        <v>22.655999999999999</v>
      </c>
      <c r="I200" s="186"/>
      <c r="L200" s="182"/>
      <c r="M200" s="187"/>
      <c r="N200" s="188"/>
      <c r="O200" s="188"/>
      <c r="P200" s="188"/>
      <c r="Q200" s="188"/>
      <c r="R200" s="188"/>
      <c r="S200" s="188"/>
      <c r="T200" s="189"/>
      <c r="AT200" s="183" t="s">
        <v>140</v>
      </c>
      <c r="AU200" s="183" t="s">
        <v>82</v>
      </c>
      <c r="AV200" s="16" t="s">
        <v>138</v>
      </c>
      <c r="AW200" s="16" t="s">
        <v>29</v>
      </c>
      <c r="AX200" s="16" t="s">
        <v>30</v>
      </c>
      <c r="AY200" s="183" t="s">
        <v>131</v>
      </c>
    </row>
    <row r="201" spans="1:65" s="2" customFormat="1" ht="21.75" customHeight="1">
      <c r="A201" s="33"/>
      <c r="B201" s="144"/>
      <c r="C201" s="145" t="s">
        <v>7</v>
      </c>
      <c r="D201" s="145" t="s">
        <v>133</v>
      </c>
      <c r="E201" s="146" t="s">
        <v>395</v>
      </c>
      <c r="F201" s="147" t="s">
        <v>396</v>
      </c>
      <c r="G201" s="148" t="s">
        <v>216</v>
      </c>
      <c r="H201" s="149">
        <v>22.655999999999999</v>
      </c>
      <c r="I201" s="150"/>
      <c r="J201" s="151">
        <f>ROUND(I201*H201,2)</f>
        <v>0</v>
      </c>
      <c r="K201" s="147" t="s">
        <v>137</v>
      </c>
      <c r="L201" s="34"/>
      <c r="M201" s="152" t="s">
        <v>1</v>
      </c>
      <c r="N201" s="153" t="s">
        <v>38</v>
      </c>
      <c r="O201" s="59"/>
      <c r="P201" s="154">
        <f>O201*H201</f>
        <v>0</v>
      </c>
      <c r="Q201" s="154">
        <v>0</v>
      </c>
      <c r="R201" s="154">
        <f>Q201*H201</f>
        <v>0</v>
      </c>
      <c r="S201" s="154">
        <v>0</v>
      </c>
      <c r="T201" s="155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56" t="s">
        <v>138</v>
      </c>
      <c r="AT201" s="156" t="s">
        <v>133</v>
      </c>
      <c r="AU201" s="156" t="s">
        <v>82</v>
      </c>
      <c r="AY201" s="18" t="s">
        <v>131</v>
      </c>
      <c r="BE201" s="157">
        <f>IF(N201="základní",J201,0)</f>
        <v>0</v>
      </c>
      <c r="BF201" s="157">
        <f>IF(N201="snížená",J201,0)</f>
        <v>0</v>
      </c>
      <c r="BG201" s="157">
        <f>IF(N201="zákl. přenesená",J201,0)</f>
        <v>0</v>
      </c>
      <c r="BH201" s="157">
        <f>IF(N201="sníž. přenesená",J201,0)</f>
        <v>0</v>
      </c>
      <c r="BI201" s="157">
        <f>IF(N201="nulová",J201,0)</f>
        <v>0</v>
      </c>
      <c r="BJ201" s="18" t="s">
        <v>30</v>
      </c>
      <c r="BK201" s="157">
        <f>ROUND(I201*H201,2)</f>
        <v>0</v>
      </c>
      <c r="BL201" s="18" t="s">
        <v>138</v>
      </c>
      <c r="BM201" s="156" t="s">
        <v>822</v>
      </c>
    </row>
    <row r="202" spans="1:65" s="14" customFormat="1">
      <c r="B202" s="166"/>
      <c r="D202" s="159" t="s">
        <v>140</v>
      </c>
      <c r="E202" s="167" t="s">
        <v>1</v>
      </c>
      <c r="F202" s="168" t="s">
        <v>823</v>
      </c>
      <c r="H202" s="169">
        <v>22.655999999999999</v>
      </c>
      <c r="I202" s="170"/>
      <c r="L202" s="166"/>
      <c r="M202" s="171"/>
      <c r="N202" s="172"/>
      <c r="O202" s="172"/>
      <c r="P202" s="172"/>
      <c r="Q202" s="172"/>
      <c r="R202" s="172"/>
      <c r="S202" s="172"/>
      <c r="T202" s="173"/>
      <c r="AT202" s="167" t="s">
        <v>140</v>
      </c>
      <c r="AU202" s="167" t="s">
        <v>82</v>
      </c>
      <c r="AV202" s="14" t="s">
        <v>82</v>
      </c>
      <c r="AW202" s="14" t="s">
        <v>29</v>
      </c>
      <c r="AX202" s="14" t="s">
        <v>30</v>
      </c>
      <c r="AY202" s="167" t="s">
        <v>131</v>
      </c>
    </row>
    <row r="203" spans="1:65" s="12" customFormat="1" ht="22.9" customHeight="1">
      <c r="B203" s="131"/>
      <c r="D203" s="132" t="s">
        <v>72</v>
      </c>
      <c r="E203" s="142" t="s">
        <v>157</v>
      </c>
      <c r="F203" s="142" t="s">
        <v>399</v>
      </c>
      <c r="I203" s="134"/>
      <c r="J203" s="143">
        <f>BK203</f>
        <v>0</v>
      </c>
      <c r="L203" s="131"/>
      <c r="M203" s="136"/>
      <c r="N203" s="137"/>
      <c r="O203" s="137"/>
      <c r="P203" s="138">
        <f>SUM(P204:P216)</f>
        <v>0</v>
      </c>
      <c r="Q203" s="137"/>
      <c r="R203" s="138">
        <f>SUM(R204:R216)</f>
        <v>0</v>
      </c>
      <c r="S203" s="137"/>
      <c r="T203" s="139">
        <f>SUM(T204:T216)</f>
        <v>0</v>
      </c>
      <c r="AR203" s="132" t="s">
        <v>30</v>
      </c>
      <c r="AT203" s="140" t="s">
        <v>72</v>
      </c>
      <c r="AU203" s="140" t="s">
        <v>30</v>
      </c>
      <c r="AY203" s="132" t="s">
        <v>131</v>
      </c>
      <c r="BK203" s="141">
        <f>SUM(BK204:BK216)</f>
        <v>0</v>
      </c>
    </row>
    <row r="204" spans="1:65" s="2" customFormat="1" ht="16.5" customHeight="1">
      <c r="A204" s="33"/>
      <c r="B204" s="144"/>
      <c r="C204" s="145" t="s">
        <v>296</v>
      </c>
      <c r="D204" s="145" t="s">
        <v>133</v>
      </c>
      <c r="E204" s="146" t="s">
        <v>401</v>
      </c>
      <c r="F204" s="147" t="s">
        <v>402</v>
      </c>
      <c r="G204" s="148" t="s">
        <v>216</v>
      </c>
      <c r="H204" s="149">
        <v>0.35</v>
      </c>
      <c r="I204" s="150"/>
      <c r="J204" s="151">
        <f>ROUND(I204*H204,2)</f>
        <v>0</v>
      </c>
      <c r="K204" s="147" t="s">
        <v>137</v>
      </c>
      <c r="L204" s="34"/>
      <c r="M204" s="152" t="s">
        <v>1</v>
      </c>
      <c r="N204" s="153" t="s">
        <v>38</v>
      </c>
      <c r="O204" s="59"/>
      <c r="P204" s="154">
        <f>O204*H204</f>
        <v>0</v>
      </c>
      <c r="Q204" s="154">
        <v>0</v>
      </c>
      <c r="R204" s="154">
        <f>Q204*H204</f>
        <v>0</v>
      </c>
      <c r="S204" s="154">
        <v>0</v>
      </c>
      <c r="T204" s="155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56" t="s">
        <v>138</v>
      </c>
      <c r="AT204" s="156" t="s">
        <v>133</v>
      </c>
      <c r="AU204" s="156" t="s">
        <v>82</v>
      </c>
      <c r="AY204" s="18" t="s">
        <v>131</v>
      </c>
      <c r="BE204" s="157">
        <f>IF(N204="základní",J204,0)</f>
        <v>0</v>
      </c>
      <c r="BF204" s="157">
        <f>IF(N204="snížená",J204,0)</f>
        <v>0</v>
      </c>
      <c r="BG204" s="157">
        <f>IF(N204="zákl. přenesená",J204,0)</f>
        <v>0</v>
      </c>
      <c r="BH204" s="157">
        <f>IF(N204="sníž. přenesená",J204,0)</f>
        <v>0</v>
      </c>
      <c r="BI204" s="157">
        <f>IF(N204="nulová",J204,0)</f>
        <v>0</v>
      </c>
      <c r="BJ204" s="18" t="s">
        <v>30</v>
      </c>
      <c r="BK204" s="157">
        <f>ROUND(I204*H204,2)</f>
        <v>0</v>
      </c>
      <c r="BL204" s="18" t="s">
        <v>138</v>
      </c>
      <c r="BM204" s="156" t="s">
        <v>824</v>
      </c>
    </row>
    <row r="205" spans="1:65" s="13" customFormat="1">
      <c r="B205" s="158"/>
      <c r="D205" s="159" t="s">
        <v>140</v>
      </c>
      <c r="E205" s="160" t="s">
        <v>1</v>
      </c>
      <c r="F205" s="161" t="s">
        <v>825</v>
      </c>
      <c r="H205" s="160" t="s">
        <v>1</v>
      </c>
      <c r="I205" s="162"/>
      <c r="L205" s="158"/>
      <c r="M205" s="163"/>
      <c r="N205" s="164"/>
      <c r="O205" s="164"/>
      <c r="P205" s="164"/>
      <c r="Q205" s="164"/>
      <c r="R205" s="164"/>
      <c r="S205" s="164"/>
      <c r="T205" s="165"/>
      <c r="AT205" s="160" t="s">
        <v>140</v>
      </c>
      <c r="AU205" s="160" t="s">
        <v>82</v>
      </c>
      <c r="AV205" s="13" t="s">
        <v>30</v>
      </c>
      <c r="AW205" s="13" t="s">
        <v>29</v>
      </c>
      <c r="AX205" s="13" t="s">
        <v>73</v>
      </c>
      <c r="AY205" s="160" t="s">
        <v>131</v>
      </c>
    </row>
    <row r="206" spans="1:65" s="14" customFormat="1">
      <c r="B206" s="166"/>
      <c r="D206" s="159" t="s">
        <v>140</v>
      </c>
      <c r="E206" s="167" t="s">
        <v>1</v>
      </c>
      <c r="F206" s="168" t="s">
        <v>826</v>
      </c>
      <c r="H206" s="169">
        <v>0.35</v>
      </c>
      <c r="I206" s="170"/>
      <c r="L206" s="166"/>
      <c r="M206" s="171"/>
      <c r="N206" s="172"/>
      <c r="O206" s="172"/>
      <c r="P206" s="172"/>
      <c r="Q206" s="172"/>
      <c r="R206" s="172"/>
      <c r="S206" s="172"/>
      <c r="T206" s="173"/>
      <c r="AT206" s="167" t="s">
        <v>140</v>
      </c>
      <c r="AU206" s="167" t="s">
        <v>82</v>
      </c>
      <c r="AV206" s="14" t="s">
        <v>82</v>
      </c>
      <c r="AW206" s="14" t="s">
        <v>29</v>
      </c>
      <c r="AX206" s="14" t="s">
        <v>30</v>
      </c>
      <c r="AY206" s="167" t="s">
        <v>131</v>
      </c>
    </row>
    <row r="207" spans="1:65" s="2" customFormat="1" ht="24.2" customHeight="1">
      <c r="A207" s="33"/>
      <c r="B207" s="144"/>
      <c r="C207" s="145" t="s">
        <v>302</v>
      </c>
      <c r="D207" s="145" t="s">
        <v>133</v>
      </c>
      <c r="E207" s="146" t="s">
        <v>827</v>
      </c>
      <c r="F207" s="147" t="s">
        <v>828</v>
      </c>
      <c r="G207" s="148" t="s">
        <v>386</v>
      </c>
      <c r="H207" s="149">
        <v>0.77</v>
      </c>
      <c r="I207" s="150"/>
      <c r="J207" s="151">
        <f>ROUND(I207*H207,2)</f>
        <v>0</v>
      </c>
      <c r="K207" s="147" t="s">
        <v>137</v>
      </c>
      <c r="L207" s="34"/>
      <c r="M207" s="152" t="s">
        <v>1</v>
      </c>
      <c r="N207" s="153" t="s">
        <v>38</v>
      </c>
      <c r="O207" s="59"/>
      <c r="P207" s="154">
        <f>O207*H207</f>
        <v>0</v>
      </c>
      <c r="Q207" s="154">
        <v>0</v>
      </c>
      <c r="R207" s="154">
        <f>Q207*H207</f>
        <v>0</v>
      </c>
      <c r="S207" s="154">
        <v>0</v>
      </c>
      <c r="T207" s="155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56" t="s">
        <v>138</v>
      </c>
      <c r="AT207" s="156" t="s">
        <v>133</v>
      </c>
      <c r="AU207" s="156" t="s">
        <v>82</v>
      </c>
      <c r="AY207" s="18" t="s">
        <v>131</v>
      </c>
      <c r="BE207" s="157">
        <f>IF(N207="základní",J207,0)</f>
        <v>0</v>
      </c>
      <c r="BF207" s="157">
        <f>IF(N207="snížená",J207,0)</f>
        <v>0</v>
      </c>
      <c r="BG207" s="157">
        <f>IF(N207="zákl. přenesená",J207,0)</f>
        <v>0</v>
      </c>
      <c r="BH207" s="157">
        <f>IF(N207="sníž. přenesená",J207,0)</f>
        <v>0</v>
      </c>
      <c r="BI207" s="157">
        <f>IF(N207="nulová",J207,0)</f>
        <v>0</v>
      </c>
      <c r="BJ207" s="18" t="s">
        <v>30</v>
      </c>
      <c r="BK207" s="157">
        <f>ROUND(I207*H207,2)</f>
        <v>0</v>
      </c>
      <c r="BL207" s="18" t="s">
        <v>138</v>
      </c>
      <c r="BM207" s="156" t="s">
        <v>829</v>
      </c>
    </row>
    <row r="208" spans="1:65" s="14" customFormat="1">
      <c r="B208" s="166"/>
      <c r="D208" s="159" t="s">
        <v>140</v>
      </c>
      <c r="E208" s="167" t="s">
        <v>1</v>
      </c>
      <c r="F208" s="168" t="s">
        <v>830</v>
      </c>
      <c r="H208" s="169">
        <v>0.77</v>
      </c>
      <c r="I208" s="170"/>
      <c r="L208" s="166"/>
      <c r="M208" s="171"/>
      <c r="N208" s="172"/>
      <c r="O208" s="172"/>
      <c r="P208" s="172"/>
      <c r="Q208" s="172"/>
      <c r="R208" s="172"/>
      <c r="S208" s="172"/>
      <c r="T208" s="173"/>
      <c r="AT208" s="167" t="s">
        <v>140</v>
      </c>
      <c r="AU208" s="167" t="s">
        <v>82</v>
      </c>
      <c r="AV208" s="14" t="s">
        <v>82</v>
      </c>
      <c r="AW208" s="14" t="s">
        <v>29</v>
      </c>
      <c r="AX208" s="14" t="s">
        <v>73</v>
      </c>
      <c r="AY208" s="167" t="s">
        <v>131</v>
      </c>
    </row>
    <row r="209" spans="1:65" s="16" customFormat="1">
      <c r="B209" s="182"/>
      <c r="D209" s="159" t="s">
        <v>140</v>
      </c>
      <c r="E209" s="183" t="s">
        <v>1</v>
      </c>
      <c r="F209" s="184" t="s">
        <v>160</v>
      </c>
      <c r="H209" s="185">
        <v>0.77</v>
      </c>
      <c r="I209" s="186"/>
      <c r="L209" s="182"/>
      <c r="M209" s="187"/>
      <c r="N209" s="188"/>
      <c r="O209" s="188"/>
      <c r="P209" s="188"/>
      <c r="Q209" s="188"/>
      <c r="R209" s="188"/>
      <c r="S209" s="188"/>
      <c r="T209" s="189"/>
      <c r="AT209" s="183" t="s">
        <v>140</v>
      </c>
      <c r="AU209" s="183" t="s">
        <v>82</v>
      </c>
      <c r="AV209" s="16" t="s">
        <v>138</v>
      </c>
      <c r="AW209" s="16" t="s">
        <v>29</v>
      </c>
      <c r="AX209" s="16" t="s">
        <v>30</v>
      </c>
      <c r="AY209" s="183" t="s">
        <v>131</v>
      </c>
    </row>
    <row r="210" spans="1:65" s="2" customFormat="1" ht="16.5" customHeight="1">
      <c r="A210" s="33"/>
      <c r="B210" s="144"/>
      <c r="C210" s="145" t="s">
        <v>306</v>
      </c>
      <c r="D210" s="145" t="s">
        <v>133</v>
      </c>
      <c r="E210" s="146" t="s">
        <v>438</v>
      </c>
      <c r="F210" s="147" t="s">
        <v>439</v>
      </c>
      <c r="G210" s="148" t="s">
        <v>386</v>
      </c>
      <c r="H210" s="149">
        <v>0.77</v>
      </c>
      <c r="I210" s="150"/>
      <c r="J210" s="151">
        <f>ROUND(I210*H210,2)</f>
        <v>0</v>
      </c>
      <c r="K210" s="147" t="s">
        <v>137</v>
      </c>
      <c r="L210" s="34"/>
      <c r="M210" s="152" t="s">
        <v>1</v>
      </c>
      <c r="N210" s="153" t="s">
        <v>38</v>
      </c>
      <c r="O210" s="59"/>
      <c r="P210" s="154">
        <f>O210*H210</f>
        <v>0</v>
      </c>
      <c r="Q210" s="154">
        <v>0</v>
      </c>
      <c r="R210" s="154">
        <f>Q210*H210</f>
        <v>0</v>
      </c>
      <c r="S210" s="154">
        <v>0</v>
      </c>
      <c r="T210" s="155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56" t="s">
        <v>138</v>
      </c>
      <c r="AT210" s="156" t="s">
        <v>133</v>
      </c>
      <c r="AU210" s="156" t="s">
        <v>82</v>
      </c>
      <c r="AY210" s="18" t="s">
        <v>131</v>
      </c>
      <c r="BE210" s="157">
        <f>IF(N210="základní",J210,0)</f>
        <v>0</v>
      </c>
      <c r="BF210" s="157">
        <f>IF(N210="snížená",J210,0)</f>
        <v>0</v>
      </c>
      <c r="BG210" s="157">
        <f>IF(N210="zákl. přenesená",J210,0)</f>
        <v>0</v>
      </c>
      <c r="BH210" s="157">
        <f>IF(N210="sníž. přenesená",J210,0)</f>
        <v>0</v>
      </c>
      <c r="BI210" s="157">
        <f>IF(N210="nulová",J210,0)</f>
        <v>0</v>
      </c>
      <c r="BJ210" s="18" t="s">
        <v>30</v>
      </c>
      <c r="BK210" s="157">
        <f>ROUND(I210*H210,2)</f>
        <v>0</v>
      </c>
      <c r="BL210" s="18" t="s">
        <v>138</v>
      </c>
      <c r="BM210" s="156" t="s">
        <v>831</v>
      </c>
    </row>
    <row r="211" spans="1:65" s="14" customFormat="1">
      <c r="B211" s="166"/>
      <c r="D211" s="159" t="s">
        <v>140</v>
      </c>
      <c r="E211" s="167" t="s">
        <v>1</v>
      </c>
      <c r="F211" s="168" t="s">
        <v>832</v>
      </c>
      <c r="H211" s="169">
        <v>0.77</v>
      </c>
      <c r="I211" s="170"/>
      <c r="L211" s="166"/>
      <c r="M211" s="171"/>
      <c r="N211" s="172"/>
      <c r="O211" s="172"/>
      <c r="P211" s="172"/>
      <c r="Q211" s="172"/>
      <c r="R211" s="172"/>
      <c r="S211" s="172"/>
      <c r="T211" s="173"/>
      <c r="AT211" s="167" t="s">
        <v>140</v>
      </c>
      <c r="AU211" s="167" t="s">
        <v>82</v>
      </c>
      <c r="AV211" s="14" t="s">
        <v>82</v>
      </c>
      <c r="AW211" s="14" t="s">
        <v>29</v>
      </c>
      <c r="AX211" s="14" t="s">
        <v>30</v>
      </c>
      <c r="AY211" s="167" t="s">
        <v>131</v>
      </c>
    </row>
    <row r="212" spans="1:65" s="2" customFormat="1" ht="16.5" customHeight="1">
      <c r="A212" s="33"/>
      <c r="B212" s="144"/>
      <c r="C212" s="145" t="s">
        <v>311</v>
      </c>
      <c r="D212" s="145" t="s">
        <v>133</v>
      </c>
      <c r="E212" s="146" t="s">
        <v>443</v>
      </c>
      <c r="F212" s="147" t="s">
        <v>444</v>
      </c>
      <c r="G212" s="148" t="s">
        <v>386</v>
      </c>
      <c r="H212" s="149">
        <v>10.78</v>
      </c>
      <c r="I212" s="150"/>
      <c r="J212" s="151">
        <f>ROUND(I212*H212,2)</f>
        <v>0</v>
      </c>
      <c r="K212" s="147" t="s">
        <v>137</v>
      </c>
      <c r="L212" s="34"/>
      <c r="M212" s="152" t="s">
        <v>1</v>
      </c>
      <c r="N212" s="153" t="s">
        <v>38</v>
      </c>
      <c r="O212" s="59"/>
      <c r="P212" s="154">
        <f>O212*H212</f>
        <v>0</v>
      </c>
      <c r="Q212" s="154">
        <v>0</v>
      </c>
      <c r="R212" s="154">
        <f>Q212*H212</f>
        <v>0</v>
      </c>
      <c r="S212" s="154">
        <v>0</v>
      </c>
      <c r="T212" s="155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56" t="s">
        <v>138</v>
      </c>
      <c r="AT212" s="156" t="s">
        <v>133</v>
      </c>
      <c r="AU212" s="156" t="s">
        <v>82</v>
      </c>
      <c r="AY212" s="18" t="s">
        <v>131</v>
      </c>
      <c r="BE212" s="157">
        <f>IF(N212="základní",J212,0)</f>
        <v>0</v>
      </c>
      <c r="BF212" s="157">
        <f>IF(N212="snížená",J212,0)</f>
        <v>0</v>
      </c>
      <c r="BG212" s="157">
        <f>IF(N212="zákl. přenesená",J212,0)</f>
        <v>0</v>
      </c>
      <c r="BH212" s="157">
        <f>IF(N212="sníž. přenesená",J212,0)</f>
        <v>0</v>
      </c>
      <c r="BI212" s="157">
        <f>IF(N212="nulová",J212,0)</f>
        <v>0</v>
      </c>
      <c r="BJ212" s="18" t="s">
        <v>30</v>
      </c>
      <c r="BK212" s="157">
        <f>ROUND(I212*H212,2)</f>
        <v>0</v>
      </c>
      <c r="BL212" s="18" t="s">
        <v>138</v>
      </c>
      <c r="BM212" s="156" t="s">
        <v>833</v>
      </c>
    </row>
    <row r="213" spans="1:65" s="14" customFormat="1">
      <c r="B213" s="166"/>
      <c r="D213" s="159" t="s">
        <v>140</v>
      </c>
      <c r="E213" s="167" t="s">
        <v>1</v>
      </c>
      <c r="F213" s="168" t="s">
        <v>834</v>
      </c>
      <c r="H213" s="169">
        <v>10.78</v>
      </c>
      <c r="I213" s="170"/>
      <c r="L213" s="166"/>
      <c r="M213" s="171"/>
      <c r="N213" s="172"/>
      <c r="O213" s="172"/>
      <c r="P213" s="172"/>
      <c r="Q213" s="172"/>
      <c r="R213" s="172"/>
      <c r="S213" s="172"/>
      <c r="T213" s="173"/>
      <c r="AT213" s="167" t="s">
        <v>140</v>
      </c>
      <c r="AU213" s="167" t="s">
        <v>82</v>
      </c>
      <c r="AV213" s="14" t="s">
        <v>82</v>
      </c>
      <c r="AW213" s="14" t="s">
        <v>29</v>
      </c>
      <c r="AX213" s="14" t="s">
        <v>73</v>
      </c>
      <c r="AY213" s="167" t="s">
        <v>131</v>
      </c>
    </row>
    <row r="214" spans="1:65" s="16" customFormat="1">
      <c r="B214" s="182"/>
      <c r="D214" s="159" t="s">
        <v>140</v>
      </c>
      <c r="E214" s="183" t="s">
        <v>1</v>
      </c>
      <c r="F214" s="184" t="s">
        <v>160</v>
      </c>
      <c r="H214" s="185">
        <v>10.78</v>
      </c>
      <c r="I214" s="186"/>
      <c r="L214" s="182"/>
      <c r="M214" s="187"/>
      <c r="N214" s="188"/>
      <c r="O214" s="188"/>
      <c r="P214" s="188"/>
      <c r="Q214" s="188"/>
      <c r="R214" s="188"/>
      <c r="S214" s="188"/>
      <c r="T214" s="189"/>
      <c r="AT214" s="183" t="s">
        <v>140</v>
      </c>
      <c r="AU214" s="183" t="s">
        <v>82</v>
      </c>
      <c r="AV214" s="16" t="s">
        <v>138</v>
      </c>
      <c r="AW214" s="16" t="s">
        <v>29</v>
      </c>
      <c r="AX214" s="16" t="s">
        <v>30</v>
      </c>
      <c r="AY214" s="183" t="s">
        <v>131</v>
      </c>
    </row>
    <row r="215" spans="1:65" s="2" customFormat="1" ht="16.5" customHeight="1">
      <c r="A215" s="33"/>
      <c r="B215" s="144"/>
      <c r="C215" s="145" t="s">
        <v>316</v>
      </c>
      <c r="D215" s="145" t="s">
        <v>133</v>
      </c>
      <c r="E215" s="146" t="s">
        <v>448</v>
      </c>
      <c r="F215" s="147" t="s">
        <v>449</v>
      </c>
      <c r="G215" s="148" t="s">
        <v>386</v>
      </c>
      <c r="H215" s="149">
        <v>0.77</v>
      </c>
      <c r="I215" s="150"/>
      <c r="J215" s="151">
        <f>ROUND(I215*H215,2)</f>
        <v>0</v>
      </c>
      <c r="K215" s="147" t="s">
        <v>1</v>
      </c>
      <c r="L215" s="34"/>
      <c r="M215" s="152" t="s">
        <v>1</v>
      </c>
      <c r="N215" s="153" t="s">
        <v>38</v>
      </c>
      <c r="O215" s="59"/>
      <c r="P215" s="154">
        <f>O215*H215</f>
        <v>0</v>
      </c>
      <c r="Q215" s="154">
        <v>0</v>
      </c>
      <c r="R215" s="154">
        <f>Q215*H215</f>
        <v>0</v>
      </c>
      <c r="S215" s="154">
        <v>0</v>
      </c>
      <c r="T215" s="155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56" t="s">
        <v>138</v>
      </c>
      <c r="AT215" s="156" t="s">
        <v>133</v>
      </c>
      <c r="AU215" s="156" t="s">
        <v>82</v>
      </c>
      <c r="AY215" s="18" t="s">
        <v>131</v>
      </c>
      <c r="BE215" s="157">
        <f>IF(N215="základní",J215,0)</f>
        <v>0</v>
      </c>
      <c r="BF215" s="157">
        <f>IF(N215="snížená",J215,0)</f>
        <v>0</v>
      </c>
      <c r="BG215" s="157">
        <f>IF(N215="zákl. přenesená",J215,0)</f>
        <v>0</v>
      </c>
      <c r="BH215" s="157">
        <f>IF(N215="sníž. přenesená",J215,0)</f>
        <v>0</v>
      </c>
      <c r="BI215" s="157">
        <f>IF(N215="nulová",J215,0)</f>
        <v>0</v>
      </c>
      <c r="BJ215" s="18" t="s">
        <v>30</v>
      </c>
      <c r="BK215" s="157">
        <f>ROUND(I215*H215,2)</f>
        <v>0</v>
      </c>
      <c r="BL215" s="18" t="s">
        <v>138</v>
      </c>
      <c r="BM215" s="156" t="s">
        <v>835</v>
      </c>
    </row>
    <row r="216" spans="1:65" s="14" customFormat="1">
      <c r="B216" s="166"/>
      <c r="D216" s="159" t="s">
        <v>140</v>
      </c>
      <c r="E216" s="167" t="s">
        <v>1</v>
      </c>
      <c r="F216" s="168" t="s">
        <v>832</v>
      </c>
      <c r="H216" s="169">
        <v>0.77</v>
      </c>
      <c r="I216" s="170"/>
      <c r="L216" s="166"/>
      <c r="M216" s="171"/>
      <c r="N216" s="172"/>
      <c r="O216" s="172"/>
      <c r="P216" s="172"/>
      <c r="Q216" s="172"/>
      <c r="R216" s="172"/>
      <c r="S216" s="172"/>
      <c r="T216" s="173"/>
      <c r="AT216" s="167" t="s">
        <v>140</v>
      </c>
      <c r="AU216" s="167" t="s">
        <v>82</v>
      </c>
      <c r="AV216" s="14" t="s">
        <v>82</v>
      </c>
      <c r="AW216" s="14" t="s">
        <v>29</v>
      </c>
      <c r="AX216" s="14" t="s">
        <v>30</v>
      </c>
      <c r="AY216" s="167" t="s">
        <v>131</v>
      </c>
    </row>
    <row r="217" spans="1:65" s="12" customFormat="1" ht="22.9" customHeight="1">
      <c r="B217" s="131"/>
      <c r="D217" s="132" t="s">
        <v>72</v>
      </c>
      <c r="E217" s="142" t="s">
        <v>138</v>
      </c>
      <c r="F217" s="142" t="s">
        <v>457</v>
      </c>
      <c r="I217" s="134"/>
      <c r="J217" s="143">
        <f>BK217</f>
        <v>0</v>
      </c>
      <c r="L217" s="131"/>
      <c r="M217" s="136"/>
      <c r="N217" s="137"/>
      <c r="O217" s="137"/>
      <c r="P217" s="138">
        <f>SUM(P218:P244)</f>
        <v>0</v>
      </c>
      <c r="Q217" s="137"/>
      <c r="R217" s="138">
        <f>SUM(R218:R244)</f>
        <v>3.9720557399999996</v>
      </c>
      <c r="S217" s="137"/>
      <c r="T217" s="139">
        <f>SUM(T218:T244)</f>
        <v>0</v>
      </c>
      <c r="AR217" s="132" t="s">
        <v>30</v>
      </c>
      <c r="AT217" s="140" t="s">
        <v>72</v>
      </c>
      <c r="AU217" s="140" t="s">
        <v>30</v>
      </c>
      <c r="AY217" s="132" t="s">
        <v>131</v>
      </c>
      <c r="BK217" s="141">
        <f>SUM(BK218:BK244)</f>
        <v>0</v>
      </c>
    </row>
    <row r="218" spans="1:65" s="2" customFormat="1" ht="16.5" customHeight="1">
      <c r="A218" s="33"/>
      <c r="B218" s="144"/>
      <c r="C218" s="145" t="s">
        <v>322</v>
      </c>
      <c r="D218" s="145" t="s">
        <v>133</v>
      </c>
      <c r="E218" s="146" t="s">
        <v>459</v>
      </c>
      <c r="F218" s="147" t="s">
        <v>460</v>
      </c>
      <c r="G218" s="148" t="s">
        <v>216</v>
      </c>
      <c r="H218" s="149">
        <v>1.474</v>
      </c>
      <c r="I218" s="150"/>
      <c r="J218" s="151">
        <f>ROUND(I218*H218,2)</f>
        <v>0</v>
      </c>
      <c r="K218" s="147" t="s">
        <v>137</v>
      </c>
      <c r="L218" s="34"/>
      <c r="M218" s="152" t="s">
        <v>1</v>
      </c>
      <c r="N218" s="153" t="s">
        <v>38</v>
      </c>
      <c r="O218" s="59"/>
      <c r="P218" s="154">
        <f>O218*H218</f>
        <v>0</v>
      </c>
      <c r="Q218" s="154">
        <v>0</v>
      </c>
      <c r="R218" s="154">
        <f>Q218*H218</f>
        <v>0</v>
      </c>
      <c r="S218" s="154">
        <v>0</v>
      </c>
      <c r="T218" s="155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56" t="s">
        <v>138</v>
      </c>
      <c r="AT218" s="156" t="s">
        <v>133</v>
      </c>
      <c r="AU218" s="156" t="s">
        <v>82</v>
      </c>
      <c r="AY218" s="18" t="s">
        <v>131</v>
      </c>
      <c r="BE218" s="157">
        <f>IF(N218="základní",J218,0)</f>
        <v>0</v>
      </c>
      <c r="BF218" s="157">
        <f>IF(N218="snížená",J218,0)</f>
        <v>0</v>
      </c>
      <c r="BG218" s="157">
        <f>IF(N218="zákl. přenesená",J218,0)</f>
        <v>0</v>
      </c>
      <c r="BH218" s="157">
        <f>IF(N218="sníž. přenesená",J218,0)</f>
        <v>0</v>
      </c>
      <c r="BI218" s="157">
        <f>IF(N218="nulová",J218,0)</f>
        <v>0</v>
      </c>
      <c r="BJ218" s="18" t="s">
        <v>30</v>
      </c>
      <c r="BK218" s="157">
        <f>ROUND(I218*H218,2)</f>
        <v>0</v>
      </c>
      <c r="BL218" s="18" t="s">
        <v>138</v>
      </c>
      <c r="BM218" s="156" t="s">
        <v>836</v>
      </c>
    </row>
    <row r="219" spans="1:65" s="14" customFormat="1">
      <c r="B219" s="166"/>
      <c r="D219" s="159" t="s">
        <v>140</v>
      </c>
      <c r="E219" s="167" t="s">
        <v>1</v>
      </c>
      <c r="F219" s="168" t="s">
        <v>837</v>
      </c>
      <c r="H219" s="169">
        <v>1.3140000000000001</v>
      </c>
      <c r="I219" s="170"/>
      <c r="L219" s="166"/>
      <c r="M219" s="171"/>
      <c r="N219" s="172"/>
      <c r="O219" s="172"/>
      <c r="P219" s="172"/>
      <c r="Q219" s="172"/>
      <c r="R219" s="172"/>
      <c r="S219" s="172"/>
      <c r="T219" s="173"/>
      <c r="AT219" s="167" t="s">
        <v>140</v>
      </c>
      <c r="AU219" s="167" t="s">
        <v>82</v>
      </c>
      <c r="AV219" s="14" t="s">
        <v>82</v>
      </c>
      <c r="AW219" s="14" t="s">
        <v>29</v>
      </c>
      <c r="AX219" s="14" t="s">
        <v>73</v>
      </c>
      <c r="AY219" s="167" t="s">
        <v>131</v>
      </c>
    </row>
    <row r="220" spans="1:65" s="14" customFormat="1">
      <c r="B220" s="166"/>
      <c r="D220" s="159" t="s">
        <v>140</v>
      </c>
      <c r="E220" s="167" t="s">
        <v>1</v>
      </c>
      <c r="F220" s="168" t="s">
        <v>838</v>
      </c>
      <c r="H220" s="169">
        <v>0.16</v>
      </c>
      <c r="I220" s="170"/>
      <c r="L220" s="166"/>
      <c r="M220" s="171"/>
      <c r="N220" s="172"/>
      <c r="O220" s="172"/>
      <c r="P220" s="172"/>
      <c r="Q220" s="172"/>
      <c r="R220" s="172"/>
      <c r="S220" s="172"/>
      <c r="T220" s="173"/>
      <c r="AT220" s="167" t="s">
        <v>140</v>
      </c>
      <c r="AU220" s="167" t="s">
        <v>82</v>
      </c>
      <c r="AV220" s="14" t="s">
        <v>82</v>
      </c>
      <c r="AW220" s="14" t="s">
        <v>29</v>
      </c>
      <c r="AX220" s="14" t="s">
        <v>73</v>
      </c>
      <c r="AY220" s="167" t="s">
        <v>131</v>
      </c>
    </row>
    <row r="221" spans="1:65" s="16" customFormat="1">
      <c r="B221" s="182"/>
      <c r="D221" s="159" t="s">
        <v>140</v>
      </c>
      <c r="E221" s="183" t="s">
        <v>1</v>
      </c>
      <c r="F221" s="184" t="s">
        <v>160</v>
      </c>
      <c r="H221" s="185">
        <v>1.474</v>
      </c>
      <c r="I221" s="186"/>
      <c r="L221" s="182"/>
      <c r="M221" s="187"/>
      <c r="N221" s="188"/>
      <c r="O221" s="188"/>
      <c r="P221" s="188"/>
      <c r="Q221" s="188"/>
      <c r="R221" s="188"/>
      <c r="S221" s="188"/>
      <c r="T221" s="189"/>
      <c r="AT221" s="183" t="s">
        <v>140</v>
      </c>
      <c r="AU221" s="183" t="s">
        <v>82</v>
      </c>
      <c r="AV221" s="16" t="s">
        <v>138</v>
      </c>
      <c r="AW221" s="16" t="s">
        <v>29</v>
      </c>
      <c r="AX221" s="16" t="s">
        <v>30</v>
      </c>
      <c r="AY221" s="183" t="s">
        <v>131</v>
      </c>
    </row>
    <row r="222" spans="1:65" s="2" customFormat="1" ht="16.5" customHeight="1">
      <c r="A222" s="33"/>
      <c r="B222" s="144"/>
      <c r="C222" s="145" t="s">
        <v>327</v>
      </c>
      <c r="D222" s="145" t="s">
        <v>133</v>
      </c>
      <c r="E222" s="146" t="s">
        <v>469</v>
      </c>
      <c r="F222" s="147" t="s">
        <v>470</v>
      </c>
      <c r="G222" s="148" t="s">
        <v>216</v>
      </c>
      <c r="H222" s="149">
        <v>1.474</v>
      </c>
      <c r="I222" s="150"/>
      <c r="J222" s="151">
        <f>ROUND(I222*H222,2)</f>
        <v>0</v>
      </c>
      <c r="K222" s="147" t="s">
        <v>137</v>
      </c>
      <c r="L222" s="34"/>
      <c r="M222" s="152" t="s">
        <v>1</v>
      </c>
      <c r="N222" s="153" t="s">
        <v>38</v>
      </c>
      <c r="O222" s="59"/>
      <c r="P222" s="154">
        <f>O222*H222</f>
        <v>0</v>
      </c>
      <c r="Q222" s="154">
        <v>0</v>
      </c>
      <c r="R222" s="154">
        <f>Q222*H222</f>
        <v>0</v>
      </c>
      <c r="S222" s="154">
        <v>0</v>
      </c>
      <c r="T222" s="155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56" t="s">
        <v>138</v>
      </c>
      <c r="AT222" s="156" t="s">
        <v>133</v>
      </c>
      <c r="AU222" s="156" t="s">
        <v>82</v>
      </c>
      <c r="AY222" s="18" t="s">
        <v>131</v>
      </c>
      <c r="BE222" s="157">
        <f>IF(N222="základní",J222,0)</f>
        <v>0</v>
      </c>
      <c r="BF222" s="157">
        <f>IF(N222="snížená",J222,0)</f>
        <v>0</v>
      </c>
      <c r="BG222" s="157">
        <f>IF(N222="zákl. přenesená",J222,0)</f>
        <v>0</v>
      </c>
      <c r="BH222" s="157">
        <f>IF(N222="sníž. přenesená",J222,0)</f>
        <v>0</v>
      </c>
      <c r="BI222" s="157">
        <f>IF(N222="nulová",J222,0)</f>
        <v>0</v>
      </c>
      <c r="BJ222" s="18" t="s">
        <v>30</v>
      </c>
      <c r="BK222" s="157">
        <f>ROUND(I222*H222,2)</f>
        <v>0</v>
      </c>
      <c r="BL222" s="18" t="s">
        <v>138</v>
      </c>
      <c r="BM222" s="156" t="s">
        <v>839</v>
      </c>
    </row>
    <row r="223" spans="1:65" s="14" customFormat="1">
      <c r="B223" s="166"/>
      <c r="D223" s="159" t="s">
        <v>140</v>
      </c>
      <c r="E223" s="167" t="s">
        <v>1</v>
      </c>
      <c r="F223" s="168" t="s">
        <v>840</v>
      </c>
      <c r="H223" s="169">
        <v>1.474</v>
      </c>
      <c r="I223" s="170"/>
      <c r="L223" s="166"/>
      <c r="M223" s="171"/>
      <c r="N223" s="172"/>
      <c r="O223" s="172"/>
      <c r="P223" s="172"/>
      <c r="Q223" s="172"/>
      <c r="R223" s="172"/>
      <c r="S223" s="172"/>
      <c r="T223" s="173"/>
      <c r="AT223" s="167" t="s">
        <v>140</v>
      </c>
      <c r="AU223" s="167" t="s">
        <v>82</v>
      </c>
      <c r="AV223" s="14" t="s">
        <v>82</v>
      </c>
      <c r="AW223" s="14" t="s">
        <v>29</v>
      </c>
      <c r="AX223" s="14" t="s">
        <v>30</v>
      </c>
      <c r="AY223" s="167" t="s">
        <v>131</v>
      </c>
    </row>
    <row r="224" spans="1:65" s="2" customFormat="1" ht="21.75" customHeight="1">
      <c r="A224" s="33"/>
      <c r="B224" s="144"/>
      <c r="C224" s="145" t="s">
        <v>332</v>
      </c>
      <c r="D224" s="145" t="s">
        <v>133</v>
      </c>
      <c r="E224" s="146" t="s">
        <v>395</v>
      </c>
      <c r="F224" s="147" t="s">
        <v>396</v>
      </c>
      <c r="G224" s="148" t="s">
        <v>216</v>
      </c>
      <c r="H224" s="149">
        <v>1.474</v>
      </c>
      <c r="I224" s="150"/>
      <c r="J224" s="151">
        <f>ROUND(I224*H224,2)</f>
        <v>0</v>
      </c>
      <c r="K224" s="147" t="s">
        <v>137</v>
      </c>
      <c r="L224" s="34"/>
      <c r="M224" s="152" t="s">
        <v>1</v>
      </c>
      <c r="N224" s="153" t="s">
        <v>38</v>
      </c>
      <c r="O224" s="59"/>
      <c r="P224" s="154">
        <f>O224*H224</f>
        <v>0</v>
      </c>
      <c r="Q224" s="154">
        <v>0</v>
      </c>
      <c r="R224" s="154">
        <f>Q224*H224</f>
        <v>0</v>
      </c>
      <c r="S224" s="154">
        <v>0</v>
      </c>
      <c r="T224" s="155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56" t="s">
        <v>138</v>
      </c>
      <c r="AT224" s="156" t="s">
        <v>133</v>
      </c>
      <c r="AU224" s="156" t="s">
        <v>82</v>
      </c>
      <c r="AY224" s="18" t="s">
        <v>131</v>
      </c>
      <c r="BE224" s="157">
        <f>IF(N224="základní",J224,0)</f>
        <v>0</v>
      </c>
      <c r="BF224" s="157">
        <f>IF(N224="snížená",J224,0)</f>
        <v>0</v>
      </c>
      <c r="BG224" s="157">
        <f>IF(N224="zákl. přenesená",J224,0)</f>
        <v>0</v>
      </c>
      <c r="BH224" s="157">
        <f>IF(N224="sníž. přenesená",J224,0)</f>
        <v>0</v>
      </c>
      <c r="BI224" s="157">
        <f>IF(N224="nulová",J224,0)</f>
        <v>0</v>
      </c>
      <c r="BJ224" s="18" t="s">
        <v>30</v>
      </c>
      <c r="BK224" s="157">
        <f>ROUND(I224*H224,2)</f>
        <v>0</v>
      </c>
      <c r="BL224" s="18" t="s">
        <v>138</v>
      </c>
      <c r="BM224" s="156" t="s">
        <v>841</v>
      </c>
    </row>
    <row r="225" spans="1:65" s="14" customFormat="1">
      <c r="B225" s="166"/>
      <c r="D225" s="159" t="s">
        <v>140</v>
      </c>
      <c r="E225" s="167" t="s">
        <v>1</v>
      </c>
      <c r="F225" s="168" t="s">
        <v>840</v>
      </c>
      <c r="H225" s="169">
        <v>1.474</v>
      </c>
      <c r="I225" s="170"/>
      <c r="L225" s="166"/>
      <c r="M225" s="171"/>
      <c r="N225" s="172"/>
      <c r="O225" s="172"/>
      <c r="P225" s="172"/>
      <c r="Q225" s="172"/>
      <c r="R225" s="172"/>
      <c r="S225" s="172"/>
      <c r="T225" s="173"/>
      <c r="AT225" s="167" t="s">
        <v>140</v>
      </c>
      <c r="AU225" s="167" t="s">
        <v>82</v>
      </c>
      <c r="AV225" s="14" t="s">
        <v>82</v>
      </c>
      <c r="AW225" s="14" t="s">
        <v>29</v>
      </c>
      <c r="AX225" s="14" t="s">
        <v>30</v>
      </c>
      <c r="AY225" s="167" t="s">
        <v>131</v>
      </c>
    </row>
    <row r="226" spans="1:65" s="2" customFormat="1" ht="16.5" customHeight="1">
      <c r="A226" s="33"/>
      <c r="B226" s="144"/>
      <c r="C226" s="145" t="s">
        <v>337</v>
      </c>
      <c r="D226" s="145" t="s">
        <v>133</v>
      </c>
      <c r="E226" s="146" t="s">
        <v>476</v>
      </c>
      <c r="F226" s="147" t="s">
        <v>477</v>
      </c>
      <c r="G226" s="148" t="s">
        <v>216</v>
      </c>
      <c r="H226" s="149">
        <v>0.93700000000000006</v>
      </c>
      <c r="I226" s="150"/>
      <c r="J226" s="151">
        <f>ROUND(I226*H226,2)</f>
        <v>0</v>
      </c>
      <c r="K226" s="147" t="s">
        <v>137</v>
      </c>
      <c r="L226" s="34"/>
      <c r="M226" s="152" t="s">
        <v>1</v>
      </c>
      <c r="N226" s="153" t="s">
        <v>38</v>
      </c>
      <c r="O226" s="59"/>
      <c r="P226" s="154">
        <f>O226*H226</f>
        <v>0</v>
      </c>
      <c r="Q226" s="154">
        <v>2.3010199999999998</v>
      </c>
      <c r="R226" s="154">
        <f>Q226*H226</f>
        <v>2.1560557399999998</v>
      </c>
      <c r="S226" s="154">
        <v>0</v>
      </c>
      <c r="T226" s="155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56" t="s">
        <v>138</v>
      </c>
      <c r="AT226" s="156" t="s">
        <v>133</v>
      </c>
      <c r="AU226" s="156" t="s">
        <v>82</v>
      </c>
      <c r="AY226" s="18" t="s">
        <v>131</v>
      </c>
      <c r="BE226" s="157">
        <f>IF(N226="základní",J226,0)</f>
        <v>0</v>
      </c>
      <c r="BF226" s="157">
        <f>IF(N226="snížená",J226,0)</f>
        <v>0</v>
      </c>
      <c r="BG226" s="157">
        <f>IF(N226="zákl. přenesená",J226,0)</f>
        <v>0</v>
      </c>
      <c r="BH226" s="157">
        <f>IF(N226="sníž. přenesená",J226,0)</f>
        <v>0</v>
      </c>
      <c r="BI226" s="157">
        <f>IF(N226="nulová",J226,0)</f>
        <v>0</v>
      </c>
      <c r="BJ226" s="18" t="s">
        <v>30</v>
      </c>
      <c r="BK226" s="157">
        <f>ROUND(I226*H226,2)</f>
        <v>0</v>
      </c>
      <c r="BL226" s="18" t="s">
        <v>138</v>
      </c>
      <c r="BM226" s="156" t="s">
        <v>842</v>
      </c>
    </row>
    <row r="227" spans="1:65" s="14" customFormat="1">
      <c r="B227" s="166"/>
      <c r="D227" s="159" t="s">
        <v>140</v>
      </c>
      <c r="E227" s="167" t="s">
        <v>1</v>
      </c>
      <c r="F227" s="168" t="s">
        <v>843</v>
      </c>
      <c r="H227" s="169">
        <v>0.65700000000000003</v>
      </c>
      <c r="I227" s="170"/>
      <c r="L227" s="166"/>
      <c r="M227" s="171"/>
      <c r="N227" s="172"/>
      <c r="O227" s="172"/>
      <c r="P227" s="172"/>
      <c r="Q227" s="172"/>
      <c r="R227" s="172"/>
      <c r="S227" s="172"/>
      <c r="T227" s="173"/>
      <c r="AT227" s="167" t="s">
        <v>140</v>
      </c>
      <c r="AU227" s="167" t="s">
        <v>82</v>
      </c>
      <c r="AV227" s="14" t="s">
        <v>82</v>
      </c>
      <c r="AW227" s="14" t="s">
        <v>29</v>
      </c>
      <c r="AX227" s="14" t="s">
        <v>73</v>
      </c>
      <c r="AY227" s="167" t="s">
        <v>131</v>
      </c>
    </row>
    <row r="228" spans="1:65" s="14" customFormat="1">
      <c r="B228" s="166"/>
      <c r="D228" s="159" t="s">
        <v>140</v>
      </c>
      <c r="E228" s="167" t="s">
        <v>1</v>
      </c>
      <c r="F228" s="168" t="s">
        <v>844</v>
      </c>
      <c r="H228" s="169">
        <v>0.08</v>
      </c>
      <c r="I228" s="170"/>
      <c r="L228" s="166"/>
      <c r="M228" s="171"/>
      <c r="N228" s="172"/>
      <c r="O228" s="172"/>
      <c r="P228" s="172"/>
      <c r="Q228" s="172"/>
      <c r="R228" s="172"/>
      <c r="S228" s="172"/>
      <c r="T228" s="173"/>
      <c r="AT228" s="167" t="s">
        <v>140</v>
      </c>
      <c r="AU228" s="167" t="s">
        <v>82</v>
      </c>
      <c r="AV228" s="14" t="s">
        <v>82</v>
      </c>
      <c r="AW228" s="14" t="s">
        <v>29</v>
      </c>
      <c r="AX228" s="14" t="s">
        <v>73</v>
      </c>
      <c r="AY228" s="167" t="s">
        <v>131</v>
      </c>
    </row>
    <row r="229" spans="1:65" s="14" customFormat="1">
      <c r="B229" s="166"/>
      <c r="D229" s="159" t="s">
        <v>140</v>
      </c>
      <c r="E229" s="167" t="s">
        <v>1</v>
      </c>
      <c r="F229" s="168" t="s">
        <v>845</v>
      </c>
      <c r="H229" s="169">
        <v>0.2</v>
      </c>
      <c r="I229" s="170"/>
      <c r="L229" s="166"/>
      <c r="M229" s="171"/>
      <c r="N229" s="172"/>
      <c r="O229" s="172"/>
      <c r="P229" s="172"/>
      <c r="Q229" s="172"/>
      <c r="R229" s="172"/>
      <c r="S229" s="172"/>
      <c r="T229" s="173"/>
      <c r="AT229" s="167" t="s">
        <v>140</v>
      </c>
      <c r="AU229" s="167" t="s">
        <v>82</v>
      </c>
      <c r="AV229" s="14" t="s">
        <v>82</v>
      </c>
      <c r="AW229" s="14" t="s">
        <v>29</v>
      </c>
      <c r="AX229" s="14" t="s">
        <v>73</v>
      </c>
      <c r="AY229" s="167" t="s">
        <v>131</v>
      </c>
    </row>
    <row r="230" spans="1:65" s="16" customFormat="1">
      <c r="B230" s="182"/>
      <c r="D230" s="159" t="s">
        <v>140</v>
      </c>
      <c r="E230" s="183" t="s">
        <v>1</v>
      </c>
      <c r="F230" s="184" t="s">
        <v>160</v>
      </c>
      <c r="H230" s="185">
        <v>0.93700000000000006</v>
      </c>
      <c r="I230" s="186"/>
      <c r="L230" s="182"/>
      <c r="M230" s="187"/>
      <c r="N230" s="188"/>
      <c r="O230" s="188"/>
      <c r="P230" s="188"/>
      <c r="Q230" s="188"/>
      <c r="R230" s="188"/>
      <c r="S230" s="188"/>
      <c r="T230" s="189"/>
      <c r="AT230" s="183" t="s">
        <v>140</v>
      </c>
      <c r="AU230" s="183" t="s">
        <v>82</v>
      </c>
      <c r="AV230" s="16" t="s">
        <v>138</v>
      </c>
      <c r="AW230" s="16" t="s">
        <v>29</v>
      </c>
      <c r="AX230" s="16" t="s">
        <v>30</v>
      </c>
      <c r="AY230" s="183" t="s">
        <v>131</v>
      </c>
    </row>
    <row r="231" spans="1:65" s="2" customFormat="1" ht="16.5" customHeight="1">
      <c r="A231" s="33"/>
      <c r="B231" s="144"/>
      <c r="C231" s="145" t="s">
        <v>342</v>
      </c>
      <c r="D231" s="145" t="s">
        <v>133</v>
      </c>
      <c r="E231" s="146" t="s">
        <v>486</v>
      </c>
      <c r="F231" s="147" t="s">
        <v>487</v>
      </c>
      <c r="G231" s="148" t="s">
        <v>422</v>
      </c>
      <c r="H231" s="149">
        <v>18</v>
      </c>
      <c r="I231" s="150"/>
      <c r="J231" s="151">
        <f>ROUND(I231*H231,2)</f>
        <v>0</v>
      </c>
      <c r="K231" s="147" t="s">
        <v>137</v>
      </c>
      <c r="L231" s="34"/>
      <c r="M231" s="152" t="s">
        <v>1</v>
      </c>
      <c r="N231" s="153" t="s">
        <v>38</v>
      </c>
      <c r="O231" s="59"/>
      <c r="P231" s="154">
        <f>O231*H231</f>
        <v>0</v>
      </c>
      <c r="Q231" s="154">
        <v>1.65E-3</v>
      </c>
      <c r="R231" s="154">
        <f>Q231*H231</f>
        <v>2.9700000000000001E-2</v>
      </c>
      <c r="S231" s="154">
        <v>0</v>
      </c>
      <c r="T231" s="155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56" t="s">
        <v>138</v>
      </c>
      <c r="AT231" s="156" t="s">
        <v>133</v>
      </c>
      <c r="AU231" s="156" t="s">
        <v>82</v>
      </c>
      <c r="AY231" s="18" t="s">
        <v>131</v>
      </c>
      <c r="BE231" s="157">
        <f>IF(N231="základní",J231,0)</f>
        <v>0</v>
      </c>
      <c r="BF231" s="157">
        <f>IF(N231="snížená",J231,0)</f>
        <v>0</v>
      </c>
      <c r="BG231" s="157">
        <f>IF(N231="zákl. přenesená",J231,0)</f>
        <v>0</v>
      </c>
      <c r="BH231" s="157">
        <f>IF(N231="sníž. přenesená",J231,0)</f>
        <v>0</v>
      </c>
      <c r="BI231" s="157">
        <f>IF(N231="nulová",J231,0)</f>
        <v>0</v>
      </c>
      <c r="BJ231" s="18" t="s">
        <v>30</v>
      </c>
      <c r="BK231" s="157">
        <f>ROUND(I231*H231,2)</f>
        <v>0</v>
      </c>
      <c r="BL231" s="18" t="s">
        <v>138</v>
      </c>
      <c r="BM231" s="156" t="s">
        <v>846</v>
      </c>
    </row>
    <row r="232" spans="1:65" s="14" customFormat="1">
      <c r="B232" s="166"/>
      <c r="D232" s="159" t="s">
        <v>140</v>
      </c>
      <c r="E232" s="167" t="s">
        <v>1</v>
      </c>
      <c r="F232" s="168" t="s">
        <v>847</v>
      </c>
      <c r="H232" s="169">
        <v>18</v>
      </c>
      <c r="I232" s="170"/>
      <c r="L232" s="166"/>
      <c r="M232" s="171"/>
      <c r="N232" s="172"/>
      <c r="O232" s="172"/>
      <c r="P232" s="172"/>
      <c r="Q232" s="172"/>
      <c r="R232" s="172"/>
      <c r="S232" s="172"/>
      <c r="T232" s="173"/>
      <c r="AT232" s="167" t="s">
        <v>140</v>
      </c>
      <c r="AU232" s="167" t="s">
        <v>82</v>
      </c>
      <c r="AV232" s="14" t="s">
        <v>82</v>
      </c>
      <c r="AW232" s="14" t="s">
        <v>29</v>
      </c>
      <c r="AX232" s="14" t="s">
        <v>30</v>
      </c>
      <c r="AY232" s="167" t="s">
        <v>131</v>
      </c>
    </row>
    <row r="233" spans="1:65" s="2" customFormat="1" ht="16.5" customHeight="1">
      <c r="A233" s="33"/>
      <c r="B233" s="144"/>
      <c r="C233" s="190" t="s">
        <v>347</v>
      </c>
      <c r="D233" s="190" t="s">
        <v>383</v>
      </c>
      <c r="E233" s="191" t="s">
        <v>492</v>
      </c>
      <c r="F233" s="192" t="s">
        <v>848</v>
      </c>
      <c r="G233" s="193" t="s">
        <v>422</v>
      </c>
      <c r="H233" s="194">
        <v>18.18</v>
      </c>
      <c r="I233" s="195"/>
      <c r="J233" s="196">
        <f>ROUND(I233*H233,2)</f>
        <v>0</v>
      </c>
      <c r="K233" s="192" t="s">
        <v>1</v>
      </c>
      <c r="L233" s="197"/>
      <c r="M233" s="198" t="s">
        <v>1</v>
      </c>
      <c r="N233" s="199" t="s">
        <v>38</v>
      </c>
      <c r="O233" s="59"/>
      <c r="P233" s="154">
        <f>O233*H233</f>
        <v>0</v>
      </c>
      <c r="Q233" s="154">
        <v>0.02</v>
      </c>
      <c r="R233" s="154">
        <f>Q233*H233</f>
        <v>0.36359999999999998</v>
      </c>
      <c r="S233" s="154">
        <v>0</v>
      </c>
      <c r="T233" s="155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56" t="s">
        <v>190</v>
      </c>
      <c r="AT233" s="156" t="s">
        <v>383</v>
      </c>
      <c r="AU233" s="156" t="s">
        <v>82</v>
      </c>
      <c r="AY233" s="18" t="s">
        <v>131</v>
      </c>
      <c r="BE233" s="157">
        <f>IF(N233="základní",J233,0)</f>
        <v>0</v>
      </c>
      <c r="BF233" s="157">
        <f>IF(N233="snížená",J233,0)</f>
        <v>0</v>
      </c>
      <c r="BG233" s="157">
        <f>IF(N233="zákl. přenesená",J233,0)</f>
        <v>0</v>
      </c>
      <c r="BH233" s="157">
        <f>IF(N233="sníž. přenesená",J233,0)</f>
        <v>0</v>
      </c>
      <c r="BI233" s="157">
        <f>IF(N233="nulová",J233,0)</f>
        <v>0</v>
      </c>
      <c r="BJ233" s="18" t="s">
        <v>30</v>
      </c>
      <c r="BK233" s="157">
        <f>ROUND(I233*H233,2)</f>
        <v>0</v>
      </c>
      <c r="BL233" s="18" t="s">
        <v>138</v>
      </c>
      <c r="BM233" s="156" t="s">
        <v>849</v>
      </c>
    </row>
    <row r="234" spans="1:65" s="14" customFormat="1">
      <c r="B234" s="166"/>
      <c r="D234" s="159" t="s">
        <v>140</v>
      </c>
      <c r="E234" s="167" t="s">
        <v>1</v>
      </c>
      <c r="F234" s="168" t="s">
        <v>850</v>
      </c>
      <c r="H234" s="169">
        <v>18.18</v>
      </c>
      <c r="I234" s="170"/>
      <c r="L234" s="166"/>
      <c r="M234" s="171"/>
      <c r="N234" s="172"/>
      <c r="O234" s="172"/>
      <c r="P234" s="172"/>
      <c r="Q234" s="172"/>
      <c r="R234" s="172"/>
      <c r="S234" s="172"/>
      <c r="T234" s="173"/>
      <c r="AT234" s="167" t="s">
        <v>140</v>
      </c>
      <c r="AU234" s="167" t="s">
        <v>82</v>
      </c>
      <c r="AV234" s="14" t="s">
        <v>82</v>
      </c>
      <c r="AW234" s="14" t="s">
        <v>29</v>
      </c>
      <c r="AX234" s="14" t="s">
        <v>73</v>
      </c>
      <c r="AY234" s="167" t="s">
        <v>131</v>
      </c>
    </row>
    <row r="235" spans="1:65" s="16" customFormat="1">
      <c r="B235" s="182"/>
      <c r="D235" s="159" t="s">
        <v>140</v>
      </c>
      <c r="E235" s="183" t="s">
        <v>1</v>
      </c>
      <c r="F235" s="184" t="s">
        <v>160</v>
      </c>
      <c r="H235" s="185">
        <v>18.18</v>
      </c>
      <c r="I235" s="186"/>
      <c r="L235" s="182"/>
      <c r="M235" s="187"/>
      <c r="N235" s="188"/>
      <c r="O235" s="188"/>
      <c r="P235" s="188"/>
      <c r="Q235" s="188"/>
      <c r="R235" s="188"/>
      <c r="S235" s="188"/>
      <c r="T235" s="189"/>
      <c r="AT235" s="183" t="s">
        <v>140</v>
      </c>
      <c r="AU235" s="183" t="s">
        <v>82</v>
      </c>
      <c r="AV235" s="16" t="s">
        <v>138</v>
      </c>
      <c r="AW235" s="16" t="s">
        <v>29</v>
      </c>
      <c r="AX235" s="16" t="s">
        <v>30</v>
      </c>
      <c r="AY235" s="183" t="s">
        <v>131</v>
      </c>
    </row>
    <row r="236" spans="1:65" s="2" customFormat="1" ht="16.5" customHeight="1">
      <c r="A236" s="33"/>
      <c r="B236" s="144"/>
      <c r="C236" s="145" t="s">
        <v>189</v>
      </c>
      <c r="D236" s="145" t="s">
        <v>133</v>
      </c>
      <c r="E236" s="146" t="s">
        <v>502</v>
      </c>
      <c r="F236" s="147" t="s">
        <v>503</v>
      </c>
      <c r="G236" s="148" t="s">
        <v>422</v>
      </c>
      <c r="H236" s="149">
        <v>5</v>
      </c>
      <c r="I236" s="150"/>
      <c r="J236" s="151">
        <f>ROUND(I236*H236,2)</f>
        <v>0</v>
      </c>
      <c r="K236" s="147" t="s">
        <v>137</v>
      </c>
      <c r="L236" s="34"/>
      <c r="M236" s="152" t="s">
        <v>1</v>
      </c>
      <c r="N236" s="153" t="s">
        <v>38</v>
      </c>
      <c r="O236" s="59"/>
      <c r="P236" s="154">
        <f>O236*H236</f>
        <v>0</v>
      </c>
      <c r="Q236" s="154">
        <v>0.22394</v>
      </c>
      <c r="R236" s="154">
        <f>Q236*H236</f>
        <v>1.1196999999999999</v>
      </c>
      <c r="S236" s="154">
        <v>0</v>
      </c>
      <c r="T236" s="155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56" t="s">
        <v>138</v>
      </c>
      <c r="AT236" s="156" t="s">
        <v>133</v>
      </c>
      <c r="AU236" s="156" t="s">
        <v>82</v>
      </c>
      <c r="AY236" s="18" t="s">
        <v>131</v>
      </c>
      <c r="BE236" s="157">
        <f>IF(N236="základní",J236,0)</f>
        <v>0</v>
      </c>
      <c r="BF236" s="157">
        <f>IF(N236="snížená",J236,0)</f>
        <v>0</v>
      </c>
      <c r="BG236" s="157">
        <f>IF(N236="zákl. přenesená",J236,0)</f>
        <v>0</v>
      </c>
      <c r="BH236" s="157">
        <f>IF(N236="sníž. přenesená",J236,0)</f>
        <v>0</v>
      </c>
      <c r="BI236" s="157">
        <f>IF(N236="nulová",J236,0)</f>
        <v>0</v>
      </c>
      <c r="BJ236" s="18" t="s">
        <v>30</v>
      </c>
      <c r="BK236" s="157">
        <f>ROUND(I236*H236,2)</f>
        <v>0</v>
      </c>
      <c r="BL236" s="18" t="s">
        <v>138</v>
      </c>
      <c r="BM236" s="156" t="s">
        <v>851</v>
      </c>
    </row>
    <row r="237" spans="1:65" s="14" customFormat="1">
      <c r="B237" s="166"/>
      <c r="D237" s="159" t="s">
        <v>140</v>
      </c>
      <c r="E237" s="167" t="s">
        <v>1</v>
      </c>
      <c r="F237" s="168" t="s">
        <v>852</v>
      </c>
      <c r="H237" s="169">
        <v>5</v>
      </c>
      <c r="I237" s="170"/>
      <c r="L237" s="166"/>
      <c r="M237" s="171"/>
      <c r="N237" s="172"/>
      <c r="O237" s="172"/>
      <c r="P237" s="172"/>
      <c r="Q237" s="172"/>
      <c r="R237" s="172"/>
      <c r="S237" s="172"/>
      <c r="T237" s="173"/>
      <c r="AT237" s="167" t="s">
        <v>140</v>
      </c>
      <c r="AU237" s="167" t="s">
        <v>82</v>
      </c>
      <c r="AV237" s="14" t="s">
        <v>82</v>
      </c>
      <c r="AW237" s="14" t="s">
        <v>29</v>
      </c>
      <c r="AX237" s="14" t="s">
        <v>73</v>
      </c>
      <c r="AY237" s="167" t="s">
        <v>131</v>
      </c>
    </row>
    <row r="238" spans="1:65" s="16" customFormat="1">
      <c r="B238" s="182"/>
      <c r="D238" s="159" t="s">
        <v>140</v>
      </c>
      <c r="E238" s="183" t="s">
        <v>1</v>
      </c>
      <c r="F238" s="184" t="s">
        <v>160</v>
      </c>
      <c r="H238" s="185">
        <v>5</v>
      </c>
      <c r="I238" s="186"/>
      <c r="L238" s="182"/>
      <c r="M238" s="187"/>
      <c r="N238" s="188"/>
      <c r="O238" s="188"/>
      <c r="P238" s="188"/>
      <c r="Q238" s="188"/>
      <c r="R238" s="188"/>
      <c r="S238" s="188"/>
      <c r="T238" s="189"/>
      <c r="AT238" s="183" t="s">
        <v>140</v>
      </c>
      <c r="AU238" s="183" t="s">
        <v>82</v>
      </c>
      <c r="AV238" s="16" t="s">
        <v>138</v>
      </c>
      <c r="AW238" s="16" t="s">
        <v>29</v>
      </c>
      <c r="AX238" s="16" t="s">
        <v>30</v>
      </c>
      <c r="AY238" s="183" t="s">
        <v>131</v>
      </c>
    </row>
    <row r="239" spans="1:65" s="2" customFormat="1" ht="16.5" customHeight="1">
      <c r="A239" s="33"/>
      <c r="B239" s="144"/>
      <c r="C239" s="190" t="s">
        <v>382</v>
      </c>
      <c r="D239" s="190" t="s">
        <v>383</v>
      </c>
      <c r="E239" s="191" t="s">
        <v>853</v>
      </c>
      <c r="F239" s="192" t="s">
        <v>854</v>
      </c>
      <c r="G239" s="193" t="s">
        <v>422</v>
      </c>
      <c r="H239" s="194">
        <v>1.01</v>
      </c>
      <c r="I239" s="195"/>
      <c r="J239" s="196">
        <f>ROUND(I239*H239,2)</f>
        <v>0</v>
      </c>
      <c r="K239" s="192" t="s">
        <v>137</v>
      </c>
      <c r="L239" s="197"/>
      <c r="M239" s="198" t="s">
        <v>1</v>
      </c>
      <c r="N239" s="199" t="s">
        <v>38</v>
      </c>
      <c r="O239" s="59"/>
      <c r="P239" s="154">
        <f>O239*H239</f>
        <v>0</v>
      </c>
      <c r="Q239" s="154">
        <v>2.8000000000000001E-2</v>
      </c>
      <c r="R239" s="154">
        <f>Q239*H239</f>
        <v>2.828E-2</v>
      </c>
      <c r="S239" s="154">
        <v>0</v>
      </c>
      <c r="T239" s="155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56" t="s">
        <v>190</v>
      </c>
      <c r="AT239" s="156" t="s">
        <v>383</v>
      </c>
      <c r="AU239" s="156" t="s">
        <v>82</v>
      </c>
      <c r="AY239" s="18" t="s">
        <v>131</v>
      </c>
      <c r="BE239" s="157">
        <f>IF(N239="základní",J239,0)</f>
        <v>0</v>
      </c>
      <c r="BF239" s="157">
        <f>IF(N239="snížená",J239,0)</f>
        <v>0</v>
      </c>
      <c r="BG239" s="157">
        <f>IF(N239="zákl. přenesená",J239,0)</f>
        <v>0</v>
      </c>
      <c r="BH239" s="157">
        <f>IF(N239="sníž. přenesená",J239,0)</f>
        <v>0</v>
      </c>
      <c r="BI239" s="157">
        <f>IF(N239="nulová",J239,0)</f>
        <v>0</v>
      </c>
      <c r="BJ239" s="18" t="s">
        <v>30</v>
      </c>
      <c r="BK239" s="157">
        <f>ROUND(I239*H239,2)</f>
        <v>0</v>
      </c>
      <c r="BL239" s="18" t="s">
        <v>138</v>
      </c>
      <c r="BM239" s="156" t="s">
        <v>855</v>
      </c>
    </row>
    <row r="240" spans="1:65" s="14" customFormat="1">
      <c r="B240" s="166"/>
      <c r="D240" s="159" t="s">
        <v>140</v>
      </c>
      <c r="E240" s="167" t="s">
        <v>1</v>
      </c>
      <c r="F240" s="168" t="s">
        <v>509</v>
      </c>
      <c r="H240" s="169">
        <v>1.01</v>
      </c>
      <c r="I240" s="170"/>
      <c r="L240" s="166"/>
      <c r="M240" s="171"/>
      <c r="N240" s="172"/>
      <c r="O240" s="172"/>
      <c r="P240" s="172"/>
      <c r="Q240" s="172"/>
      <c r="R240" s="172"/>
      <c r="S240" s="172"/>
      <c r="T240" s="173"/>
      <c r="AT240" s="167" t="s">
        <v>140</v>
      </c>
      <c r="AU240" s="167" t="s">
        <v>82</v>
      </c>
      <c r="AV240" s="14" t="s">
        <v>82</v>
      </c>
      <c r="AW240" s="14" t="s">
        <v>29</v>
      </c>
      <c r="AX240" s="14" t="s">
        <v>73</v>
      </c>
      <c r="AY240" s="167" t="s">
        <v>131</v>
      </c>
    </row>
    <row r="241" spans="1:65" s="16" customFormat="1">
      <c r="B241" s="182"/>
      <c r="D241" s="159" t="s">
        <v>140</v>
      </c>
      <c r="E241" s="183" t="s">
        <v>1</v>
      </c>
      <c r="F241" s="184" t="s">
        <v>160</v>
      </c>
      <c r="H241" s="185">
        <v>1.01</v>
      </c>
      <c r="I241" s="186"/>
      <c r="L241" s="182"/>
      <c r="M241" s="187"/>
      <c r="N241" s="188"/>
      <c r="O241" s="188"/>
      <c r="P241" s="188"/>
      <c r="Q241" s="188"/>
      <c r="R241" s="188"/>
      <c r="S241" s="188"/>
      <c r="T241" s="189"/>
      <c r="AT241" s="183" t="s">
        <v>140</v>
      </c>
      <c r="AU241" s="183" t="s">
        <v>82</v>
      </c>
      <c r="AV241" s="16" t="s">
        <v>138</v>
      </c>
      <c r="AW241" s="16" t="s">
        <v>29</v>
      </c>
      <c r="AX241" s="16" t="s">
        <v>30</v>
      </c>
      <c r="AY241" s="183" t="s">
        <v>131</v>
      </c>
    </row>
    <row r="242" spans="1:65" s="2" customFormat="1" ht="16.5" customHeight="1">
      <c r="A242" s="33"/>
      <c r="B242" s="144"/>
      <c r="C242" s="190" t="s">
        <v>389</v>
      </c>
      <c r="D242" s="190" t="s">
        <v>383</v>
      </c>
      <c r="E242" s="191" t="s">
        <v>506</v>
      </c>
      <c r="F242" s="192" t="s">
        <v>507</v>
      </c>
      <c r="G242" s="193" t="s">
        <v>422</v>
      </c>
      <c r="H242" s="194">
        <v>4.04</v>
      </c>
      <c r="I242" s="195"/>
      <c r="J242" s="196">
        <f>ROUND(I242*H242,2)</f>
        <v>0</v>
      </c>
      <c r="K242" s="192" t="s">
        <v>137</v>
      </c>
      <c r="L242" s="197"/>
      <c r="M242" s="198" t="s">
        <v>1</v>
      </c>
      <c r="N242" s="199" t="s">
        <v>38</v>
      </c>
      <c r="O242" s="59"/>
      <c r="P242" s="154">
        <f>O242*H242</f>
        <v>0</v>
      </c>
      <c r="Q242" s="154">
        <v>6.8000000000000005E-2</v>
      </c>
      <c r="R242" s="154">
        <f>Q242*H242</f>
        <v>0.27472000000000002</v>
      </c>
      <c r="S242" s="154">
        <v>0</v>
      </c>
      <c r="T242" s="155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56" t="s">
        <v>190</v>
      </c>
      <c r="AT242" s="156" t="s">
        <v>383</v>
      </c>
      <c r="AU242" s="156" t="s">
        <v>82</v>
      </c>
      <c r="AY242" s="18" t="s">
        <v>131</v>
      </c>
      <c r="BE242" s="157">
        <f>IF(N242="základní",J242,0)</f>
        <v>0</v>
      </c>
      <c r="BF242" s="157">
        <f>IF(N242="snížená",J242,0)</f>
        <v>0</v>
      </c>
      <c r="BG242" s="157">
        <f>IF(N242="zákl. přenesená",J242,0)</f>
        <v>0</v>
      </c>
      <c r="BH242" s="157">
        <f>IF(N242="sníž. přenesená",J242,0)</f>
        <v>0</v>
      </c>
      <c r="BI242" s="157">
        <f>IF(N242="nulová",J242,0)</f>
        <v>0</v>
      </c>
      <c r="BJ242" s="18" t="s">
        <v>30</v>
      </c>
      <c r="BK242" s="157">
        <f>ROUND(I242*H242,2)</f>
        <v>0</v>
      </c>
      <c r="BL242" s="18" t="s">
        <v>138</v>
      </c>
      <c r="BM242" s="156" t="s">
        <v>856</v>
      </c>
    </row>
    <row r="243" spans="1:65" s="14" customFormat="1">
      <c r="B243" s="166"/>
      <c r="D243" s="159" t="s">
        <v>140</v>
      </c>
      <c r="E243" s="167" t="s">
        <v>1</v>
      </c>
      <c r="F243" s="168" t="s">
        <v>857</v>
      </c>
      <c r="H243" s="169">
        <v>4.04</v>
      </c>
      <c r="I243" s="170"/>
      <c r="L243" s="166"/>
      <c r="M243" s="171"/>
      <c r="N243" s="172"/>
      <c r="O243" s="172"/>
      <c r="P243" s="172"/>
      <c r="Q243" s="172"/>
      <c r="R243" s="172"/>
      <c r="S243" s="172"/>
      <c r="T243" s="173"/>
      <c r="AT243" s="167" t="s">
        <v>140</v>
      </c>
      <c r="AU243" s="167" t="s">
        <v>82</v>
      </c>
      <c r="AV243" s="14" t="s">
        <v>82</v>
      </c>
      <c r="AW243" s="14" t="s">
        <v>29</v>
      </c>
      <c r="AX243" s="14" t="s">
        <v>73</v>
      </c>
      <c r="AY243" s="167" t="s">
        <v>131</v>
      </c>
    </row>
    <row r="244" spans="1:65" s="16" customFormat="1">
      <c r="B244" s="182"/>
      <c r="D244" s="159" t="s">
        <v>140</v>
      </c>
      <c r="E244" s="183" t="s">
        <v>1</v>
      </c>
      <c r="F244" s="184" t="s">
        <v>160</v>
      </c>
      <c r="H244" s="185">
        <v>4.04</v>
      </c>
      <c r="I244" s="186"/>
      <c r="L244" s="182"/>
      <c r="M244" s="187"/>
      <c r="N244" s="188"/>
      <c r="O244" s="188"/>
      <c r="P244" s="188"/>
      <c r="Q244" s="188"/>
      <c r="R244" s="188"/>
      <c r="S244" s="188"/>
      <c r="T244" s="189"/>
      <c r="AT244" s="183" t="s">
        <v>140</v>
      </c>
      <c r="AU244" s="183" t="s">
        <v>82</v>
      </c>
      <c r="AV244" s="16" t="s">
        <v>138</v>
      </c>
      <c r="AW244" s="16" t="s">
        <v>29</v>
      </c>
      <c r="AX244" s="16" t="s">
        <v>30</v>
      </c>
      <c r="AY244" s="183" t="s">
        <v>131</v>
      </c>
    </row>
    <row r="245" spans="1:65" s="12" customFormat="1" ht="22.9" customHeight="1">
      <c r="B245" s="131"/>
      <c r="D245" s="132" t="s">
        <v>72</v>
      </c>
      <c r="E245" s="142" t="s">
        <v>175</v>
      </c>
      <c r="F245" s="142" t="s">
        <v>510</v>
      </c>
      <c r="I245" s="134"/>
      <c r="J245" s="143">
        <f>BK245</f>
        <v>0</v>
      </c>
      <c r="L245" s="131"/>
      <c r="M245" s="136"/>
      <c r="N245" s="137"/>
      <c r="O245" s="137"/>
      <c r="P245" s="138">
        <f>SUM(P246:P251)</f>
        <v>0</v>
      </c>
      <c r="Q245" s="137"/>
      <c r="R245" s="138">
        <f>SUM(R246:R251)</f>
        <v>2.0221806</v>
      </c>
      <c r="S245" s="137"/>
      <c r="T245" s="139">
        <f>SUM(T246:T251)</f>
        <v>0</v>
      </c>
      <c r="AR245" s="132" t="s">
        <v>30</v>
      </c>
      <c r="AT245" s="140" t="s">
        <v>72</v>
      </c>
      <c r="AU245" s="140" t="s">
        <v>30</v>
      </c>
      <c r="AY245" s="132" t="s">
        <v>131</v>
      </c>
      <c r="BK245" s="141">
        <f>SUM(BK246:BK251)</f>
        <v>0</v>
      </c>
    </row>
    <row r="246" spans="1:65" s="2" customFormat="1" ht="16.5" customHeight="1">
      <c r="A246" s="33"/>
      <c r="B246" s="144"/>
      <c r="C246" s="145" t="s">
        <v>394</v>
      </c>
      <c r="D246" s="145" t="s">
        <v>133</v>
      </c>
      <c r="E246" s="146" t="s">
        <v>512</v>
      </c>
      <c r="F246" s="147" t="s">
        <v>513</v>
      </c>
      <c r="G246" s="148" t="s">
        <v>136</v>
      </c>
      <c r="H246" s="149">
        <v>14.74</v>
      </c>
      <c r="I246" s="150"/>
      <c r="J246" s="151">
        <f>ROUND(I246*H246,2)</f>
        <v>0</v>
      </c>
      <c r="K246" s="147" t="s">
        <v>137</v>
      </c>
      <c r="L246" s="34"/>
      <c r="M246" s="152" t="s">
        <v>1</v>
      </c>
      <c r="N246" s="153" t="s">
        <v>38</v>
      </c>
      <c r="O246" s="59"/>
      <c r="P246" s="154">
        <f>O246*H246</f>
        <v>0</v>
      </c>
      <c r="Q246" s="154">
        <v>7.5300000000000002E-3</v>
      </c>
      <c r="R246" s="154">
        <f>Q246*H246</f>
        <v>0.1109922</v>
      </c>
      <c r="S246" s="154">
        <v>0</v>
      </c>
      <c r="T246" s="155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56" t="s">
        <v>138</v>
      </c>
      <c r="AT246" s="156" t="s">
        <v>133</v>
      </c>
      <c r="AU246" s="156" t="s">
        <v>82</v>
      </c>
      <c r="AY246" s="18" t="s">
        <v>131</v>
      </c>
      <c r="BE246" s="157">
        <f>IF(N246="základní",J246,0)</f>
        <v>0</v>
      </c>
      <c r="BF246" s="157">
        <f>IF(N246="snížená",J246,0)</f>
        <v>0</v>
      </c>
      <c r="BG246" s="157">
        <f>IF(N246="zákl. přenesená",J246,0)</f>
        <v>0</v>
      </c>
      <c r="BH246" s="157">
        <f>IF(N246="sníž. přenesená",J246,0)</f>
        <v>0</v>
      </c>
      <c r="BI246" s="157">
        <f>IF(N246="nulová",J246,0)</f>
        <v>0</v>
      </c>
      <c r="BJ246" s="18" t="s">
        <v>30</v>
      </c>
      <c r="BK246" s="157">
        <f>ROUND(I246*H246,2)</f>
        <v>0</v>
      </c>
      <c r="BL246" s="18" t="s">
        <v>138</v>
      </c>
      <c r="BM246" s="156" t="s">
        <v>858</v>
      </c>
    </row>
    <row r="247" spans="1:65" s="14" customFormat="1">
      <c r="B247" s="166"/>
      <c r="D247" s="159" t="s">
        <v>140</v>
      </c>
      <c r="E247" s="167" t="s">
        <v>1</v>
      </c>
      <c r="F247" s="168" t="s">
        <v>756</v>
      </c>
      <c r="H247" s="169">
        <v>13.14</v>
      </c>
      <c r="I247" s="170"/>
      <c r="L247" s="166"/>
      <c r="M247" s="171"/>
      <c r="N247" s="172"/>
      <c r="O247" s="172"/>
      <c r="P247" s="172"/>
      <c r="Q247" s="172"/>
      <c r="R247" s="172"/>
      <c r="S247" s="172"/>
      <c r="T247" s="173"/>
      <c r="AT247" s="167" t="s">
        <v>140</v>
      </c>
      <c r="AU247" s="167" t="s">
        <v>82</v>
      </c>
      <c r="AV247" s="14" t="s">
        <v>82</v>
      </c>
      <c r="AW247" s="14" t="s">
        <v>29</v>
      </c>
      <c r="AX247" s="14" t="s">
        <v>73</v>
      </c>
      <c r="AY247" s="167" t="s">
        <v>131</v>
      </c>
    </row>
    <row r="248" spans="1:65" s="14" customFormat="1">
      <c r="B248" s="166"/>
      <c r="D248" s="159" t="s">
        <v>140</v>
      </c>
      <c r="E248" s="167" t="s">
        <v>1</v>
      </c>
      <c r="F248" s="168" t="s">
        <v>757</v>
      </c>
      <c r="H248" s="169">
        <v>1.6</v>
      </c>
      <c r="I248" s="170"/>
      <c r="L248" s="166"/>
      <c r="M248" s="171"/>
      <c r="N248" s="172"/>
      <c r="O248" s="172"/>
      <c r="P248" s="172"/>
      <c r="Q248" s="172"/>
      <c r="R248" s="172"/>
      <c r="S248" s="172"/>
      <c r="T248" s="173"/>
      <c r="AT248" s="167" t="s">
        <v>140</v>
      </c>
      <c r="AU248" s="167" t="s">
        <v>82</v>
      </c>
      <c r="AV248" s="14" t="s">
        <v>82</v>
      </c>
      <c r="AW248" s="14" t="s">
        <v>29</v>
      </c>
      <c r="AX248" s="14" t="s">
        <v>73</v>
      </c>
      <c r="AY248" s="167" t="s">
        <v>131</v>
      </c>
    </row>
    <row r="249" spans="1:65" s="16" customFormat="1">
      <c r="B249" s="182"/>
      <c r="D249" s="159" t="s">
        <v>140</v>
      </c>
      <c r="E249" s="183" t="s">
        <v>1</v>
      </c>
      <c r="F249" s="184" t="s">
        <v>160</v>
      </c>
      <c r="H249" s="185">
        <v>14.74</v>
      </c>
      <c r="I249" s="186"/>
      <c r="L249" s="182"/>
      <c r="M249" s="187"/>
      <c r="N249" s="188"/>
      <c r="O249" s="188"/>
      <c r="P249" s="188"/>
      <c r="Q249" s="188"/>
      <c r="R249" s="188"/>
      <c r="S249" s="188"/>
      <c r="T249" s="189"/>
      <c r="AT249" s="183" t="s">
        <v>140</v>
      </c>
      <c r="AU249" s="183" t="s">
        <v>82</v>
      </c>
      <c r="AV249" s="16" t="s">
        <v>138</v>
      </c>
      <c r="AW249" s="16" t="s">
        <v>29</v>
      </c>
      <c r="AX249" s="16" t="s">
        <v>30</v>
      </c>
      <c r="AY249" s="183" t="s">
        <v>131</v>
      </c>
    </row>
    <row r="250" spans="1:65" s="2" customFormat="1" ht="16.5" customHeight="1">
      <c r="A250" s="33"/>
      <c r="B250" s="144"/>
      <c r="C250" s="145" t="s">
        <v>400</v>
      </c>
      <c r="D250" s="145" t="s">
        <v>133</v>
      </c>
      <c r="E250" s="146" t="s">
        <v>516</v>
      </c>
      <c r="F250" s="147" t="s">
        <v>517</v>
      </c>
      <c r="G250" s="148" t="s">
        <v>136</v>
      </c>
      <c r="H250" s="149">
        <v>14.74</v>
      </c>
      <c r="I250" s="150"/>
      <c r="J250" s="151">
        <f>ROUND(I250*H250,2)</f>
        <v>0</v>
      </c>
      <c r="K250" s="147" t="s">
        <v>1</v>
      </c>
      <c r="L250" s="34"/>
      <c r="M250" s="152" t="s">
        <v>1</v>
      </c>
      <c r="N250" s="153" t="s">
        <v>38</v>
      </c>
      <c r="O250" s="59"/>
      <c r="P250" s="154">
        <f>O250*H250</f>
        <v>0</v>
      </c>
      <c r="Q250" s="154">
        <v>0.12966</v>
      </c>
      <c r="R250" s="154">
        <f>Q250*H250</f>
        <v>1.9111883999999999</v>
      </c>
      <c r="S250" s="154">
        <v>0</v>
      </c>
      <c r="T250" s="155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56" t="s">
        <v>138</v>
      </c>
      <c r="AT250" s="156" t="s">
        <v>133</v>
      </c>
      <c r="AU250" s="156" t="s">
        <v>82</v>
      </c>
      <c r="AY250" s="18" t="s">
        <v>131</v>
      </c>
      <c r="BE250" s="157">
        <f>IF(N250="základní",J250,0)</f>
        <v>0</v>
      </c>
      <c r="BF250" s="157">
        <f>IF(N250="snížená",J250,0)</f>
        <v>0</v>
      </c>
      <c r="BG250" s="157">
        <f>IF(N250="zákl. přenesená",J250,0)</f>
        <v>0</v>
      </c>
      <c r="BH250" s="157">
        <f>IF(N250="sníž. přenesená",J250,0)</f>
        <v>0</v>
      </c>
      <c r="BI250" s="157">
        <f>IF(N250="nulová",J250,0)</f>
        <v>0</v>
      </c>
      <c r="BJ250" s="18" t="s">
        <v>30</v>
      </c>
      <c r="BK250" s="157">
        <f>ROUND(I250*H250,2)</f>
        <v>0</v>
      </c>
      <c r="BL250" s="18" t="s">
        <v>138</v>
      </c>
      <c r="BM250" s="156" t="s">
        <v>859</v>
      </c>
    </row>
    <row r="251" spans="1:65" s="14" customFormat="1">
      <c r="B251" s="166"/>
      <c r="D251" s="159" t="s">
        <v>140</v>
      </c>
      <c r="E251" s="167" t="s">
        <v>1</v>
      </c>
      <c r="F251" s="168" t="s">
        <v>761</v>
      </c>
      <c r="H251" s="169">
        <v>14.74</v>
      </c>
      <c r="I251" s="170"/>
      <c r="L251" s="166"/>
      <c r="M251" s="171"/>
      <c r="N251" s="172"/>
      <c r="O251" s="172"/>
      <c r="P251" s="172"/>
      <c r="Q251" s="172"/>
      <c r="R251" s="172"/>
      <c r="S251" s="172"/>
      <c r="T251" s="173"/>
      <c r="AT251" s="167" t="s">
        <v>140</v>
      </c>
      <c r="AU251" s="167" t="s">
        <v>82</v>
      </c>
      <c r="AV251" s="14" t="s">
        <v>82</v>
      </c>
      <c r="AW251" s="14" t="s">
        <v>29</v>
      </c>
      <c r="AX251" s="14" t="s">
        <v>30</v>
      </c>
      <c r="AY251" s="167" t="s">
        <v>131</v>
      </c>
    </row>
    <row r="252" spans="1:65" s="12" customFormat="1" ht="22.9" customHeight="1">
      <c r="B252" s="131"/>
      <c r="D252" s="132" t="s">
        <v>72</v>
      </c>
      <c r="E252" s="142" t="s">
        <v>190</v>
      </c>
      <c r="F252" s="142" t="s">
        <v>519</v>
      </c>
      <c r="I252" s="134"/>
      <c r="J252" s="143">
        <f>BK252</f>
        <v>0</v>
      </c>
      <c r="L252" s="131"/>
      <c r="M252" s="136"/>
      <c r="N252" s="137"/>
      <c r="O252" s="137"/>
      <c r="P252" s="138">
        <f>SUM(P253:P295)</f>
        <v>0</v>
      </c>
      <c r="Q252" s="137"/>
      <c r="R252" s="138">
        <f>SUM(R253:R295)</f>
        <v>9.5331836800000005</v>
      </c>
      <c r="S252" s="137"/>
      <c r="T252" s="139">
        <f>SUM(T253:T295)</f>
        <v>0</v>
      </c>
      <c r="AR252" s="132" t="s">
        <v>30</v>
      </c>
      <c r="AT252" s="140" t="s">
        <v>72</v>
      </c>
      <c r="AU252" s="140" t="s">
        <v>30</v>
      </c>
      <c r="AY252" s="132" t="s">
        <v>131</v>
      </c>
      <c r="BK252" s="141">
        <f>SUM(BK253:BK295)</f>
        <v>0</v>
      </c>
    </row>
    <row r="253" spans="1:65" s="2" customFormat="1" ht="16.5" customHeight="1">
      <c r="A253" s="33"/>
      <c r="B253" s="144"/>
      <c r="C253" s="145" t="s">
        <v>419</v>
      </c>
      <c r="D253" s="145" t="s">
        <v>133</v>
      </c>
      <c r="E253" s="146" t="s">
        <v>860</v>
      </c>
      <c r="F253" s="147" t="s">
        <v>861</v>
      </c>
      <c r="G253" s="148" t="s">
        <v>862</v>
      </c>
      <c r="H253" s="149">
        <v>2</v>
      </c>
      <c r="I253" s="150"/>
      <c r="J253" s="151">
        <f>ROUND(I253*H253,2)</f>
        <v>0</v>
      </c>
      <c r="K253" s="147" t="s">
        <v>1</v>
      </c>
      <c r="L253" s="34"/>
      <c r="M253" s="152" t="s">
        <v>1</v>
      </c>
      <c r="N253" s="153" t="s">
        <v>38</v>
      </c>
      <c r="O253" s="59"/>
      <c r="P253" s="154">
        <f>O253*H253</f>
        <v>0</v>
      </c>
      <c r="Q253" s="154">
        <v>0</v>
      </c>
      <c r="R253" s="154">
        <f>Q253*H253</f>
        <v>0</v>
      </c>
      <c r="S253" s="154">
        <v>0</v>
      </c>
      <c r="T253" s="155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56" t="s">
        <v>138</v>
      </c>
      <c r="AT253" s="156" t="s">
        <v>133</v>
      </c>
      <c r="AU253" s="156" t="s">
        <v>82</v>
      </c>
      <c r="AY253" s="18" t="s">
        <v>131</v>
      </c>
      <c r="BE253" s="157">
        <f>IF(N253="základní",J253,0)</f>
        <v>0</v>
      </c>
      <c r="BF253" s="157">
        <f>IF(N253="snížená",J253,0)</f>
        <v>0</v>
      </c>
      <c r="BG253" s="157">
        <f>IF(N253="zákl. přenesená",J253,0)</f>
        <v>0</v>
      </c>
      <c r="BH253" s="157">
        <f>IF(N253="sníž. přenesená",J253,0)</f>
        <v>0</v>
      </c>
      <c r="BI253" s="157">
        <f>IF(N253="nulová",J253,0)</f>
        <v>0</v>
      </c>
      <c r="BJ253" s="18" t="s">
        <v>30</v>
      </c>
      <c r="BK253" s="157">
        <f>ROUND(I253*H253,2)</f>
        <v>0</v>
      </c>
      <c r="BL253" s="18" t="s">
        <v>138</v>
      </c>
      <c r="BM253" s="156" t="s">
        <v>863</v>
      </c>
    </row>
    <row r="254" spans="1:65" s="14" customFormat="1">
      <c r="B254" s="166"/>
      <c r="D254" s="159" t="s">
        <v>140</v>
      </c>
      <c r="E254" s="167" t="s">
        <v>1</v>
      </c>
      <c r="F254" s="168" t="s">
        <v>82</v>
      </c>
      <c r="H254" s="169">
        <v>2</v>
      </c>
      <c r="I254" s="170"/>
      <c r="L254" s="166"/>
      <c r="M254" s="171"/>
      <c r="N254" s="172"/>
      <c r="O254" s="172"/>
      <c r="P254" s="172"/>
      <c r="Q254" s="172"/>
      <c r="R254" s="172"/>
      <c r="S254" s="172"/>
      <c r="T254" s="173"/>
      <c r="AT254" s="167" t="s">
        <v>140</v>
      </c>
      <c r="AU254" s="167" t="s">
        <v>82</v>
      </c>
      <c r="AV254" s="14" t="s">
        <v>82</v>
      </c>
      <c r="AW254" s="14" t="s">
        <v>29</v>
      </c>
      <c r="AX254" s="14" t="s">
        <v>30</v>
      </c>
      <c r="AY254" s="167" t="s">
        <v>131</v>
      </c>
    </row>
    <row r="255" spans="1:65" s="2" customFormat="1" ht="21.75" customHeight="1">
      <c r="A255" s="33"/>
      <c r="B255" s="144"/>
      <c r="C255" s="145" t="s">
        <v>426</v>
      </c>
      <c r="D255" s="145" t="s">
        <v>133</v>
      </c>
      <c r="E255" s="146" t="s">
        <v>540</v>
      </c>
      <c r="F255" s="147" t="s">
        <v>541</v>
      </c>
      <c r="G255" s="148" t="s">
        <v>178</v>
      </c>
      <c r="H255" s="149">
        <v>9.25</v>
      </c>
      <c r="I255" s="150"/>
      <c r="J255" s="151">
        <f>ROUND(I255*H255,2)</f>
        <v>0</v>
      </c>
      <c r="K255" s="147" t="s">
        <v>137</v>
      </c>
      <c r="L255" s="34"/>
      <c r="M255" s="152" t="s">
        <v>1</v>
      </c>
      <c r="N255" s="153" t="s">
        <v>38</v>
      </c>
      <c r="O255" s="59"/>
      <c r="P255" s="154">
        <f>O255*H255</f>
        <v>0</v>
      </c>
      <c r="Q255" s="154">
        <v>4.0000000000000003E-5</v>
      </c>
      <c r="R255" s="154">
        <f>Q255*H255</f>
        <v>3.7000000000000005E-4</v>
      </c>
      <c r="S255" s="154">
        <v>0</v>
      </c>
      <c r="T255" s="155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56" t="s">
        <v>138</v>
      </c>
      <c r="AT255" s="156" t="s">
        <v>133</v>
      </c>
      <c r="AU255" s="156" t="s">
        <v>82</v>
      </c>
      <c r="AY255" s="18" t="s">
        <v>131</v>
      </c>
      <c r="BE255" s="157">
        <f>IF(N255="základní",J255,0)</f>
        <v>0</v>
      </c>
      <c r="BF255" s="157">
        <f>IF(N255="snížená",J255,0)</f>
        <v>0</v>
      </c>
      <c r="BG255" s="157">
        <f>IF(N255="zákl. přenesená",J255,0)</f>
        <v>0</v>
      </c>
      <c r="BH255" s="157">
        <f>IF(N255="sníž. přenesená",J255,0)</f>
        <v>0</v>
      </c>
      <c r="BI255" s="157">
        <f>IF(N255="nulová",J255,0)</f>
        <v>0</v>
      </c>
      <c r="BJ255" s="18" t="s">
        <v>30</v>
      </c>
      <c r="BK255" s="157">
        <f>ROUND(I255*H255,2)</f>
        <v>0</v>
      </c>
      <c r="BL255" s="18" t="s">
        <v>138</v>
      </c>
      <c r="BM255" s="156" t="s">
        <v>864</v>
      </c>
    </row>
    <row r="256" spans="1:65" s="14" customFormat="1">
      <c r="B256" s="166"/>
      <c r="D256" s="159" t="s">
        <v>140</v>
      </c>
      <c r="E256" s="167" t="s">
        <v>1</v>
      </c>
      <c r="F256" s="168" t="s">
        <v>865</v>
      </c>
      <c r="H256" s="169">
        <v>9.25</v>
      </c>
      <c r="I256" s="170"/>
      <c r="L256" s="166"/>
      <c r="M256" s="171"/>
      <c r="N256" s="172"/>
      <c r="O256" s="172"/>
      <c r="P256" s="172"/>
      <c r="Q256" s="172"/>
      <c r="R256" s="172"/>
      <c r="S256" s="172"/>
      <c r="T256" s="173"/>
      <c r="AT256" s="167" t="s">
        <v>140</v>
      </c>
      <c r="AU256" s="167" t="s">
        <v>82</v>
      </c>
      <c r="AV256" s="14" t="s">
        <v>82</v>
      </c>
      <c r="AW256" s="14" t="s">
        <v>29</v>
      </c>
      <c r="AX256" s="14" t="s">
        <v>30</v>
      </c>
      <c r="AY256" s="167" t="s">
        <v>131</v>
      </c>
    </row>
    <row r="257" spans="1:65" s="2" customFormat="1" ht="16.5" customHeight="1">
      <c r="A257" s="33"/>
      <c r="B257" s="144"/>
      <c r="C257" s="190" t="s">
        <v>430</v>
      </c>
      <c r="D257" s="190" t="s">
        <v>383</v>
      </c>
      <c r="E257" s="191" t="s">
        <v>546</v>
      </c>
      <c r="F257" s="192" t="s">
        <v>547</v>
      </c>
      <c r="G257" s="193" t="s">
        <v>178</v>
      </c>
      <c r="H257" s="194">
        <v>9.3889999999999993</v>
      </c>
      <c r="I257" s="195"/>
      <c r="J257" s="196">
        <f>ROUND(I257*H257,2)</f>
        <v>0</v>
      </c>
      <c r="K257" s="192" t="s">
        <v>137</v>
      </c>
      <c r="L257" s="197"/>
      <c r="M257" s="198" t="s">
        <v>1</v>
      </c>
      <c r="N257" s="199" t="s">
        <v>38</v>
      </c>
      <c r="O257" s="59"/>
      <c r="P257" s="154">
        <f>O257*H257</f>
        <v>0</v>
      </c>
      <c r="Q257" s="154">
        <v>3.6999999999999998E-2</v>
      </c>
      <c r="R257" s="154">
        <f>Q257*H257</f>
        <v>0.34739299999999995</v>
      </c>
      <c r="S257" s="154">
        <v>0</v>
      </c>
      <c r="T257" s="155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56" t="s">
        <v>190</v>
      </c>
      <c r="AT257" s="156" t="s">
        <v>383</v>
      </c>
      <c r="AU257" s="156" t="s">
        <v>82</v>
      </c>
      <c r="AY257" s="18" t="s">
        <v>131</v>
      </c>
      <c r="BE257" s="157">
        <f>IF(N257="základní",J257,0)</f>
        <v>0</v>
      </c>
      <c r="BF257" s="157">
        <f>IF(N257="snížená",J257,0)</f>
        <v>0</v>
      </c>
      <c r="BG257" s="157">
        <f>IF(N257="zákl. přenesená",J257,0)</f>
        <v>0</v>
      </c>
      <c r="BH257" s="157">
        <f>IF(N257="sníž. přenesená",J257,0)</f>
        <v>0</v>
      </c>
      <c r="BI257" s="157">
        <f>IF(N257="nulová",J257,0)</f>
        <v>0</v>
      </c>
      <c r="BJ257" s="18" t="s">
        <v>30</v>
      </c>
      <c r="BK257" s="157">
        <f>ROUND(I257*H257,2)</f>
        <v>0</v>
      </c>
      <c r="BL257" s="18" t="s">
        <v>138</v>
      </c>
      <c r="BM257" s="156" t="s">
        <v>866</v>
      </c>
    </row>
    <row r="258" spans="1:65" s="14" customFormat="1">
      <c r="B258" s="166"/>
      <c r="D258" s="159" t="s">
        <v>140</v>
      </c>
      <c r="E258" s="167" t="s">
        <v>1</v>
      </c>
      <c r="F258" s="168" t="s">
        <v>867</v>
      </c>
      <c r="H258" s="169">
        <v>9.3889999999999993</v>
      </c>
      <c r="I258" s="170"/>
      <c r="L258" s="166"/>
      <c r="M258" s="171"/>
      <c r="N258" s="172"/>
      <c r="O258" s="172"/>
      <c r="P258" s="172"/>
      <c r="Q258" s="172"/>
      <c r="R258" s="172"/>
      <c r="S258" s="172"/>
      <c r="T258" s="173"/>
      <c r="AT258" s="167" t="s">
        <v>140</v>
      </c>
      <c r="AU258" s="167" t="s">
        <v>82</v>
      </c>
      <c r="AV258" s="14" t="s">
        <v>82</v>
      </c>
      <c r="AW258" s="14" t="s">
        <v>29</v>
      </c>
      <c r="AX258" s="14" t="s">
        <v>73</v>
      </c>
      <c r="AY258" s="167" t="s">
        <v>131</v>
      </c>
    </row>
    <row r="259" spans="1:65" s="16" customFormat="1">
      <c r="B259" s="182"/>
      <c r="D259" s="159" t="s">
        <v>140</v>
      </c>
      <c r="E259" s="183" t="s">
        <v>1</v>
      </c>
      <c r="F259" s="184" t="s">
        <v>160</v>
      </c>
      <c r="H259" s="185">
        <v>9.3889999999999993</v>
      </c>
      <c r="I259" s="186"/>
      <c r="L259" s="182"/>
      <c r="M259" s="187"/>
      <c r="N259" s="188"/>
      <c r="O259" s="188"/>
      <c r="P259" s="188"/>
      <c r="Q259" s="188"/>
      <c r="R259" s="188"/>
      <c r="S259" s="188"/>
      <c r="T259" s="189"/>
      <c r="AT259" s="183" t="s">
        <v>140</v>
      </c>
      <c r="AU259" s="183" t="s">
        <v>82</v>
      </c>
      <c r="AV259" s="16" t="s">
        <v>138</v>
      </c>
      <c r="AW259" s="16" t="s">
        <v>29</v>
      </c>
      <c r="AX259" s="16" t="s">
        <v>30</v>
      </c>
      <c r="AY259" s="183" t="s">
        <v>131</v>
      </c>
    </row>
    <row r="260" spans="1:65" s="2" customFormat="1" ht="16.5" customHeight="1">
      <c r="A260" s="33"/>
      <c r="B260" s="144"/>
      <c r="C260" s="145" t="s">
        <v>437</v>
      </c>
      <c r="D260" s="145" t="s">
        <v>133</v>
      </c>
      <c r="E260" s="146" t="s">
        <v>651</v>
      </c>
      <c r="F260" s="147" t="s">
        <v>652</v>
      </c>
      <c r="G260" s="148" t="s">
        <v>422</v>
      </c>
      <c r="H260" s="149">
        <v>1</v>
      </c>
      <c r="I260" s="150"/>
      <c r="J260" s="151">
        <f>ROUND(I260*H260,2)</f>
        <v>0</v>
      </c>
      <c r="K260" s="147" t="s">
        <v>137</v>
      </c>
      <c r="L260" s="34"/>
      <c r="M260" s="152" t="s">
        <v>1</v>
      </c>
      <c r="N260" s="153" t="s">
        <v>38</v>
      </c>
      <c r="O260" s="59"/>
      <c r="P260" s="154">
        <f>O260*H260</f>
        <v>0</v>
      </c>
      <c r="Q260" s="154">
        <v>3.9269999999999999E-2</v>
      </c>
      <c r="R260" s="154">
        <f>Q260*H260</f>
        <v>3.9269999999999999E-2</v>
      </c>
      <c r="S260" s="154">
        <v>0</v>
      </c>
      <c r="T260" s="155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56" t="s">
        <v>138</v>
      </c>
      <c r="AT260" s="156" t="s">
        <v>133</v>
      </c>
      <c r="AU260" s="156" t="s">
        <v>82</v>
      </c>
      <c r="AY260" s="18" t="s">
        <v>131</v>
      </c>
      <c r="BE260" s="157">
        <f>IF(N260="základní",J260,0)</f>
        <v>0</v>
      </c>
      <c r="BF260" s="157">
        <f>IF(N260="snížená",J260,0)</f>
        <v>0</v>
      </c>
      <c r="BG260" s="157">
        <f>IF(N260="zákl. přenesená",J260,0)</f>
        <v>0</v>
      </c>
      <c r="BH260" s="157">
        <f>IF(N260="sníž. přenesená",J260,0)</f>
        <v>0</v>
      </c>
      <c r="BI260" s="157">
        <f>IF(N260="nulová",J260,0)</f>
        <v>0</v>
      </c>
      <c r="BJ260" s="18" t="s">
        <v>30</v>
      </c>
      <c r="BK260" s="157">
        <f>ROUND(I260*H260,2)</f>
        <v>0</v>
      </c>
      <c r="BL260" s="18" t="s">
        <v>138</v>
      </c>
      <c r="BM260" s="156" t="s">
        <v>868</v>
      </c>
    </row>
    <row r="261" spans="1:65" s="14" customFormat="1">
      <c r="B261" s="166"/>
      <c r="D261" s="159" t="s">
        <v>140</v>
      </c>
      <c r="E261" s="167" t="s">
        <v>1</v>
      </c>
      <c r="F261" s="168" t="s">
        <v>30</v>
      </c>
      <c r="H261" s="169">
        <v>1</v>
      </c>
      <c r="I261" s="170"/>
      <c r="L261" s="166"/>
      <c r="M261" s="171"/>
      <c r="N261" s="172"/>
      <c r="O261" s="172"/>
      <c r="P261" s="172"/>
      <c r="Q261" s="172"/>
      <c r="R261" s="172"/>
      <c r="S261" s="172"/>
      <c r="T261" s="173"/>
      <c r="AT261" s="167" t="s">
        <v>140</v>
      </c>
      <c r="AU261" s="167" t="s">
        <v>82</v>
      </c>
      <c r="AV261" s="14" t="s">
        <v>82</v>
      </c>
      <c r="AW261" s="14" t="s">
        <v>29</v>
      </c>
      <c r="AX261" s="14" t="s">
        <v>30</v>
      </c>
      <c r="AY261" s="167" t="s">
        <v>131</v>
      </c>
    </row>
    <row r="262" spans="1:65" s="2" customFormat="1" ht="16.5" customHeight="1">
      <c r="A262" s="33"/>
      <c r="B262" s="144"/>
      <c r="C262" s="190" t="s">
        <v>442</v>
      </c>
      <c r="D262" s="190" t="s">
        <v>383</v>
      </c>
      <c r="E262" s="191" t="s">
        <v>869</v>
      </c>
      <c r="F262" s="192" t="s">
        <v>870</v>
      </c>
      <c r="G262" s="193" t="s">
        <v>422</v>
      </c>
      <c r="H262" s="194">
        <v>1.01</v>
      </c>
      <c r="I262" s="195"/>
      <c r="J262" s="196">
        <f>ROUND(I262*H262,2)</f>
        <v>0</v>
      </c>
      <c r="K262" s="192" t="s">
        <v>137</v>
      </c>
      <c r="L262" s="197"/>
      <c r="M262" s="198" t="s">
        <v>1</v>
      </c>
      <c r="N262" s="199" t="s">
        <v>38</v>
      </c>
      <c r="O262" s="59"/>
      <c r="P262" s="154">
        <f>O262*H262</f>
        <v>0</v>
      </c>
      <c r="Q262" s="154">
        <v>0.52100000000000002</v>
      </c>
      <c r="R262" s="154">
        <f>Q262*H262</f>
        <v>0.52621000000000007</v>
      </c>
      <c r="S262" s="154">
        <v>0</v>
      </c>
      <c r="T262" s="155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56" t="s">
        <v>190</v>
      </c>
      <c r="AT262" s="156" t="s">
        <v>383</v>
      </c>
      <c r="AU262" s="156" t="s">
        <v>82</v>
      </c>
      <c r="AY262" s="18" t="s">
        <v>131</v>
      </c>
      <c r="BE262" s="157">
        <f>IF(N262="základní",J262,0)</f>
        <v>0</v>
      </c>
      <c r="BF262" s="157">
        <f>IF(N262="snížená",J262,0)</f>
        <v>0</v>
      </c>
      <c r="BG262" s="157">
        <f>IF(N262="zákl. přenesená",J262,0)</f>
        <v>0</v>
      </c>
      <c r="BH262" s="157">
        <f>IF(N262="sníž. přenesená",J262,0)</f>
        <v>0</v>
      </c>
      <c r="BI262" s="157">
        <f>IF(N262="nulová",J262,0)</f>
        <v>0</v>
      </c>
      <c r="BJ262" s="18" t="s">
        <v>30</v>
      </c>
      <c r="BK262" s="157">
        <f>ROUND(I262*H262,2)</f>
        <v>0</v>
      </c>
      <c r="BL262" s="18" t="s">
        <v>138</v>
      </c>
      <c r="BM262" s="156" t="s">
        <v>871</v>
      </c>
    </row>
    <row r="263" spans="1:65" s="14" customFormat="1">
      <c r="B263" s="166"/>
      <c r="D263" s="159" t="s">
        <v>140</v>
      </c>
      <c r="E263" s="167" t="s">
        <v>1</v>
      </c>
      <c r="F263" s="168" t="s">
        <v>509</v>
      </c>
      <c r="H263" s="169">
        <v>1.01</v>
      </c>
      <c r="I263" s="170"/>
      <c r="L263" s="166"/>
      <c r="M263" s="171"/>
      <c r="N263" s="172"/>
      <c r="O263" s="172"/>
      <c r="P263" s="172"/>
      <c r="Q263" s="172"/>
      <c r="R263" s="172"/>
      <c r="S263" s="172"/>
      <c r="T263" s="173"/>
      <c r="AT263" s="167" t="s">
        <v>140</v>
      </c>
      <c r="AU263" s="167" t="s">
        <v>82</v>
      </c>
      <c r="AV263" s="14" t="s">
        <v>82</v>
      </c>
      <c r="AW263" s="14" t="s">
        <v>29</v>
      </c>
      <c r="AX263" s="14" t="s">
        <v>73</v>
      </c>
      <c r="AY263" s="167" t="s">
        <v>131</v>
      </c>
    </row>
    <row r="264" spans="1:65" s="16" customFormat="1">
      <c r="B264" s="182"/>
      <c r="D264" s="159" t="s">
        <v>140</v>
      </c>
      <c r="E264" s="183" t="s">
        <v>1</v>
      </c>
      <c r="F264" s="184" t="s">
        <v>160</v>
      </c>
      <c r="H264" s="185">
        <v>1.01</v>
      </c>
      <c r="I264" s="186"/>
      <c r="L264" s="182"/>
      <c r="M264" s="187"/>
      <c r="N264" s="188"/>
      <c r="O264" s="188"/>
      <c r="P264" s="188"/>
      <c r="Q264" s="188"/>
      <c r="R264" s="188"/>
      <c r="S264" s="188"/>
      <c r="T264" s="189"/>
      <c r="AT264" s="183" t="s">
        <v>140</v>
      </c>
      <c r="AU264" s="183" t="s">
        <v>82</v>
      </c>
      <c r="AV264" s="16" t="s">
        <v>138</v>
      </c>
      <c r="AW264" s="16" t="s">
        <v>29</v>
      </c>
      <c r="AX264" s="16" t="s">
        <v>30</v>
      </c>
      <c r="AY264" s="183" t="s">
        <v>131</v>
      </c>
    </row>
    <row r="265" spans="1:65" s="2" customFormat="1" ht="16.5" customHeight="1">
      <c r="A265" s="33"/>
      <c r="B265" s="144"/>
      <c r="C265" s="145" t="s">
        <v>447</v>
      </c>
      <c r="D265" s="145" t="s">
        <v>133</v>
      </c>
      <c r="E265" s="146" t="s">
        <v>681</v>
      </c>
      <c r="F265" s="147" t="s">
        <v>682</v>
      </c>
      <c r="G265" s="148" t="s">
        <v>422</v>
      </c>
      <c r="H265" s="149">
        <v>1</v>
      </c>
      <c r="I265" s="150"/>
      <c r="J265" s="151">
        <f>ROUND(I265*H265,2)</f>
        <v>0</v>
      </c>
      <c r="K265" s="147" t="s">
        <v>137</v>
      </c>
      <c r="L265" s="34"/>
      <c r="M265" s="152" t="s">
        <v>1</v>
      </c>
      <c r="N265" s="153" t="s">
        <v>38</v>
      </c>
      <c r="O265" s="59"/>
      <c r="P265" s="154">
        <f>O265*H265</f>
        <v>0</v>
      </c>
      <c r="Q265" s="154">
        <v>9.1800000000000007E-3</v>
      </c>
      <c r="R265" s="154">
        <f>Q265*H265</f>
        <v>9.1800000000000007E-3</v>
      </c>
      <c r="S265" s="154">
        <v>0</v>
      </c>
      <c r="T265" s="155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56" t="s">
        <v>138</v>
      </c>
      <c r="AT265" s="156" t="s">
        <v>133</v>
      </c>
      <c r="AU265" s="156" t="s">
        <v>82</v>
      </c>
      <c r="AY265" s="18" t="s">
        <v>131</v>
      </c>
      <c r="BE265" s="157">
        <f>IF(N265="základní",J265,0)</f>
        <v>0</v>
      </c>
      <c r="BF265" s="157">
        <f>IF(N265="snížená",J265,0)</f>
        <v>0</v>
      </c>
      <c r="BG265" s="157">
        <f>IF(N265="zákl. přenesená",J265,0)</f>
        <v>0</v>
      </c>
      <c r="BH265" s="157">
        <f>IF(N265="sníž. přenesená",J265,0)</f>
        <v>0</v>
      </c>
      <c r="BI265" s="157">
        <f>IF(N265="nulová",J265,0)</f>
        <v>0</v>
      </c>
      <c r="BJ265" s="18" t="s">
        <v>30</v>
      </c>
      <c r="BK265" s="157">
        <f>ROUND(I265*H265,2)</f>
        <v>0</v>
      </c>
      <c r="BL265" s="18" t="s">
        <v>138</v>
      </c>
      <c r="BM265" s="156" t="s">
        <v>872</v>
      </c>
    </row>
    <row r="266" spans="1:65" s="14" customFormat="1">
      <c r="B266" s="166"/>
      <c r="D266" s="159" t="s">
        <v>140</v>
      </c>
      <c r="E266" s="167" t="s">
        <v>1</v>
      </c>
      <c r="F266" s="168" t="s">
        <v>30</v>
      </c>
      <c r="H266" s="169">
        <v>1</v>
      </c>
      <c r="I266" s="170"/>
      <c r="L266" s="166"/>
      <c r="M266" s="171"/>
      <c r="N266" s="172"/>
      <c r="O266" s="172"/>
      <c r="P266" s="172"/>
      <c r="Q266" s="172"/>
      <c r="R266" s="172"/>
      <c r="S266" s="172"/>
      <c r="T266" s="173"/>
      <c r="AT266" s="167" t="s">
        <v>140</v>
      </c>
      <c r="AU266" s="167" t="s">
        <v>82</v>
      </c>
      <c r="AV266" s="14" t="s">
        <v>82</v>
      </c>
      <c r="AW266" s="14" t="s">
        <v>29</v>
      </c>
      <c r="AX266" s="14" t="s">
        <v>30</v>
      </c>
      <c r="AY266" s="167" t="s">
        <v>131</v>
      </c>
    </row>
    <row r="267" spans="1:65" s="2" customFormat="1" ht="24.2" customHeight="1">
      <c r="A267" s="33"/>
      <c r="B267" s="144"/>
      <c r="C267" s="190" t="s">
        <v>451</v>
      </c>
      <c r="D267" s="190" t="s">
        <v>383</v>
      </c>
      <c r="E267" s="191" t="s">
        <v>685</v>
      </c>
      <c r="F267" s="192" t="s">
        <v>686</v>
      </c>
      <c r="G267" s="193" t="s">
        <v>422</v>
      </c>
      <c r="H267" s="194">
        <v>1.01</v>
      </c>
      <c r="I267" s="195"/>
      <c r="J267" s="196">
        <f>ROUND(I267*H267,2)</f>
        <v>0</v>
      </c>
      <c r="K267" s="192" t="s">
        <v>1</v>
      </c>
      <c r="L267" s="197"/>
      <c r="M267" s="198" t="s">
        <v>1</v>
      </c>
      <c r="N267" s="199" t="s">
        <v>38</v>
      </c>
      <c r="O267" s="59"/>
      <c r="P267" s="154">
        <f>O267*H267</f>
        <v>0</v>
      </c>
      <c r="Q267" s="154">
        <v>0.254</v>
      </c>
      <c r="R267" s="154">
        <f>Q267*H267</f>
        <v>0.25653999999999999</v>
      </c>
      <c r="S267" s="154">
        <v>0</v>
      </c>
      <c r="T267" s="155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56" t="s">
        <v>190</v>
      </c>
      <c r="AT267" s="156" t="s">
        <v>383</v>
      </c>
      <c r="AU267" s="156" t="s">
        <v>82</v>
      </c>
      <c r="AY267" s="18" t="s">
        <v>131</v>
      </c>
      <c r="BE267" s="157">
        <f>IF(N267="základní",J267,0)</f>
        <v>0</v>
      </c>
      <c r="BF267" s="157">
        <f>IF(N267="snížená",J267,0)</f>
        <v>0</v>
      </c>
      <c r="BG267" s="157">
        <f>IF(N267="zákl. přenesená",J267,0)</f>
        <v>0</v>
      </c>
      <c r="BH267" s="157">
        <f>IF(N267="sníž. přenesená",J267,0)</f>
        <v>0</v>
      </c>
      <c r="BI267" s="157">
        <f>IF(N267="nulová",J267,0)</f>
        <v>0</v>
      </c>
      <c r="BJ267" s="18" t="s">
        <v>30</v>
      </c>
      <c r="BK267" s="157">
        <f>ROUND(I267*H267,2)</f>
        <v>0</v>
      </c>
      <c r="BL267" s="18" t="s">
        <v>138</v>
      </c>
      <c r="BM267" s="156" t="s">
        <v>873</v>
      </c>
    </row>
    <row r="268" spans="1:65" s="14" customFormat="1">
      <c r="B268" s="166"/>
      <c r="D268" s="159" t="s">
        <v>140</v>
      </c>
      <c r="E268" s="167" t="s">
        <v>1</v>
      </c>
      <c r="F268" s="168" t="s">
        <v>509</v>
      </c>
      <c r="H268" s="169">
        <v>1.01</v>
      </c>
      <c r="I268" s="170"/>
      <c r="L268" s="166"/>
      <c r="M268" s="171"/>
      <c r="N268" s="172"/>
      <c r="O268" s="172"/>
      <c r="P268" s="172"/>
      <c r="Q268" s="172"/>
      <c r="R268" s="172"/>
      <c r="S268" s="172"/>
      <c r="T268" s="173"/>
      <c r="AT268" s="167" t="s">
        <v>140</v>
      </c>
      <c r="AU268" s="167" t="s">
        <v>82</v>
      </c>
      <c r="AV268" s="14" t="s">
        <v>82</v>
      </c>
      <c r="AW268" s="14" t="s">
        <v>29</v>
      </c>
      <c r="AX268" s="14" t="s">
        <v>73</v>
      </c>
      <c r="AY268" s="167" t="s">
        <v>131</v>
      </c>
    </row>
    <row r="269" spans="1:65" s="16" customFormat="1">
      <c r="B269" s="182"/>
      <c r="D269" s="159" t="s">
        <v>140</v>
      </c>
      <c r="E269" s="183" t="s">
        <v>1</v>
      </c>
      <c r="F269" s="184" t="s">
        <v>160</v>
      </c>
      <c r="H269" s="185">
        <v>1.01</v>
      </c>
      <c r="I269" s="186"/>
      <c r="L269" s="182"/>
      <c r="M269" s="187"/>
      <c r="N269" s="188"/>
      <c r="O269" s="188"/>
      <c r="P269" s="188"/>
      <c r="Q269" s="188"/>
      <c r="R269" s="188"/>
      <c r="S269" s="188"/>
      <c r="T269" s="189"/>
      <c r="AT269" s="183" t="s">
        <v>140</v>
      </c>
      <c r="AU269" s="183" t="s">
        <v>82</v>
      </c>
      <c r="AV269" s="16" t="s">
        <v>138</v>
      </c>
      <c r="AW269" s="16" t="s">
        <v>29</v>
      </c>
      <c r="AX269" s="16" t="s">
        <v>30</v>
      </c>
      <c r="AY269" s="183" t="s">
        <v>131</v>
      </c>
    </row>
    <row r="270" spans="1:65" s="2" customFormat="1" ht="16.5" customHeight="1">
      <c r="A270" s="33"/>
      <c r="B270" s="144"/>
      <c r="C270" s="145" t="s">
        <v>458</v>
      </c>
      <c r="D270" s="145" t="s">
        <v>133</v>
      </c>
      <c r="E270" s="146" t="s">
        <v>693</v>
      </c>
      <c r="F270" s="147" t="s">
        <v>694</v>
      </c>
      <c r="G270" s="148" t="s">
        <v>422</v>
      </c>
      <c r="H270" s="149">
        <v>1</v>
      </c>
      <c r="I270" s="150"/>
      <c r="J270" s="151">
        <f>ROUND(I270*H270,2)</f>
        <v>0</v>
      </c>
      <c r="K270" s="147" t="s">
        <v>137</v>
      </c>
      <c r="L270" s="34"/>
      <c r="M270" s="152" t="s">
        <v>1</v>
      </c>
      <c r="N270" s="153" t="s">
        <v>38</v>
      </c>
      <c r="O270" s="59"/>
      <c r="P270" s="154">
        <f>O270*H270</f>
        <v>0</v>
      </c>
      <c r="Q270" s="154">
        <v>2.7529999999999999E-2</v>
      </c>
      <c r="R270" s="154">
        <f>Q270*H270</f>
        <v>2.7529999999999999E-2</v>
      </c>
      <c r="S270" s="154">
        <v>0</v>
      </c>
      <c r="T270" s="155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56" t="s">
        <v>138</v>
      </c>
      <c r="AT270" s="156" t="s">
        <v>133</v>
      </c>
      <c r="AU270" s="156" t="s">
        <v>82</v>
      </c>
      <c r="AY270" s="18" t="s">
        <v>131</v>
      </c>
      <c r="BE270" s="157">
        <f>IF(N270="základní",J270,0)</f>
        <v>0</v>
      </c>
      <c r="BF270" s="157">
        <f>IF(N270="snížená",J270,0)</f>
        <v>0</v>
      </c>
      <c r="BG270" s="157">
        <f>IF(N270="zákl. přenesená",J270,0)</f>
        <v>0</v>
      </c>
      <c r="BH270" s="157">
        <f>IF(N270="sníž. přenesená",J270,0)</f>
        <v>0</v>
      </c>
      <c r="BI270" s="157">
        <f>IF(N270="nulová",J270,0)</f>
        <v>0</v>
      </c>
      <c r="BJ270" s="18" t="s">
        <v>30</v>
      </c>
      <c r="BK270" s="157">
        <f>ROUND(I270*H270,2)</f>
        <v>0</v>
      </c>
      <c r="BL270" s="18" t="s">
        <v>138</v>
      </c>
      <c r="BM270" s="156" t="s">
        <v>874</v>
      </c>
    </row>
    <row r="271" spans="1:65" s="14" customFormat="1">
      <c r="B271" s="166"/>
      <c r="D271" s="159" t="s">
        <v>140</v>
      </c>
      <c r="E271" s="167" t="s">
        <v>1</v>
      </c>
      <c r="F271" s="168" t="s">
        <v>30</v>
      </c>
      <c r="H271" s="169">
        <v>1</v>
      </c>
      <c r="I271" s="170"/>
      <c r="L271" s="166"/>
      <c r="M271" s="171"/>
      <c r="N271" s="172"/>
      <c r="O271" s="172"/>
      <c r="P271" s="172"/>
      <c r="Q271" s="172"/>
      <c r="R271" s="172"/>
      <c r="S271" s="172"/>
      <c r="T271" s="173"/>
      <c r="AT271" s="167" t="s">
        <v>140</v>
      </c>
      <c r="AU271" s="167" t="s">
        <v>82</v>
      </c>
      <c r="AV271" s="14" t="s">
        <v>82</v>
      </c>
      <c r="AW271" s="14" t="s">
        <v>29</v>
      </c>
      <c r="AX271" s="14" t="s">
        <v>30</v>
      </c>
      <c r="AY271" s="167" t="s">
        <v>131</v>
      </c>
    </row>
    <row r="272" spans="1:65" s="2" customFormat="1" ht="16.5" customHeight="1">
      <c r="A272" s="33"/>
      <c r="B272" s="144"/>
      <c r="C272" s="190" t="s">
        <v>468</v>
      </c>
      <c r="D272" s="190" t="s">
        <v>383</v>
      </c>
      <c r="E272" s="191" t="s">
        <v>697</v>
      </c>
      <c r="F272" s="192" t="s">
        <v>875</v>
      </c>
      <c r="G272" s="193" t="s">
        <v>422</v>
      </c>
      <c r="H272" s="194">
        <v>1.01</v>
      </c>
      <c r="I272" s="195"/>
      <c r="J272" s="196">
        <f>ROUND(I272*H272,2)</f>
        <v>0</v>
      </c>
      <c r="K272" s="192" t="s">
        <v>137</v>
      </c>
      <c r="L272" s="197"/>
      <c r="M272" s="198" t="s">
        <v>1</v>
      </c>
      <c r="N272" s="199" t="s">
        <v>38</v>
      </c>
      <c r="O272" s="59"/>
      <c r="P272" s="154">
        <f>O272*H272</f>
        <v>0</v>
      </c>
      <c r="Q272" s="154">
        <v>1.87</v>
      </c>
      <c r="R272" s="154">
        <f>Q272*H272</f>
        <v>1.8887</v>
      </c>
      <c r="S272" s="154">
        <v>0</v>
      </c>
      <c r="T272" s="155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56" t="s">
        <v>190</v>
      </c>
      <c r="AT272" s="156" t="s">
        <v>383</v>
      </c>
      <c r="AU272" s="156" t="s">
        <v>82</v>
      </c>
      <c r="AY272" s="18" t="s">
        <v>131</v>
      </c>
      <c r="BE272" s="157">
        <f>IF(N272="základní",J272,0)</f>
        <v>0</v>
      </c>
      <c r="BF272" s="157">
        <f>IF(N272="snížená",J272,0)</f>
        <v>0</v>
      </c>
      <c r="BG272" s="157">
        <f>IF(N272="zákl. přenesená",J272,0)</f>
        <v>0</v>
      </c>
      <c r="BH272" s="157">
        <f>IF(N272="sníž. přenesená",J272,0)</f>
        <v>0</v>
      </c>
      <c r="BI272" s="157">
        <f>IF(N272="nulová",J272,0)</f>
        <v>0</v>
      </c>
      <c r="BJ272" s="18" t="s">
        <v>30</v>
      </c>
      <c r="BK272" s="157">
        <f>ROUND(I272*H272,2)</f>
        <v>0</v>
      </c>
      <c r="BL272" s="18" t="s">
        <v>138</v>
      </c>
      <c r="BM272" s="156" t="s">
        <v>876</v>
      </c>
    </row>
    <row r="273" spans="1:65" s="14" customFormat="1">
      <c r="B273" s="166"/>
      <c r="D273" s="159" t="s">
        <v>140</v>
      </c>
      <c r="E273" s="167" t="s">
        <v>1</v>
      </c>
      <c r="F273" s="168" t="s">
        <v>509</v>
      </c>
      <c r="H273" s="169">
        <v>1.01</v>
      </c>
      <c r="I273" s="170"/>
      <c r="L273" s="166"/>
      <c r="M273" s="171"/>
      <c r="N273" s="172"/>
      <c r="O273" s="172"/>
      <c r="P273" s="172"/>
      <c r="Q273" s="172"/>
      <c r="R273" s="172"/>
      <c r="S273" s="172"/>
      <c r="T273" s="173"/>
      <c r="AT273" s="167" t="s">
        <v>140</v>
      </c>
      <c r="AU273" s="167" t="s">
        <v>82</v>
      </c>
      <c r="AV273" s="14" t="s">
        <v>82</v>
      </c>
      <c r="AW273" s="14" t="s">
        <v>29</v>
      </c>
      <c r="AX273" s="14" t="s">
        <v>73</v>
      </c>
      <c r="AY273" s="167" t="s">
        <v>131</v>
      </c>
    </row>
    <row r="274" spans="1:65" s="16" customFormat="1">
      <c r="B274" s="182"/>
      <c r="D274" s="159" t="s">
        <v>140</v>
      </c>
      <c r="E274" s="183" t="s">
        <v>1</v>
      </c>
      <c r="F274" s="184" t="s">
        <v>160</v>
      </c>
      <c r="H274" s="185">
        <v>1.01</v>
      </c>
      <c r="I274" s="186"/>
      <c r="L274" s="182"/>
      <c r="M274" s="187"/>
      <c r="N274" s="188"/>
      <c r="O274" s="188"/>
      <c r="P274" s="188"/>
      <c r="Q274" s="188"/>
      <c r="R274" s="188"/>
      <c r="S274" s="188"/>
      <c r="T274" s="189"/>
      <c r="AT274" s="183" t="s">
        <v>140</v>
      </c>
      <c r="AU274" s="183" t="s">
        <v>82</v>
      </c>
      <c r="AV274" s="16" t="s">
        <v>138</v>
      </c>
      <c r="AW274" s="16" t="s">
        <v>29</v>
      </c>
      <c r="AX274" s="16" t="s">
        <v>30</v>
      </c>
      <c r="AY274" s="183" t="s">
        <v>131</v>
      </c>
    </row>
    <row r="275" spans="1:65" s="2" customFormat="1" ht="16.5" customHeight="1">
      <c r="A275" s="33"/>
      <c r="B275" s="144"/>
      <c r="C275" s="190" t="s">
        <v>473</v>
      </c>
      <c r="D275" s="190" t="s">
        <v>383</v>
      </c>
      <c r="E275" s="191" t="s">
        <v>701</v>
      </c>
      <c r="F275" s="192" t="s">
        <v>702</v>
      </c>
      <c r="G275" s="193" t="s">
        <v>422</v>
      </c>
      <c r="H275" s="194">
        <v>2.02</v>
      </c>
      <c r="I275" s="195"/>
      <c r="J275" s="196">
        <f>ROUND(I275*H275,2)</f>
        <v>0</v>
      </c>
      <c r="K275" s="192" t="s">
        <v>137</v>
      </c>
      <c r="L275" s="197"/>
      <c r="M275" s="198" t="s">
        <v>1</v>
      </c>
      <c r="N275" s="199" t="s">
        <v>38</v>
      </c>
      <c r="O275" s="59"/>
      <c r="P275" s="154">
        <f>O275*H275</f>
        <v>0</v>
      </c>
      <c r="Q275" s="154">
        <v>2E-3</v>
      </c>
      <c r="R275" s="154">
        <f>Q275*H275</f>
        <v>4.0400000000000002E-3</v>
      </c>
      <c r="S275" s="154">
        <v>0</v>
      </c>
      <c r="T275" s="155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56" t="s">
        <v>190</v>
      </c>
      <c r="AT275" s="156" t="s">
        <v>383</v>
      </c>
      <c r="AU275" s="156" t="s">
        <v>82</v>
      </c>
      <c r="AY275" s="18" t="s">
        <v>131</v>
      </c>
      <c r="BE275" s="157">
        <f>IF(N275="základní",J275,0)</f>
        <v>0</v>
      </c>
      <c r="BF275" s="157">
        <f>IF(N275="snížená",J275,0)</f>
        <v>0</v>
      </c>
      <c r="BG275" s="157">
        <f>IF(N275="zákl. přenesená",J275,0)</f>
        <v>0</v>
      </c>
      <c r="BH275" s="157">
        <f>IF(N275="sníž. přenesená",J275,0)</f>
        <v>0</v>
      </c>
      <c r="BI275" s="157">
        <f>IF(N275="nulová",J275,0)</f>
        <v>0</v>
      </c>
      <c r="BJ275" s="18" t="s">
        <v>30</v>
      </c>
      <c r="BK275" s="157">
        <f>ROUND(I275*H275,2)</f>
        <v>0</v>
      </c>
      <c r="BL275" s="18" t="s">
        <v>138</v>
      </c>
      <c r="BM275" s="156" t="s">
        <v>877</v>
      </c>
    </row>
    <row r="276" spans="1:65" s="14" customFormat="1">
      <c r="B276" s="166"/>
      <c r="D276" s="159" t="s">
        <v>140</v>
      </c>
      <c r="E276" s="167" t="s">
        <v>1</v>
      </c>
      <c r="F276" s="168" t="s">
        <v>584</v>
      </c>
      <c r="H276" s="169">
        <v>2.02</v>
      </c>
      <c r="I276" s="170"/>
      <c r="L276" s="166"/>
      <c r="M276" s="171"/>
      <c r="N276" s="172"/>
      <c r="O276" s="172"/>
      <c r="P276" s="172"/>
      <c r="Q276" s="172"/>
      <c r="R276" s="172"/>
      <c r="S276" s="172"/>
      <c r="T276" s="173"/>
      <c r="AT276" s="167" t="s">
        <v>140</v>
      </c>
      <c r="AU276" s="167" t="s">
        <v>82</v>
      </c>
      <c r="AV276" s="14" t="s">
        <v>82</v>
      </c>
      <c r="AW276" s="14" t="s">
        <v>29</v>
      </c>
      <c r="AX276" s="14" t="s">
        <v>73</v>
      </c>
      <c r="AY276" s="167" t="s">
        <v>131</v>
      </c>
    </row>
    <row r="277" spans="1:65" s="16" customFormat="1">
      <c r="B277" s="182"/>
      <c r="D277" s="159" t="s">
        <v>140</v>
      </c>
      <c r="E277" s="183" t="s">
        <v>1</v>
      </c>
      <c r="F277" s="184" t="s">
        <v>160</v>
      </c>
      <c r="H277" s="185">
        <v>2.02</v>
      </c>
      <c r="I277" s="186"/>
      <c r="L277" s="182"/>
      <c r="M277" s="187"/>
      <c r="N277" s="188"/>
      <c r="O277" s="188"/>
      <c r="P277" s="188"/>
      <c r="Q277" s="188"/>
      <c r="R277" s="188"/>
      <c r="S277" s="188"/>
      <c r="T277" s="189"/>
      <c r="AT277" s="183" t="s">
        <v>140</v>
      </c>
      <c r="AU277" s="183" t="s">
        <v>82</v>
      </c>
      <c r="AV277" s="16" t="s">
        <v>138</v>
      </c>
      <c r="AW277" s="16" t="s">
        <v>29</v>
      </c>
      <c r="AX277" s="16" t="s">
        <v>30</v>
      </c>
      <c r="AY277" s="183" t="s">
        <v>131</v>
      </c>
    </row>
    <row r="278" spans="1:65" s="2" customFormat="1" ht="16.5" customHeight="1">
      <c r="A278" s="33"/>
      <c r="B278" s="144"/>
      <c r="C278" s="145" t="s">
        <v>475</v>
      </c>
      <c r="D278" s="145" t="s">
        <v>133</v>
      </c>
      <c r="E278" s="146" t="s">
        <v>705</v>
      </c>
      <c r="F278" s="147" t="s">
        <v>706</v>
      </c>
      <c r="G278" s="148" t="s">
        <v>178</v>
      </c>
      <c r="H278" s="149">
        <v>6.28</v>
      </c>
      <c r="I278" s="150"/>
      <c r="J278" s="151">
        <f>ROUND(I278*H278,2)</f>
        <v>0</v>
      </c>
      <c r="K278" s="147" t="s">
        <v>1</v>
      </c>
      <c r="L278" s="34"/>
      <c r="M278" s="152" t="s">
        <v>1</v>
      </c>
      <c r="N278" s="153" t="s">
        <v>38</v>
      </c>
      <c r="O278" s="59"/>
      <c r="P278" s="154">
        <f>O278*H278</f>
        <v>0</v>
      </c>
      <c r="Q278" s="154">
        <v>0</v>
      </c>
      <c r="R278" s="154">
        <f>Q278*H278</f>
        <v>0</v>
      </c>
      <c r="S278" s="154">
        <v>0</v>
      </c>
      <c r="T278" s="155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56" t="s">
        <v>138</v>
      </c>
      <c r="AT278" s="156" t="s">
        <v>133</v>
      </c>
      <c r="AU278" s="156" t="s">
        <v>82</v>
      </c>
      <c r="AY278" s="18" t="s">
        <v>131</v>
      </c>
      <c r="BE278" s="157">
        <f>IF(N278="základní",J278,0)</f>
        <v>0</v>
      </c>
      <c r="BF278" s="157">
        <f>IF(N278="snížená",J278,0)</f>
        <v>0</v>
      </c>
      <c r="BG278" s="157">
        <f>IF(N278="zákl. přenesená",J278,0)</f>
        <v>0</v>
      </c>
      <c r="BH278" s="157">
        <f>IF(N278="sníž. přenesená",J278,0)</f>
        <v>0</v>
      </c>
      <c r="BI278" s="157">
        <f>IF(N278="nulová",J278,0)</f>
        <v>0</v>
      </c>
      <c r="BJ278" s="18" t="s">
        <v>30</v>
      </c>
      <c r="BK278" s="157">
        <f>ROUND(I278*H278,2)</f>
        <v>0</v>
      </c>
      <c r="BL278" s="18" t="s">
        <v>138</v>
      </c>
      <c r="BM278" s="156" t="s">
        <v>878</v>
      </c>
    </row>
    <row r="279" spans="1:65" s="14" customFormat="1">
      <c r="B279" s="166"/>
      <c r="D279" s="159" t="s">
        <v>140</v>
      </c>
      <c r="E279" s="167" t="s">
        <v>1</v>
      </c>
      <c r="F279" s="168" t="s">
        <v>879</v>
      </c>
      <c r="H279" s="169">
        <v>6.28</v>
      </c>
      <c r="I279" s="170"/>
      <c r="L279" s="166"/>
      <c r="M279" s="171"/>
      <c r="N279" s="172"/>
      <c r="O279" s="172"/>
      <c r="P279" s="172"/>
      <c r="Q279" s="172"/>
      <c r="R279" s="172"/>
      <c r="S279" s="172"/>
      <c r="T279" s="173"/>
      <c r="AT279" s="167" t="s">
        <v>140</v>
      </c>
      <c r="AU279" s="167" t="s">
        <v>82</v>
      </c>
      <c r="AV279" s="14" t="s">
        <v>82</v>
      </c>
      <c r="AW279" s="14" t="s">
        <v>29</v>
      </c>
      <c r="AX279" s="14" t="s">
        <v>73</v>
      </c>
      <c r="AY279" s="167" t="s">
        <v>131</v>
      </c>
    </row>
    <row r="280" spans="1:65" s="16" customFormat="1">
      <c r="B280" s="182"/>
      <c r="D280" s="159" t="s">
        <v>140</v>
      </c>
      <c r="E280" s="183" t="s">
        <v>1</v>
      </c>
      <c r="F280" s="184" t="s">
        <v>160</v>
      </c>
      <c r="H280" s="185">
        <v>6.28</v>
      </c>
      <c r="I280" s="186"/>
      <c r="L280" s="182"/>
      <c r="M280" s="187"/>
      <c r="N280" s="188"/>
      <c r="O280" s="188"/>
      <c r="P280" s="188"/>
      <c r="Q280" s="188"/>
      <c r="R280" s="188"/>
      <c r="S280" s="188"/>
      <c r="T280" s="189"/>
      <c r="AT280" s="183" t="s">
        <v>140</v>
      </c>
      <c r="AU280" s="183" t="s">
        <v>82</v>
      </c>
      <c r="AV280" s="16" t="s">
        <v>138</v>
      </c>
      <c r="AW280" s="16" t="s">
        <v>29</v>
      </c>
      <c r="AX280" s="16" t="s">
        <v>30</v>
      </c>
      <c r="AY280" s="183" t="s">
        <v>131</v>
      </c>
    </row>
    <row r="281" spans="1:65" s="2" customFormat="1" ht="16.5" customHeight="1">
      <c r="A281" s="33"/>
      <c r="B281" s="144"/>
      <c r="C281" s="145" t="s">
        <v>485</v>
      </c>
      <c r="D281" s="145" t="s">
        <v>133</v>
      </c>
      <c r="E281" s="146" t="s">
        <v>880</v>
      </c>
      <c r="F281" s="147" t="s">
        <v>881</v>
      </c>
      <c r="G281" s="148" t="s">
        <v>422</v>
      </c>
      <c r="H281" s="149">
        <v>2</v>
      </c>
      <c r="I281" s="150"/>
      <c r="J281" s="151">
        <f>ROUND(I281*H281,2)</f>
        <v>0</v>
      </c>
      <c r="K281" s="147" t="s">
        <v>1</v>
      </c>
      <c r="L281" s="34"/>
      <c r="M281" s="152" t="s">
        <v>1</v>
      </c>
      <c r="N281" s="153" t="s">
        <v>38</v>
      </c>
      <c r="O281" s="59"/>
      <c r="P281" s="154">
        <f>O281*H281</f>
        <v>0</v>
      </c>
      <c r="Q281" s="154">
        <v>2.8800000000000002E-3</v>
      </c>
      <c r="R281" s="154">
        <f>Q281*H281</f>
        <v>5.7600000000000004E-3</v>
      </c>
      <c r="S281" s="154">
        <v>0</v>
      </c>
      <c r="T281" s="155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56" t="s">
        <v>138</v>
      </c>
      <c r="AT281" s="156" t="s">
        <v>133</v>
      </c>
      <c r="AU281" s="156" t="s">
        <v>82</v>
      </c>
      <c r="AY281" s="18" t="s">
        <v>131</v>
      </c>
      <c r="BE281" s="157">
        <f>IF(N281="základní",J281,0)</f>
        <v>0</v>
      </c>
      <c r="BF281" s="157">
        <f>IF(N281="snížená",J281,0)</f>
        <v>0</v>
      </c>
      <c r="BG281" s="157">
        <f>IF(N281="zákl. přenesená",J281,0)</f>
        <v>0</v>
      </c>
      <c r="BH281" s="157">
        <f>IF(N281="sníž. přenesená",J281,0)</f>
        <v>0</v>
      </c>
      <c r="BI281" s="157">
        <f>IF(N281="nulová",J281,0)</f>
        <v>0</v>
      </c>
      <c r="BJ281" s="18" t="s">
        <v>30</v>
      </c>
      <c r="BK281" s="157">
        <f>ROUND(I281*H281,2)</f>
        <v>0</v>
      </c>
      <c r="BL281" s="18" t="s">
        <v>138</v>
      </c>
      <c r="BM281" s="156" t="s">
        <v>882</v>
      </c>
    </row>
    <row r="282" spans="1:65" s="14" customFormat="1">
      <c r="B282" s="166"/>
      <c r="D282" s="159" t="s">
        <v>140</v>
      </c>
      <c r="E282" s="167" t="s">
        <v>1</v>
      </c>
      <c r="F282" s="168" t="s">
        <v>425</v>
      </c>
      <c r="H282" s="169">
        <v>2</v>
      </c>
      <c r="I282" s="170"/>
      <c r="L282" s="166"/>
      <c r="M282" s="171"/>
      <c r="N282" s="172"/>
      <c r="O282" s="172"/>
      <c r="P282" s="172"/>
      <c r="Q282" s="172"/>
      <c r="R282" s="172"/>
      <c r="S282" s="172"/>
      <c r="T282" s="173"/>
      <c r="AT282" s="167" t="s">
        <v>140</v>
      </c>
      <c r="AU282" s="167" t="s">
        <v>82</v>
      </c>
      <c r="AV282" s="14" t="s">
        <v>82</v>
      </c>
      <c r="AW282" s="14" t="s">
        <v>29</v>
      </c>
      <c r="AX282" s="14" t="s">
        <v>73</v>
      </c>
      <c r="AY282" s="167" t="s">
        <v>131</v>
      </c>
    </row>
    <row r="283" spans="1:65" s="16" customFormat="1">
      <c r="B283" s="182"/>
      <c r="D283" s="159" t="s">
        <v>140</v>
      </c>
      <c r="E283" s="183" t="s">
        <v>1</v>
      </c>
      <c r="F283" s="184" t="s">
        <v>160</v>
      </c>
      <c r="H283" s="185">
        <v>2</v>
      </c>
      <c r="I283" s="186"/>
      <c r="L283" s="182"/>
      <c r="M283" s="187"/>
      <c r="N283" s="188"/>
      <c r="O283" s="188"/>
      <c r="P283" s="188"/>
      <c r="Q283" s="188"/>
      <c r="R283" s="188"/>
      <c r="S283" s="188"/>
      <c r="T283" s="189"/>
      <c r="AT283" s="183" t="s">
        <v>140</v>
      </c>
      <c r="AU283" s="183" t="s">
        <v>82</v>
      </c>
      <c r="AV283" s="16" t="s">
        <v>138</v>
      </c>
      <c r="AW283" s="16" t="s">
        <v>29</v>
      </c>
      <c r="AX283" s="16" t="s">
        <v>30</v>
      </c>
      <c r="AY283" s="183" t="s">
        <v>131</v>
      </c>
    </row>
    <row r="284" spans="1:65" s="2" customFormat="1" ht="16.5" customHeight="1">
      <c r="A284" s="33"/>
      <c r="B284" s="144"/>
      <c r="C284" s="190" t="s">
        <v>491</v>
      </c>
      <c r="D284" s="190" t="s">
        <v>383</v>
      </c>
      <c r="E284" s="191" t="s">
        <v>883</v>
      </c>
      <c r="F284" s="192" t="s">
        <v>884</v>
      </c>
      <c r="G284" s="193" t="s">
        <v>422</v>
      </c>
      <c r="H284" s="194">
        <v>2.02</v>
      </c>
      <c r="I284" s="195"/>
      <c r="J284" s="196">
        <f>ROUND(I284*H284,2)</f>
        <v>0</v>
      </c>
      <c r="K284" s="192" t="s">
        <v>1</v>
      </c>
      <c r="L284" s="197"/>
      <c r="M284" s="198" t="s">
        <v>1</v>
      </c>
      <c r="N284" s="199" t="s">
        <v>38</v>
      </c>
      <c r="O284" s="59"/>
      <c r="P284" s="154">
        <f>O284*H284</f>
        <v>0</v>
      </c>
      <c r="Q284" s="154">
        <v>1.0999999999999999E-2</v>
      </c>
      <c r="R284" s="154">
        <f>Q284*H284</f>
        <v>2.222E-2</v>
      </c>
      <c r="S284" s="154">
        <v>0</v>
      </c>
      <c r="T284" s="155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56" t="s">
        <v>190</v>
      </c>
      <c r="AT284" s="156" t="s">
        <v>383</v>
      </c>
      <c r="AU284" s="156" t="s">
        <v>82</v>
      </c>
      <c r="AY284" s="18" t="s">
        <v>131</v>
      </c>
      <c r="BE284" s="157">
        <f>IF(N284="základní",J284,0)</f>
        <v>0</v>
      </c>
      <c r="BF284" s="157">
        <f>IF(N284="snížená",J284,0)</f>
        <v>0</v>
      </c>
      <c r="BG284" s="157">
        <f>IF(N284="zákl. přenesená",J284,0)</f>
        <v>0</v>
      </c>
      <c r="BH284" s="157">
        <f>IF(N284="sníž. přenesená",J284,0)</f>
        <v>0</v>
      </c>
      <c r="BI284" s="157">
        <f>IF(N284="nulová",J284,0)</f>
        <v>0</v>
      </c>
      <c r="BJ284" s="18" t="s">
        <v>30</v>
      </c>
      <c r="BK284" s="157">
        <f>ROUND(I284*H284,2)</f>
        <v>0</v>
      </c>
      <c r="BL284" s="18" t="s">
        <v>138</v>
      </c>
      <c r="BM284" s="156" t="s">
        <v>885</v>
      </c>
    </row>
    <row r="285" spans="1:65" s="14" customFormat="1">
      <c r="B285" s="166"/>
      <c r="D285" s="159" t="s">
        <v>140</v>
      </c>
      <c r="E285" s="167" t="s">
        <v>1</v>
      </c>
      <c r="F285" s="168" t="s">
        <v>584</v>
      </c>
      <c r="H285" s="169">
        <v>2.02</v>
      </c>
      <c r="I285" s="170"/>
      <c r="L285" s="166"/>
      <c r="M285" s="171"/>
      <c r="N285" s="172"/>
      <c r="O285" s="172"/>
      <c r="P285" s="172"/>
      <c r="Q285" s="172"/>
      <c r="R285" s="172"/>
      <c r="S285" s="172"/>
      <c r="T285" s="173"/>
      <c r="AT285" s="167" t="s">
        <v>140</v>
      </c>
      <c r="AU285" s="167" t="s">
        <v>82</v>
      </c>
      <c r="AV285" s="14" t="s">
        <v>82</v>
      </c>
      <c r="AW285" s="14" t="s">
        <v>29</v>
      </c>
      <c r="AX285" s="14" t="s">
        <v>73</v>
      </c>
      <c r="AY285" s="167" t="s">
        <v>131</v>
      </c>
    </row>
    <row r="286" spans="1:65" s="16" customFormat="1">
      <c r="B286" s="182"/>
      <c r="D286" s="159" t="s">
        <v>140</v>
      </c>
      <c r="E286" s="183" t="s">
        <v>1</v>
      </c>
      <c r="F286" s="184" t="s">
        <v>160</v>
      </c>
      <c r="H286" s="185">
        <v>2.02</v>
      </c>
      <c r="I286" s="186"/>
      <c r="L286" s="182"/>
      <c r="M286" s="187"/>
      <c r="N286" s="188"/>
      <c r="O286" s="188"/>
      <c r="P286" s="188"/>
      <c r="Q286" s="188"/>
      <c r="R286" s="188"/>
      <c r="S286" s="188"/>
      <c r="T286" s="189"/>
      <c r="AT286" s="183" t="s">
        <v>140</v>
      </c>
      <c r="AU286" s="183" t="s">
        <v>82</v>
      </c>
      <c r="AV286" s="16" t="s">
        <v>138</v>
      </c>
      <c r="AW286" s="16" t="s">
        <v>29</v>
      </c>
      <c r="AX286" s="16" t="s">
        <v>30</v>
      </c>
      <c r="AY286" s="183" t="s">
        <v>131</v>
      </c>
    </row>
    <row r="287" spans="1:65" s="2" customFormat="1" ht="16.5" customHeight="1">
      <c r="A287" s="33"/>
      <c r="B287" s="144"/>
      <c r="C287" s="145" t="s">
        <v>496</v>
      </c>
      <c r="D287" s="145" t="s">
        <v>133</v>
      </c>
      <c r="E287" s="146" t="s">
        <v>626</v>
      </c>
      <c r="F287" s="147" t="s">
        <v>627</v>
      </c>
      <c r="G287" s="148" t="s">
        <v>216</v>
      </c>
      <c r="H287" s="149">
        <v>2.702</v>
      </c>
      <c r="I287" s="150"/>
      <c r="J287" s="151">
        <f>ROUND(I287*H287,2)</f>
        <v>0</v>
      </c>
      <c r="K287" s="147" t="s">
        <v>137</v>
      </c>
      <c r="L287" s="34"/>
      <c r="M287" s="152" t="s">
        <v>1</v>
      </c>
      <c r="N287" s="153" t="s">
        <v>38</v>
      </c>
      <c r="O287" s="59"/>
      <c r="P287" s="154">
        <f>O287*H287</f>
        <v>0</v>
      </c>
      <c r="Q287" s="154">
        <v>2.2563399999999998</v>
      </c>
      <c r="R287" s="154">
        <f>Q287*H287</f>
        <v>6.0966306799999996</v>
      </c>
      <c r="S287" s="154">
        <v>0</v>
      </c>
      <c r="T287" s="155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56" t="s">
        <v>138</v>
      </c>
      <c r="AT287" s="156" t="s">
        <v>133</v>
      </c>
      <c r="AU287" s="156" t="s">
        <v>82</v>
      </c>
      <c r="AY287" s="18" t="s">
        <v>131</v>
      </c>
      <c r="BE287" s="157">
        <f>IF(N287="základní",J287,0)</f>
        <v>0</v>
      </c>
      <c r="BF287" s="157">
        <f>IF(N287="snížená",J287,0)</f>
        <v>0</v>
      </c>
      <c r="BG287" s="157">
        <f>IF(N287="zákl. přenesená",J287,0)</f>
        <v>0</v>
      </c>
      <c r="BH287" s="157">
        <f>IF(N287="sníž. přenesená",J287,0)</f>
        <v>0</v>
      </c>
      <c r="BI287" s="157">
        <f>IF(N287="nulová",J287,0)</f>
        <v>0</v>
      </c>
      <c r="BJ287" s="18" t="s">
        <v>30</v>
      </c>
      <c r="BK287" s="157">
        <f>ROUND(I287*H287,2)</f>
        <v>0</v>
      </c>
      <c r="BL287" s="18" t="s">
        <v>138</v>
      </c>
      <c r="BM287" s="156" t="s">
        <v>886</v>
      </c>
    </row>
    <row r="288" spans="1:65" s="14" customFormat="1">
      <c r="B288" s="166"/>
      <c r="D288" s="159" t="s">
        <v>140</v>
      </c>
      <c r="E288" s="167" t="s">
        <v>1</v>
      </c>
      <c r="F288" s="168" t="s">
        <v>887</v>
      </c>
      <c r="H288" s="169">
        <v>1.742</v>
      </c>
      <c r="I288" s="170"/>
      <c r="L288" s="166"/>
      <c r="M288" s="171"/>
      <c r="N288" s="172"/>
      <c r="O288" s="172"/>
      <c r="P288" s="172"/>
      <c r="Q288" s="172"/>
      <c r="R288" s="172"/>
      <c r="S288" s="172"/>
      <c r="T288" s="173"/>
      <c r="AT288" s="167" t="s">
        <v>140</v>
      </c>
      <c r="AU288" s="167" t="s">
        <v>82</v>
      </c>
      <c r="AV288" s="14" t="s">
        <v>82</v>
      </c>
      <c r="AW288" s="14" t="s">
        <v>29</v>
      </c>
      <c r="AX288" s="14" t="s">
        <v>73</v>
      </c>
      <c r="AY288" s="167" t="s">
        <v>131</v>
      </c>
    </row>
    <row r="289" spans="1:65" s="14" customFormat="1">
      <c r="B289" s="166"/>
      <c r="D289" s="159" t="s">
        <v>140</v>
      </c>
      <c r="E289" s="167" t="s">
        <v>1</v>
      </c>
      <c r="F289" s="168" t="s">
        <v>888</v>
      </c>
      <c r="H289" s="169">
        <v>1.1200000000000001</v>
      </c>
      <c r="I289" s="170"/>
      <c r="L289" s="166"/>
      <c r="M289" s="171"/>
      <c r="N289" s="172"/>
      <c r="O289" s="172"/>
      <c r="P289" s="172"/>
      <c r="Q289" s="172"/>
      <c r="R289" s="172"/>
      <c r="S289" s="172"/>
      <c r="T289" s="173"/>
      <c r="AT289" s="167" t="s">
        <v>140</v>
      </c>
      <c r="AU289" s="167" t="s">
        <v>82</v>
      </c>
      <c r="AV289" s="14" t="s">
        <v>82</v>
      </c>
      <c r="AW289" s="14" t="s">
        <v>29</v>
      </c>
      <c r="AX289" s="14" t="s">
        <v>73</v>
      </c>
      <c r="AY289" s="167" t="s">
        <v>131</v>
      </c>
    </row>
    <row r="290" spans="1:65" s="14" customFormat="1">
      <c r="B290" s="166"/>
      <c r="D290" s="159" t="s">
        <v>140</v>
      </c>
      <c r="E290" s="167" t="s">
        <v>1</v>
      </c>
      <c r="F290" s="168" t="s">
        <v>889</v>
      </c>
      <c r="H290" s="169">
        <v>-0.16</v>
      </c>
      <c r="I290" s="170"/>
      <c r="L290" s="166"/>
      <c r="M290" s="171"/>
      <c r="N290" s="172"/>
      <c r="O290" s="172"/>
      <c r="P290" s="172"/>
      <c r="Q290" s="172"/>
      <c r="R290" s="172"/>
      <c r="S290" s="172"/>
      <c r="T290" s="173"/>
      <c r="AT290" s="167" t="s">
        <v>140</v>
      </c>
      <c r="AU290" s="167" t="s">
        <v>82</v>
      </c>
      <c r="AV290" s="14" t="s">
        <v>82</v>
      </c>
      <c r="AW290" s="14" t="s">
        <v>29</v>
      </c>
      <c r="AX290" s="14" t="s">
        <v>73</v>
      </c>
      <c r="AY290" s="167" t="s">
        <v>131</v>
      </c>
    </row>
    <row r="291" spans="1:65" s="16" customFormat="1">
      <c r="B291" s="182"/>
      <c r="D291" s="159" t="s">
        <v>140</v>
      </c>
      <c r="E291" s="183" t="s">
        <v>1</v>
      </c>
      <c r="F291" s="184" t="s">
        <v>160</v>
      </c>
      <c r="H291" s="185">
        <v>2.702</v>
      </c>
      <c r="I291" s="186"/>
      <c r="L291" s="182"/>
      <c r="M291" s="187"/>
      <c r="N291" s="188"/>
      <c r="O291" s="188"/>
      <c r="P291" s="188"/>
      <c r="Q291" s="188"/>
      <c r="R291" s="188"/>
      <c r="S291" s="188"/>
      <c r="T291" s="189"/>
      <c r="AT291" s="183" t="s">
        <v>140</v>
      </c>
      <c r="AU291" s="183" t="s">
        <v>82</v>
      </c>
      <c r="AV291" s="16" t="s">
        <v>138</v>
      </c>
      <c r="AW291" s="16" t="s">
        <v>29</v>
      </c>
      <c r="AX291" s="16" t="s">
        <v>30</v>
      </c>
      <c r="AY291" s="183" t="s">
        <v>131</v>
      </c>
    </row>
    <row r="292" spans="1:65" s="2" customFormat="1" ht="16.5" customHeight="1">
      <c r="A292" s="33"/>
      <c r="B292" s="144"/>
      <c r="C292" s="145" t="s">
        <v>501</v>
      </c>
      <c r="D292" s="145" t="s">
        <v>133</v>
      </c>
      <c r="E292" s="146" t="s">
        <v>710</v>
      </c>
      <c r="F292" s="147" t="s">
        <v>711</v>
      </c>
      <c r="G292" s="148" t="s">
        <v>422</v>
      </c>
      <c r="H292" s="149">
        <v>1</v>
      </c>
      <c r="I292" s="150"/>
      <c r="J292" s="151">
        <f>ROUND(I292*H292,2)</f>
        <v>0</v>
      </c>
      <c r="K292" s="147" t="s">
        <v>137</v>
      </c>
      <c r="L292" s="34"/>
      <c r="M292" s="152" t="s">
        <v>1</v>
      </c>
      <c r="N292" s="153" t="s">
        <v>38</v>
      </c>
      <c r="O292" s="59"/>
      <c r="P292" s="154">
        <f>O292*H292</f>
        <v>0</v>
      </c>
      <c r="Q292" s="154">
        <v>0.21734000000000001</v>
      </c>
      <c r="R292" s="154">
        <f>Q292*H292</f>
        <v>0.21734000000000001</v>
      </c>
      <c r="S292" s="154">
        <v>0</v>
      </c>
      <c r="T292" s="155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56" t="s">
        <v>138</v>
      </c>
      <c r="AT292" s="156" t="s">
        <v>133</v>
      </c>
      <c r="AU292" s="156" t="s">
        <v>82</v>
      </c>
      <c r="AY292" s="18" t="s">
        <v>131</v>
      </c>
      <c r="BE292" s="157">
        <f>IF(N292="základní",J292,0)</f>
        <v>0</v>
      </c>
      <c r="BF292" s="157">
        <f>IF(N292="snížená",J292,0)</f>
        <v>0</v>
      </c>
      <c r="BG292" s="157">
        <f>IF(N292="zákl. přenesená",J292,0)</f>
        <v>0</v>
      </c>
      <c r="BH292" s="157">
        <f>IF(N292="sníž. přenesená",J292,0)</f>
        <v>0</v>
      </c>
      <c r="BI292" s="157">
        <f>IF(N292="nulová",J292,0)</f>
        <v>0</v>
      </c>
      <c r="BJ292" s="18" t="s">
        <v>30</v>
      </c>
      <c r="BK292" s="157">
        <f>ROUND(I292*H292,2)</f>
        <v>0</v>
      </c>
      <c r="BL292" s="18" t="s">
        <v>138</v>
      </c>
      <c r="BM292" s="156" t="s">
        <v>890</v>
      </c>
    </row>
    <row r="293" spans="1:65" s="14" customFormat="1">
      <c r="B293" s="166"/>
      <c r="D293" s="159" t="s">
        <v>140</v>
      </c>
      <c r="E293" s="167" t="s">
        <v>1</v>
      </c>
      <c r="F293" s="168" t="s">
        <v>30</v>
      </c>
      <c r="H293" s="169">
        <v>1</v>
      </c>
      <c r="I293" s="170"/>
      <c r="L293" s="166"/>
      <c r="M293" s="171"/>
      <c r="N293" s="172"/>
      <c r="O293" s="172"/>
      <c r="P293" s="172"/>
      <c r="Q293" s="172"/>
      <c r="R293" s="172"/>
      <c r="S293" s="172"/>
      <c r="T293" s="173"/>
      <c r="AT293" s="167" t="s">
        <v>140</v>
      </c>
      <c r="AU293" s="167" t="s">
        <v>82</v>
      </c>
      <c r="AV293" s="14" t="s">
        <v>82</v>
      </c>
      <c r="AW293" s="14" t="s">
        <v>29</v>
      </c>
      <c r="AX293" s="14" t="s">
        <v>30</v>
      </c>
      <c r="AY293" s="167" t="s">
        <v>131</v>
      </c>
    </row>
    <row r="294" spans="1:65" s="2" customFormat="1" ht="16.5" customHeight="1">
      <c r="A294" s="33"/>
      <c r="B294" s="144"/>
      <c r="C294" s="190" t="s">
        <v>505</v>
      </c>
      <c r="D294" s="190" t="s">
        <v>383</v>
      </c>
      <c r="E294" s="191" t="s">
        <v>714</v>
      </c>
      <c r="F294" s="192" t="s">
        <v>715</v>
      </c>
      <c r="G294" s="193" t="s">
        <v>422</v>
      </c>
      <c r="H294" s="194">
        <v>1</v>
      </c>
      <c r="I294" s="195"/>
      <c r="J294" s="196">
        <f>ROUND(I294*H294,2)</f>
        <v>0</v>
      </c>
      <c r="K294" s="192" t="s">
        <v>1</v>
      </c>
      <c r="L294" s="197"/>
      <c r="M294" s="198" t="s">
        <v>1</v>
      </c>
      <c r="N294" s="199" t="s">
        <v>38</v>
      </c>
      <c r="O294" s="59"/>
      <c r="P294" s="154">
        <f>O294*H294</f>
        <v>0</v>
      </c>
      <c r="Q294" s="154">
        <v>9.1999999999999998E-2</v>
      </c>
      <c r="R294" s="154">
        <f>Q294*H294</f>
        <v>9.1999999999999998E-2</v>
      </c>
      <c r="S294" s="154">
        <v>0</v>
      </c>
      <c r="T294" s="155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56" t="s">
        <v>190</v>
      </c>
      <c r="AT294" s="156" t="s">
        <v>383</v>
      </c>
      <c r="AU294" s="156" t="s">
        <v>82</v>
      </c>
      <c r="AY294" s="18" t="s">
        <v>131</v>
      </c>
      <c r="BE294" s="157">
        <f>IF(N294="základní",J294,0)</f>
        <v>0</v>
      </c>
      <c r="BF294" s="157">
        <f>IF(N294="snížená",J294,0)</f>
        <v>0</v>
      </c>
      <c r="BG294" s="157">
        <f>IF(N294="zákl. přenesená",J294,0)</f>
        <v>0</v>
      </c>
      <c r="BH294" s="157">
        <f>IF(N294="sníž. přenesená",J294,0)</f>
        <v>0</v>
      </c>
      <c r="BI294" s="157">
        <f>IF(N294="nulová",J294,0)</f>
        <v>0</v>
      </c>
      <c r="BJ294" s="18" t="s">
        <v>30</v>
      </c>
      <c r="BK294" s="157">
        <f>ROUND(I294*H294,2)</f>
        <v>0</v>
      </c>
      <c r="BL294" s="18" t="s">
        <v>138</v>
      </c>
      <c r="BM294" s="156" t="s">
        <v>891</v>
      </c>
    </row>
    <row r="295" spans="1:65" s="14" customFormat="1">
      <c r="B295" s="166"/>
      <c r="D295" s="159" t="s">
        <v>140</v>
      </c>
      <c r="E295" s="167" t="s">
        <v>1</v>
      </c>
      <c r="F295" s="168" t="s">
        <v>30</v>
      </c>
      <c r="H295" s="169">
        <v>1</v>
      </c>
      <c r="I295" s="170"/>
      <c r="L295" s="166"/>
      <c r="M295" s="171"/>
      <c r="N295" s="172"/>
      <c r="O295" s="172"/>
      <c r="P295" s="172"/>
      <c r="Q295" s="172"/>
      <c r="R295" s="172"/>
      <c r="S295" s="172"/>
      <c r="T295" s="173"/>
      <c r="AT295" s="167" t="s">
        <v>140</v>
      </c>
      <c r="AU295" s="167" t="s">
        <v>82</v>
      </c>
      <c r="AV295" s="14" t="s">
        <v>82</v>
      </c>
      <c r="AW295" s="14" t="s">
        <v>29</v>
      </c>
      <c r="AX295" s="14" t="s">
        <v>30</v>
      </c>
      <c r="AY295" s="167" t="s">
        <v>131</v>
      </c>
    </row>
    <row r="296" spans="1:65" s="12" customFormat="1" ht="22.9" customHeight="1">
      <c r="B296" s="131"/>
      <c r="D296" s="132" t="s">
        <v>72</v>
      </c>
      <c r="E296" s="142" t="s">
        <v>194</v>
      </c>
      <c r="F296" s="142" t="s">
        <v>717</v>
      </c>
      <c r="I296" s="134"/>
      <c r="J296" s="143">
        <f>BK296</f>
        <v>0</v>
      </c>
      <c r="L296" s="131"/>
      <c r="M296" s="136"/>
      <c r="N296" s="137"/>
      <c r="O296" s="137"/>
      <c r="P296" s="138">
        <f>SUM(P297:P310)</f>
        <v>0</v>
      </c>
      <c r="Q296" s="137"/>
      <c r="R296" s="138">
        <f>SUM(R297:R310)</f>
        <v>0</v>
      </c>
      <c r="S296" s="137"/>
      <c r="T296" s="139">
        <f>SUM(T297:T310)</f>
        <v>0</v>
      </c>
      <c r="AR296" s="132" t="s">
        <v>30</v>
      </c>
      <c r="AT296" s="140" t="s">
        <v>72</v>
      </c>
      <c r="AU296" s="140" t="s">
        <v>30</v>
      </c>
      <c r="AY296" s="132" t="s">
        <v>131</v>
      </c>
      <c r="BK296" s="141">
        <f>SUM(BK297:BK310)</f>
        <v>0</v>
      </c>
    </row>
    <row r="297" spans="1:65" s="2" customFormat="1" ht="16.5" customHeight="1">
      <c r="A297" s="33"/>
      <c r="B297" s="144"/>
      <c r="C297" s="145" t="s">
        <v>511</v>
      </c>
      <c r="D297" s="145" t="s">
        <v>133</v>
      </c>
      <c r="E297" s="146" t="s">
        <v>719</v>
      </c>
      <c r="F297" s="147" t="s">
        <v>720</v>
      </c>
      <c r="G297" s="148" t="s">
        <v>178</v>
      </c>
      <c r="H297" s="149">
        <v>25.9</v>
      </c>
      <c r="I297" s="150"/>
      <c r="J297" s="151">
        <f>ROUND(I297*H297,2)</f>
        <v>0</v>
      </c>
      <c r="K297" s="147" t="s">
        <v>137</v>
      </c>
      <c r="L297" s="34"/>
      <c r="M297" s="152" t="s">
        <v>1</v>
      </c>
      <c r="N297" s="153" t="s">
        <v>38</v>
      </c>
      <c r="O297" s="59"/>
      <c r="P297" s="154">
        <f>O297*H297</f>
        <v>0</v>
      </c>
      <c r="Q297" s="154">
        <v>0</v>
      </c>
      <c r="R297" s="154">
        <f>Q297*H297</f>
        <v>0</v>
      </c>
      <c r="S297" s="154">
        <v>0</v>
      </c>
      <c r="T297" s="155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56" t="s">
        <v>138</v>
      </c>
      <c r="AT297" s="156" t="s">
        <v>133</v>
      </c>
      <c r="AU297" s="156" t="s">
        <v>82</v>
      </c>
      <c r="AY297" s="18" t="s">
        <v>131</v>
      </c>
      <c r="BE297" s="157">
        <f>IF(N297="základní",J297,0)</f>
        <v>0</v>
      </c>
      <c r="BF297" s="157">
        <f>IF(N297="snížená",J297,0)</f>
        <v>0</v>
      </c>
      <c r="BG297" s="157">
        <f>IF(N297="zákl. přenesená",J297,0)</f>
        <v>0</v>
      </c>
      <c r="BH297" s="157">
        <f>IF(N297="sníž. přenesená",J297,0)</f>
        <v>0</v>
      </c>
      <c r="BI297" s="157">
        <f>IF(N297="nulová",J297,0)</f>
        <v>0</v>
      </c>
      <c r="BJ297" s="18" t="s">
        <v>30</v>
      </c>
      <c r="BK297" s="157">
        <f>ROUND(I297*H297,2)</f>
        <v>0</v>
      </c>
      <c r="BL297" s="18" t="s">
        <v>138</v>
      </c>
      <c r="BM297" s="156" t="s">
        <v>892</v>
      </c>
    </row>
    <row r="298" spans="1:65" s="14" customFormat="1">
      <c r="B298" s="166"/>
      <c r="D298" s="159" t="s">
        <v>140</v>
      </c>
      <c r="E298" s="167" t="s">
        <v>1</v>
      </c>
      <c r="F298" s="168" t="s">
        <v>893</v>
      </c>
      <c r="H298" s="169">
        <v>21.9</v>
      </c>
      <c r="I298" s="170"/>
      <c r="L298" s="166"/>
      <c r="M298" s="171"/>
      <c r="N298" s="172"/>
      <c r="O298" s="172"/>
      <c r="P298" s="172"/>
      <c r="Q298" s="172"/>
      <c r="R298" s="172"/>
      <c r="S298" s="172"/>
      <c r="T298" s="173"/>
      <c r="AT298" s="167" t="s">
        <v>140</v>
      </c>
      <c r="AU298" s="167" t="s">
        <v>82</v>
      </c>
      <c r="AV298" s="14" t="s">
        <v>82</v>
      </c>
      <c r="AW298" s="14" t="s">
        <v>29</v>
      </c>
      <c r="AX298" s="14" t="s">
        <v>73</v>
      </c>
      <c r="AY298" s="167" t="s">
        <v>131</v>
      </c>
    </row>
    <row r="299" spans="1:65" s="14" customFormat="1">
      <c r="B299" s="166"/>
      <c r="D299" s="159" t="s">
        <v>140</v>
      </c>
      <c r="E299" s="167" t="s">
        <v>1</v>
      </c>
      <c r="F299" s="168" t="s">
        <v>894</v>
      </c>
      <c r="H299" s="169">
        <v>4</v>
      </c>
      <c r="I299" s="170"/>
      <c r="L299" s="166"/>
      <c r="M299" s="171"/>
      <c r="N299" s="172"/>
      <c r="O299" s="172"/>
      <c r="P299" s="172"/>
      <c r="Q299" s="172"/>
      <c r="R299" s="172"/>
      <c r="S299" s="172"/>
      <c r="T299" s="173"/>
      <c r="AT299" s="167" t="s">
        <v>140</v>
      </c>
      <c r="AU299" s="167" t="s">
        <v>82</v>
      </c>
      <c r="AV299" s="14" t="s">
        <v>82</v>
      </c>
      <c r="AW299" s="14" t="s">
        <v>29</v>
      </c>
      <c r="AX299" s="14" t="s">
        <v>73</v>
      </c>
      <c r="AY299" s="167" t="s">
        <v>131</v>
      </c>
    </row>
    <row r="300" spans="1:65" s="16" customFormat="1">
      <c r="B300" s="182"/>
      <c r="D300" s="159" t="s">
        <v>140</v>
      </c>
      <c r="E300" s="183" t="s">
        <v>1</v>
      </c>
      <c r="F300" s="184" t="s">
        <v>160</v>
      </c>
      <c r="H300" s="185">
        <v>25.9</v>
      </c>
      <c r="I300" s="186"/>
      <c r="L300" s="182"/>
      <c r="M300" s="187"/>
      <c r="N300" s="188"/>
      <c r="O300" s="188"/>
      <c r="P300" s="188"/>
      <c r="Q300" s="188"/>
      <c r="R300" s="188"/>
      <c r="S300" s="188"/>
      <c r="T300" s="189"/>
      <c r="AT300" s="183" t="s">
        <v>140</v>
      </c>
      <c r="AU300" s="183" t="s">
        <v>82</v>
      </c>
      <c r="AV300" s="16" t="s">
        <v>138</v>
      </c>
      <c r="AW300" s="16" t="s">
        <v>29</v>
      </c>
      <c r="AX300" s="16" t="s">
        <v>30</v>
      </c>
      <c r="AY300" s="183" t="s">
        <v>131</v>
      </c>
    </row>
    <row r="301" spans="1:65" s="2" customFormat="1" ht="16.5" customHeight="1">
      <c r="A301" s="33"/>
      <c r="B301" s="144"/>
      <c r="C301" s="145" t="s">
        <v>515</v>
      </c>
      <c r="D301" s="145" t="s">
        <v>133</v>
      </c>
      <c r="E301" s="146" t="s">
        <v>731</v>
      </c>
      <c r="F301" s="147" t="s">
        <v>732</v>
      </c>
      <c r="G301" s="148" t="s">
        <v>386</v>
      </c>
      <c r="H301" s="149">
        <v>20.12</v>
      </c>
      <c r="I301" s="150"/>
      <c r="J301" s="151">
        <f>ROUND(I301*H301,2)</f>
        <v>0</v>
      </c>
      <c r="K301" s="147" t="s">
        <v>137</v>
      </c>
      <c r="L301" s="34"/>
      <c r="M301" s="152" t="s">
        <v>1</v>
      </c>
      <c r="N301" s="153" t="s">
        <v>38</v>
      </c>
      <c r="O301" s="59"/>
      <c r="P301" s="154">
        <f>O301*H301</f>
        <v>0</v>
      </c>
      <c r="Q301" s="154">
        <v>0</v>
      </c>
      <c r="R301" s="154">
        <f>Q301*H301</f>
        <v>0</v>
      </c>
      <c r="S301" s="154">
        <v>0</v>
      </c>
      <c r="T301" s="155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56" t="s">
        <v>138</v>
      </c>
      <c r="AT301" s="156" t="s">
        <v>133</v>
      </c>
      <c r="AU301" s="156" t="s">
        <v>82</v>
      </c>
      <c r="AY301" s="18" t="s">
        <v>131</v>
      </c>
      <c r="BE301" s="157">
        <f>IF(N301="základní",J301,0)</f>
        <v>0</v>
      </c>
      <c r="BF301" s="157">
        <f>IF(N301="snížená",J301,0)</f>
        <v>0</v>
      </c>
      <c r="BG301" s="157">
        <f>IF(N301="zákl. přenesená",J301,0)</f>
        <v>0</v>
      </c>
      <c r="BH301" s="157">
        <f>IF(N301="sníž. přenesená",J301,0)</f>
        <v>0</v>
      </c>
      <c r="BI301" s="157">
        <f>IF(N301="nulová",J301,0)</f>
        <v>0</v>
      </c>
      <c r="BJ301" s="18" t="s">
        <v>30</v>
      </c>
      <c r="BK301" s="157">
        <f>ROUND(I301*H301,2)</f>
        <v>0</v>
      </c>
      <c r="BL301" s="18" t="s">
        <v>138</v>
      </c>
      <c r="BM301" s="156" t="s">
        <v>895</v>
      </c>
    </row>
    <row r="302" spans="1:65" s="2" customFormat="1" ht="16.5" customHeight="1">
      <c r="A302" s="33"/>
      <c r="B302" s="144"/>
      <c r="C302" s="145" t="s">
        <v>520</v>
      </c>
      <c r="D302" s="145" t="s">
        <v>133</v>
      </c>
      <c r="E302" s="146" t="s">
        <v>735</v>
      </c>
      <c r="F302" s="147" t="s">
        <v>736</v>
      </c>
      <c r="G302" s="148" t="s">
        <v>386</v>
      </c>
      <c r="H302" s="149">
        <v>281.68</v>
      </c>
      <c r="I302" s="150"/>
      <c r="J302" s="151">
        <f>ROUND(I302*H302,2)</f>
        <v>0</v>
      </c>
      <c r="K302" s="147" t="s">
        <v>137</v>
      </c>
      <c r="L302" s="34"/>
      <c r="M302" s="152" t="s">
        <v>1</v>
      </c>
      <c r="N302" s="153" t="s">
        <v>38</v>
      </c>
      <c r="O302" s="59"/>
      <c r="P302" s="154">
        <f>O302*H302</f>
        <v>0</v>
      </c>
      <c r="Q302" s="154">
        <v>0</v>
      </c>
      <c r="R302" s="154">
        <f>Q302*H302</f>
        <v>0</v>
      </c>
      <c r="S302" s="154">
        <v>0</v>
      </c>
      <c r="T302" s="155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56" t="s">
        <v>138</v>
      </c>
      <c r="AT302" s="156" t="s">
        <v>133</v>
      </c>
      <c r="AU302" s="156" t="s">
        <v>82</v>
      </c>
      <c r="AY302" s="18" t="s">
        <v>131</v>
      </c>
      <c r="BE302" s="157">
        <f>IF(N302="základní",J302,0)</f>
        <v>0</v>
      </c>
      <c r="BF302" s="157">
        <f>IF(N302="snížená",J302,0)</f>
        <v>0</v>
      </c>
      <c r="BG302" s="157">
        <f>IF(N302="zákl. přenesená",J302,0)</f>
        <v>0</v>
      </c>
      <c r="BH302" s="157">
        <f>IF(N302="sníž. přenesená",J302,0)</f>
        <v>0</v>
      </c>
      <c r="BI302" s="157">
        <f>IF(N302="nulová",J302,0)</f>
        <v>0</v>
      </c>
      <c r="BJ302" s="18" t="s">
        <v>30</v>
      </c>
      <c r="BK302" s="157">
        <f>ROUND(I302*H302,2)</f>
        <v>0</v>
      </c>
      <c r="BL302" s="18" t="s">
        <v>138</v>
      </c>
      <c r="BM302" s="156" t="s">
        <v>896</v>
      </c>
    </row>
    <row r="303" spans="1:65" s="14" customFormat="1">
      <c r="B303" s="166"/>
      <c r="D303" s="159" t="s">
        <v>140</v>
      </c>
      <c r="E303" s="167" t="s">
        <v>1</v>
      </c>
      <c r="F303" s="168" t="s">
        <v>897</v>
      </c>
      <c r="H303" s="169">
        <v>281.68</v>
      </c>
      <c r="I303" s="170"/>
      <c r="L303" s="166"/>
      <c r="M303" s="171"/>
      <c r="N303" s="172"/>
      <c r="O303" s="172"/>
      <c r="P303" s="172"/>
      <c r="Q303" s="172"/>
      <c r="R303" s="172"/>
      <c r="S303" s="172"/>
      <c r="T303" s="173"/>
      <c r="AT303" s="167" t="s">
        <v>140</v>
      </c>
      <c r="AU303" s="167" t="s">
        <v>82</v>
      </c>
      <c r="AV303" s="14" t="s">
        <v>82</v>
      </c>
      <c r="AW303" s="14" t="s">
        <v>29</v>
      </c>
      <c r="AX303" s="14" t="s">
        <v>73</v>
      </c>
      <c r="AY303" s="167" t="s">
        <v>131</v>
      </c>
    </row>
    <row r="304" spans="1:65" s="16" customFormat="1">
      <c r="B304" s="182"/>
      <c r="D304" s="159" t="s">
        <v>140</v>
      </c>
      <c r="E304" s="183" t="s">
        <v>1</v>
      </c>
      <c r="F304" s="184" t="s">
        <v>160</v>
      </c>
      <c r="H304" s="185">
        <v>281.68</v>
      </c>
      <c r="I304" s="186"/>
      <c r="L304" s="182"/>
      <c r="M304" s="187"/>
      <c r="N304" s="188"/>
      <c r="O304" s="188"/>
      <c r="P304" s="188"/>
      <c r="Q304" s="188"/>
      <c r="R304" s="188"/>
      <c r="S304" s="188"/>
      <c r="T304" s="189"/>
      <c r="AT304" s="183" t="s">
        <v>140</v>
      </c>
      <c r="AU304" s="183" t="s">
        <v>82</v>
      </c>
      <c r="AV304" s="16" t="s">
        <v>138</v>
      </c>
      <c r="AW304" s="16" t="s">
        <v>29</v>
      </c>
      <c r="AX304" s="16" t="s">
        <v>30</v>
      </c>
      <c r="AY304" s="183" t="s">
        <v>131</v>
      </c>
    </row>
    <row r="305" spans="1:65" s="2" customFormat="1" ht="16.5" customHeight="1">
      <c r="A305" s="33"/>
      <c r="B305" s="144"/>
      <c r="C305" s="145" t="s">
        <v>525</v>
      </c>
      <c r="D305" s="145" t="s">
        <v>133</v>
      </c>
      <c r="E305" s="146" t="s">
        <v>740</v>
      </c>
      <c r="F305" s="147" t="s">
        <v>449</v>
      </c>
      <c r="G305" s="148" t="s">
        <v>386</v>
      </c>
      <c r="H305" s="149">
        <v>13.487</v>
      </c>
      <c r="I305" s="150"/>
      <c r="J305" s="151">
        <f>ROUND(I305*H305,2)</f>
        <v>0</v>
      </c>
      <c r="K305" s="147" t="s">
        <v>1</v>
      </c>
      <c r="L305" s="34"/>
      <c r="M305" s="152" t="s">
        <v>1</v>
      </c>
      <c r="N305" s="153" t="s">
        <v>38</v>
      </c>
      <c r="O305" s="59"/>
      <c r="P305" s="154">
        <f>O305*H305</f>
        <v>0</v>
      </c>
      <c r="Q305" s="154">
        <v>0</v>
      </c>
      <c r="R305" s="154">
        <f>Q305*H305</f>
        <v>0</v>
      </c>
      <c r="S305" s="154">
        <v>0</v>
      </c>
      <c r="T305" s="155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56" t="s">
        <v>138</v>
      </c>
      <c r="AT305" s="156" t="s">
        <v>133</v>
      </c>
      <c r="AU305" s="156" t="s">
        <v>82</v>
      </c>
      <c r="AY305" s="18" t="s">
        <v>131</v>
      </c>
      <c r="BE305" s="157">
        <f>IF(N305="základní",J305,0)</f>
        <v>0</v>
      </c>
      <c r="BF305" s="157">
        <f>IF(N305="snížená",J305,0)</f>
        <v>0</v>
      </c>
      <c r="BG305" s="157">
        <f>IF(N305="zákl. přenesená",J305,0)</f>
        <v>0</v>
      </c>
      <c r="BH305" s="157">
        <f>IF(N305="sníž. přenesená",J305,0)</f>
        <v>0</v>
      </c>
      <c r="BI305" s="157">
        <f>IF(N305="nulová",J305,0)</f>
        <v>0</v>
      </c>
      <c r="BJ305" s="18" t="s">
        <v>30</v>
      </c>
      <c r="BK305" s="157">
        <f>ROUND(I305*H305,2)</f>
        <v>0</v>
      </c>
      <c r="BL305" s="18" t="s">
        <v>138</v>
      </c>
      <c r="BM305" s="156" t="s">
        <v>898</v>
      </c>
    </row>
    <row r="306" spans="1:65" s="14" customFormat="1">
      <c r="B306" s="166"/>
      <c r="D306" s="159" t="s">
        <v>140</v>
      </c>
      <c r="E306" s="167" t="s">
        <v>1</v>
      </c>
      <c r="F306" s="168" t="s">
        <v>899</v>
      </c>
      <c r="H306" s="169">
        <v>13.487</v>
      </c>
      <c r="I306" s="170"/>
      <c r="L306" s="166"/>
      <c r="M306" s="171"/>
      <c r="N306" s="172"/>
      <c r="O306" s="172"/>
      <c r="P306" s="172"/>
      <c r="Q306" s="172"/>
      <c r="R306" s="172"/>
      <c r="S306" s="172"/>
      <c r="T306" s="173"/>
      <c r="AT306" s="167" t="s">
        <v>140</v>
      </c>
      <c r="AU306" s="167" t="s">
        <v>82</v>
      </c>
      <c r="AV306" s="14" t="s">
        <v>82</v>
      </c>
      <c r="AW306" s="14" t="s">
        <v>29</v>
      </c>
      <c r="AX306" s="14" t="s">
        <v>73</v>
      </c>
      <c r="AY306" s="167" t="s">
        <v>131</v>
      </c>
    </row>
    <row r="307" spans="1:65" s="16" customFormat="1">
      <c r="B307" s="182"/>
      <c r="D307" s="159" t="s">
        <v>140</v>
      </c>
      <c r="E307" s="183" t="s">
        <v>1</v>
      </c>
      <c r="F307" s="184" t="s">
        <v>160</v>
      </c>
      <c r="H307" s="185">
        <v>13.487</v>
      </c>
      <c r="I307" s="186"/>
      <c r="L307" s="182"/>
      <c r="M307" s="187"/>
      <c r="N307" s="188"/>
      <c r="O307" s="188"/>
      <c r="P307" s="188"/>
      <c r="Q307" s="188"/>
      <c r="R307" s="188"/>
      <c r="S307" s="188"/>
      <c r="T307" s="189"/>
      <c r="AT307" s="183" t="s">
        <v>140</v>
      </c>
      <c r="AU307" s="183" t="s">
        <v>82</v>
      </c>
      <c r="AV307" s="16" t="s">
        <v>138</v>
      </c>
      <c r="AW307" s="16" t="s">
        <v>29</v>
      </c>
      <c r="AX307" s="16" t="s">
        <v>30</v>
      </c>
      <c r="AY307" s="183" t="s">
        <v>131</v>
      </c>
    </row>
    <row r="308" spans="1:65" s="2" customFormat="1" ht="16.5" customHeight="1">
      <c r="A308" s="33"/>
      <c r="B308" s="144"/>
      <c r="C308" s="145" t="s">
        <v>530</v>
      </c>
      <c r="D308" s="145" t="s">
        <v>133</v>
      </c>
      <c r="E308" s="146" t="s">
        <v>744</v>
      </c>
      <c r="F308" s="147" t="s">
        <v>745</v>
      </c>
      <c r="G308" s="148" t="s">
        <v>386</v>
      </c>
      <c r="H308" s="149">
        <v>6.633</v>
      </c>
      <c r="I308" s="150"/>
      <c r="J308" s="151">
        <f>ROUND(I308*H308,2)</f>
        <v>0</v>
      </c>
      <c r="K308" s="147" t="s">
        <v>1</v>
      </c>
      <c r="L308" s="34"/>
      <c r="M308" s="152" t="s">
        <v>1</v>
      </c>
      <c r="N308" s="153" t="s">
        <v>38</v>
      </c>
      <c r="O308" s="59"/>
      <c r="P308" s="154">
        <f>O308*H308</f>
        <v>0</v>
      </c>
      <c r="Q308" s="154">
        <v>0</v>
      </c>
      <c r="R308" s="154">
        <f>Q308*H308</f>
        <v>0</v>
      </c>
      <c r="S308" s="154">
        <v>0</v>
      </c>
      <c r="T308" s="155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56" t="s">
        <v>138</v>
      </c>
      <c r="AT308" s="156" t="s">
        <v>133</v>
      </c>
      <c r="AU308" s="156" t="s">
        <v>82</v>
      </c>
      <c r="AY308" s="18" t="s">
        <v>131</v>
      </c>
      <c r="BE308" s="157">
        <f>IF(N308="základní",J308,0)</f>
        <v>0</v>
      </c>
      <c r="BF308" s="157">
        <f>IF(N308="snížená",J308,0)</f>
        <v>0</v>
      </c>
      <c r="BG308" s="157">
        <f>IF(N308="zákl. přenesená",J308,0)</f>
        <v>0</v>
      </c>
      <c r="BH308" s="157">
        <f>IF(N308="sníž. přenesená",J308,0)</f>
        <v>0</v>
      </c>
      <c r="BI308" s="157">
        <f>IF(N308="nulová",J308,0)</f>
        <v>0</v>
      </c>
      <c r="BJ308" s="18" t="s">
        <v>30</v>
      </c>
      <c r="BK308" s="157">
        <f>ROUND(I308*H308,2)</f>
        <v>0</v>
      </c>
      <c r="BL308" s="18" t="s">
        <v>138</v>
      </c>
      <c r="BM308" s="156" t="s">
        <v>900</v>
      </c>
    </row>
    <row r="309" spans="1:65" s="14" customFormat="1">
      <c r="B309" s="166"/>
      <c r="D309" s="159" t="s">
        <v>140</v>
      </c>
      <c r="E309" s="167" t="s">
        <v>1</v>
      </c>
      <c r="F309" s="168" t="s">
        <v>901</v>
      </c>
      <c r="H309" s="169">
        <v>6.633</v>
      </c>
      <c r="I309" s="170"/>
      <c r="L309" s="166"/>
      <c r="M309" s="171"/>
      <c r="N309" s="172"/>
      <c r="O309" s="172"/>
      <c r="P309" s="172"/>
      <c r="Q309" s="172"/>
      <c r="R309" s="172"/>
      <c r="S309" s="172"/>
      <c r="T309" s="173"/>
      <c r="AT309" s="167" t="s">
        <v>140</v>
      </c>
      <c r="AU309" s="167" t="s">
        <v>82</v>
      </c>
      <c r="AV309" s="14" t="s">
        <v>82</v>
      </c>
      <c r="AW309" s="14" t="s">
        <v>29</v>
      </c>
      <c r="AX309" s="14" t="s">
        <v>30</v>
      </c>
      <c r="AY309" s="167" t="s">
        <v>131</v>
      </c>
    </row>
    <row r="310" spans="1:65" s="2" customFormat="1" ht="16.5" customHeight="1">
      <c r="A310" s="33"/>
      <c r="B310" s="144"/>
      <c r="C310" s="145" t="s">
        <v>534</v>
      </c>
      <c r="D310" s="145" t="s">
        <v>133</v>
      </c>
      <c r="E310" s="146" t="s">
        <v>749</v>
      </c>
      <c r="F310" s="147" t="s">
        <v>750</v>
      </c>
      <c r="G310" s="148" t="s">
        <v>386</v>
      </c>
      <c r="H310" s="149">
        <v>15.56</v>
      </c>
      <c r="I310" s="150"/>
      <c r="J310" s="151">
        <f>ROUND(I310*H310,2)</f>
        <v>0</v>
      </c>
      <c r="K310" s="147" t="s">
        <v>137</v>
      </c>
      <c r="L310" s="34"/>
      <c r="M310" s="200" t="s">
        <v>1</v>
      </c>
      <c r="N310" s="201" t="s">
        <v>38</v>
      </c>
      <c r="O310" s="202"/>
      <c r="P310" s="203">
        <f>O310*H310</f>
        <v>0</v>
      </c>
      <c r="Q310" s="203">
        <v>0</v>
      </c>
      <c r="R310" s="203">
        <f>Q310*H310</f>
        <v>0</v>
      </c>
      <c r="S310" s="203">
        <v>0</v>
      </c>
      <c r="T310" s="20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56" t="s">
        <v>138</v>
      </c>
      <c r="AT310" s="156" t="s">
        <v>133</v>
      </c>
      <c r="AU310" s="156" t="s">
        <v>82</v>
      </c>
      <c r="AY310" s="18" t="s">
        <v>131</v>
      </c>
      <c r="BE310" s="157">
        <f>IF(N310="základní",J310,0)</f>
        <v>0</v>
      </c>
      <c r="BF310" s="157">
        <f>IF(N310="snížená",J310,0)</f>
        <v>0</v>
      </c>
      <c r="BG310" s="157">
        <f>IF(N310="zákl. přenesená",J310,0)</f>
        <v>0</v>
      </c>
      <c r="BH310" s="157">
        <f>IF(N310="sníž. přenesená",J310,0)</f>
        <v>0</v>
      </c>
      <c r="BI310" s="157">
        <f>IF(N310="nulová",J310,0)</f>
        <v>0</v>
      </c>
      <c r="BJ310" s="18" t="s">
        <v>30</v>
      </c>
      <c r="BK310" s="157">
        <f>ROUND(I310*H310,2)</f>
        <v>0</v>
      </c>
      <c r="BL310" s="18" t="s">
        <v>138</v>
      </c>
      <c r="BM310" s="156" t="s">
        <v>902</v>
      </c>
    </row>
    <row r="311" spans="1:65" s="2" customFormat="1" ht="6.95" customHeight="1">
      <c r="A311" s="33"/>
      <c r="B311" s="48"/>
      <c r="C311" s="49"/>
      <c r="D311" s="49"/>
      <c r="E311" s="49"/>
      <c r="F311" s="49"/>
      <c r="G311" s="49"/>
      <c r="H311" s="49"/>
      <c r="I311" s="49"/>
      <c r="J311" s="49"/>
      <c r="K311" s="49"/>
      <c r="L311" s="34"/>
      <c r="M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</row>
  </sheetData>
  <autoFilter ref="C122:K31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5"/>
  <sheetViews>
    <sheetView showGridLines="0" workbookViewId="0">
      <selection activeCell="W12" sqref="W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8" t="s">
        <v>88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101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48" t="str">
        <f>'Rekapitulace stavby'!K6</f>
        <v>Sil. III./15278 - rekonstrukce kanalizace na ul. Masarykova</v>
      </c>
      <c r="F7" s="249"/>
      <c r="G7" s="249"/>
      <c r="H7" s="249"/>
      <c r="L7" s="21"/>
    </row>
    <row r="8" spans="1:46" s="2" customFormat="1" ht="12" customHeight="1">
      <c r="A8" s="33"/>
      <c r="B8" s="34"/>
      <c r="C8" s="33"/>
      <c r="D8" s="28" t="s">
        <v>102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7" t="s">
        <v>903</v>
      </c>
      <c r="F9" s="247"/>
      <c r="G9" s="247"/>
      <c r="H9" s="24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0" t="str">
        <f>'Rekapitulace stavby'!E14</f>
        <v>Vyplň údaj</v>
      </c>
      <c r="F18" s="242"/>
      <c r="G18" s="242"/>
      <c r="H18" s="242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6" t="s">
        <v>1</v>
      </c>
      <c r="F27" s="246"/>
      <c r="G27" s="246"/>
      <c r="H27" s="246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ROUND((SUM(BE125:BE1424)),  0)</f>
        <v>0</v>
      </c>
      <c r="G33" s="33"/>
      <c r="H33" s="33"/>
      <c r="I33" s="101">
        <v>0.21</v>
      </c>
      <c r="J33" s="100">
        <f>ROUND(((SUM(BE125:BE1424))*I33),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ROUND((SUM(BF125:BF1424)),  0)</f>
        <v>0</v>
      </c>
      <c r="G34" s="33"/>
      <c r="H34" s="33"/>
      <c r="I34" s="101">
        <v>0.15</v>
      </c>
      <c r="J34" s="100">
        <f>ROUND(((SUM(BF125:BF1424))*I34),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ROUND((SUM(BG125:BG1424)),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ROUND((SUM(BH125:BH1424)),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ROUND((SUM(BI125:BI1424)),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104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48" t="str">
        <f>E7</f>
        <v>Sil. III./15278 - rekonstrukce kanalizace na ul. Masarykova</v>
      </c>
      <c r="F85" s="249"/>
      <c r="G85" s="249"/>
      <c r="H85" s="24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7" t="str">
        <f>E9</f>
        <v>SO301 - Hlavní sběrač</v>
      </c>
      <c r="F87" s="247"/>
      <c r="G87" s="247"/>
      <c r="H87" s="24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105</v>
      </c>
      <c r="D94" s="102"/>
      <c r="E94" s="102"/>
      <c r="F94" s="102"/>
      <c r="G94" s="102"/>
      <c r="H94" s="102"/>
      <c r="I94" s="102"/>
      <c r="J94" s="111" t="s">
        <v>106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107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108</v>
      </c>
    </row>
    <row r="97" spans="1:31" s="9" customFormat="1" ht="24.95" customHeight="1">
      <c r="B97" s="113"/>
      <c r="D97" s="114" t="s">
        <v>109</v>
      </c>
      <c r="E97" s="115"/>
      <c r="F97" s="115"/>
      <c r="G97" s="115"/>
      <c r="H97" s="115"/>
      <c r="I97" s="115"/>
      <c r="J97" s="116">
        <f>J126</f>
        <v>0</v>
      </c>
      <c r="L97" s="113"/>
    </row>
    <row r="98" spans="1:31" s="10" customFormat="1" ht="19.899999999999999" customHeight="1">
      <c r="B98" s="117"/>
      <c r="D98" s="118" t="s">
        <v>110</v>
      </c>
      <c r="E98" s="119"/>
      <c r="F98" s="119"/>
      <c r="G98" s="119"/>
      <c r="H98" s="119"/>
      <c r="I98" s="119"/>
      <c r="J98" s="120">
        <f>J127</f>
        <v>0</v>
      </c>
      <c r="L98" s="117"/>
    </row>
    <row r="99" spans="1:31" s="10" customFormat="1" ht="19.899999999999999" customHeight="1">
      <c r="B99" s="117"/>
      <c r="D99" s="118" t="s">
        <v>904</v>
      </c>
      <c r="E99" s="119"/>
      <c r="F99" s="119"/>
      <c r="G99" s="119"/>
      <c r="H99" s="119"/>
      <c r="I99" s="119"/>
      <c r="J99" s="120">
        <f>J793</f>
        <v>0</v>
      </c>
      <c r="L99" s="117"/>
    </row>
    <row r="100" spans="1:31" s="10" customFormat="1" ht="19.899999999999999" customHeight="1">
      <c r="B100" s="117"/>
      <c r="D100" s="118" t="s">
        <v>111</v>
      </c>
      <c r="E100" s="119"/>
      <c r="F100" s="119"/>
      <c r="G100" s="119"/>
      <c r="H100" s="119"/>
      <c r="I100" s="119"/>
      <c r="J100" s="120">
        <f>J796</f>
        <v>0</v>
      </c>
      <c r="L100" s="117"/>
    </row>
    <row r="101" spans="1:31" s="10" customFormat="1" ht="19.899999999999999" customHeight="1">
      <c r="B101" s="117"/>
      <c r="D101" s="118" t="s">
        <v>112</v>
      </c>
      <c r="E101" s="119"/>
      <c r="F101" s="119"/>
      <c r="G101" s="119"/>
      <c r="H101" s="119"/>
      <c r="I101" s="119"/>
      <c r="J101" s="120">
        <f>J934</f>
        <v>0</v>
      </c>
      <c r="L101" s="117"/>
    </row>
    <row r="102" spans="1:31" s="10" customFormat="1" ht="19.899999999999999" customHeight="1">
      <c r="B102" s="117"/>
      <c r="D102" s="118" t="s">
        <v>113</v>
      </c>
      <c r="E102" s="119"/>
      <c r="F102" s="119"/>
      <c r="G102" s="119"/>
      <c r="H102" s="119"/>
      <c r="I102" s="119"/>
      <c r="J102" s="120">
        <f>J1068</f>
        <v>0</v>
      </c>
      <c r="L102" s="117"/>
    </row>
    <row r="103" spans="1:31" s="10" customFormat="1" ht="19.899999999999999" customHeight="1">
      <c r="B103" s="117"/>
      <c r="D103" s="118" t="s">
        <v>905</v>
      </c>
      <c r="E103" s="119"/>
      <c r="F103" s="119"/>
      <c r="G103" s="119"/>
      <c r="H103" s="119"/>
      <c r="I103" s="119"/>
      <c r="J103" s="120">
        <f>J1123</f>
        <v>0</v>
      </c>
      <c r="L103" s="117"/>
    </row>
    <row r="104" spans="1:31" s="10" customFormat="1" ht="19.899999999999999" customHeight="1">
      <c r="B104" s="117"/>
      <c r="D104" s="118" t="s">
        <v>114</v>
      </c>
      <c r="E104" s="119"/>
      <c r="F104" s="119"/>
      <c r="G104" s="119"/>
      <c r="H104" s="119"/>
      <c r="I104" s="119"/>
      <c r="J104" s="120">
        <f>J1140</f>
        <v>0</v>
      </c>
      <c r="L104" s="117"/>
    </row>
    <row r="105" spans="1:31" s="10" customFormat="1" ht="19.899999999999999" customHeight="1">
      <c r="B105" s="117"/>
      <c r="D105" s="118" t="s">
        <v>115</v>
      </c>
      <c r="E105" s="119"/>
      <c r="F105" s="119"/>
      <c r="G105" s="119"/>
      <c r="H105" s="119"/>
      <c r="I105" s="119"/>
      <c r="J105" s="120">
        <f>J1371</f>
        <v>0</v>
      </c>
      <c r="L105" s="117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48" t="str">
        <f>E7</f>
        <v>Sil. III./15278 - rekonstrukce kanalizace na ul. Masarykova</v>
      </c>
      <c r="F115" s="249"/>
      <c r="G115" s="249"/>
      <c r="H115" s="249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102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27" t="str">
        <f>E9</f>
        <v>SO301 - Hlavní sběrač</v>
      </c>
      <c r="F117" s="247"/>
      <c r="G117" s="247"/>
      <c r="H117" s="24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 xml:space="preserve"> 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 </v>
      </c>
      <c r="G121" s="33"/>
      <c r="H121" s="33"/>
      <c r="I121" s="28" t="s">
        <v>28</v>
      </c>
      <c r="J121" s="31" t="str">
        <f>E21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26</v>
      </c>
      <c r="D122" s="33"/>
      <c r="E122" s="33"/>
      <c r="F122" s="26" t="str">
        <f>IF(E18="","",E18)</f>
        <v>Vyplň údaj</v>
      </c>
      <c r="G122" s="33"/>
      <c r="H122" s="33"/>
      <c r="I122" s="28" t="s">
        <v>31</v>
      </c>
      <c r="J122" s="31" t="str">
        <f>E24</f>
        <v xml:space="preserve"> 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1"/>
      <c r="B124" s="122"/>
      <c r="C124" s="123" t="s">
        <v>117</v>
      </c>
      <c r="D124" s="124" t="s">
        <v>58</v>
      </c>
      <c r="E124" s="124" t="s">
        <v>54</v>
      </c>
      <c r="F124" s="124" t="s">
        <v>55</v>
      </c>
      <c r="G124" s="124" t="s">
        <v>118</v>
      </c>
      <c r="H124" s="124" t="s">
        <v>119</v>
      </c>
      <c r="I124" s="124" t="s">
        <v>120</v>
      </c>
      <c r="J124" s="124" t="s">
        <v>106</v>
      </c>
      <c r="K124" s="125" t="s">
        <v>121</v>
      </c>
      <c r="L124" s="126"/>
      <c r="M124" s="63" t="s">
        <v>1</v>
      </c>
      <c r="N124" s="64" t="s">
        <v>37</v>
      </c>
      <c r="O124" s="64" t="s">
        <v>122</v>
      </c>
      <c r="P124" s="64" t="s">
        <v>123</v>
      </c>
      <c r="Q124" s="64" t="s">
        <v>124</v>
      </c>
      <c r="R124" s="64" t="s">
        <v>125</v>
      </c>
      <c r="S124" s="64" t="s">
        <v>126</v>
      </c>
      <c r="T124" s="65" t="s">
        <v>127</v>
      </c>
      <c r="U124" s="121"/>
      <c r="V124" s="121"/>
      <c r="W124" s="121"/>
      <c r="X124" s="121"/>
      <c r="Y124" s="121"/>
      <c r="Z124" s="121"/>
      <c r="AA124" s="121"/>
      <c r="AB124" s="121"/>
      <c r="AC124" s="121"/>
      <c r="AD124" s="121"/>
      <c r="AE124" s="121"/>
    </row>
    <row r="125" spans="1:65" s="2" customFormat="1" ht="22.9" customHeight="1">
      <c r="A125" s="33"/>
      <c r="B125" s="34"/>
      <c r="C125" s="70" t="s">
        <v>128</v>
      </c>
      <c r="D125" s="33"/>
      <c r="E125" s="33"/>
      <c r="F125" s="33"/>
      <c r="G125" s="33"/>
      <c r="H125" s="33"/>
      <c r="I125" s="33"/>
      <c r="J125" s="127">
        <f>BK125</f>
        <v>0</v>
      </c>
      <c r="K125" s="33"/>
      <c r="L125" s="34"/>
      <c r="M125" s="66"/>
      <c r="N125" s="57"/>
      <c r="O125" s="67"/>
      <c r="P125" s="128">
        <f>P126</f>
        <v>0</v>
      </c>
      <c r="Q125" s="67"/>
      <c r="R125" s="128">
        <f>R126</f>
        <v>1646.4653453800001</v>
      </c>
      <c r="S125" s="67"/>
      <c r="T125" s="129">
        <f>T126</f>
        <v>1010.1744650000001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72</v>
      </c>
      <c r="AU125" s="18" t="s">
        <v>108</v>
      </c>
      <c r="BK125" s="130">
        <f>BK126</f>
        <v>0</v>
      </c>
    </row>
    <row r="126" spans="1:65" s="12" customFormat="1" ht="25.9" customHeight="1">
      <c r="B126" s="131"/>
      <c r="D126" s="132" t="s">
        <v>72</v>
      </c>
      <c r="E126" s="133" t="s">
        <v>129</v>
      </c>
      <c r="F126" s="133" t="s">
        <v>130</v>
      </c>
      <c r="I126" s="134"/>
      <c r="J126" s="135">
        <f>BK126</f>
        <v>0</v>
      </c>
      <c r="L126" s="131"/>
      <c r="M126" s="136"/>
      <c r="N126" s="137"/>
      <c r="O126" s="137"/>
      <c r="P126" s="138">
        <f>P127+P793+P796+P934+P1068+P1123+P1140+P1371</f>
        <v>0</v>
      </c>
      <c r="Q126" s="137"/>
      <c r="R126" s="138">
        <f>R127+R793+R796+R934+R1068+R1123+R1140+R1371</f>
        <v>1646.4653453800001</v>
      </c>
      <c r="S126" s="137"/>
      <c r="T126" s="139">
        <f>T127+T793+T796+T934+T1068+T1123+T1140+T1371</f>
        <v>1010.1744650000001</v>
      </c>
      <c r="AR126" s="132" t="s">
        <v>30</v>
      </c>
      <c r="AT126" s="140" t="s">
        <v>72</v>
      </c>
      <c r="AU126" s="140" t="s">
        <v>73</v>
      </c>
      <c r="AY126" s="132" t="s">
        <v>131</v>
      </c>
      <c r="BK126" s="141">
        <f>BK127+BK793+BK796+BK934+BK1068+BK1123+BK1140+BK1371</f>
        <v>0</v>
      </c>
    </row>
    <row r="127" spans="1:65" s="12" customFormat="1" ht="22.9" customHeight="1">
      <c r="B127" s="131"/>
      <c r="D127" s="132" t="s">
        <v>72</v>
      </c>
      <c r="E127" s="142" t="s">
        <v>30</v>
      </c>
      <c r="F127" s="142" t="s">
        <v>132</v>
      </c>
      <c r="I127" s="134"/>
      <c r="J127" s="143">
        <f>BK127</f>
        <v>0</v>
      </c>
      <c r="L127" s="131"/>
      <c r="M127" s="136"/>
      <c r="N127" s="137"/>
      <c r="O127" s="137"/>
      <c r="P127" s="138">
        <f>SUM(P128:P792)</f>
        <v>0</v>
      </c>
      <c r="Q127" s="137"/>
      <c r="R127" s="138">
        <f>SUM(R128:R792)</f>
        <v>12.60713679</v>
      </c>
      <c r="S127" s="137"/>
      <c r="T127" s="139">
        <f>SUM(T128:T792)</f>
        <v>1010.146465</v>
      </c>
      <c r="AR127" s="132" t="s">
        <v>30</v>
      </c>
      <c r="AT127" s="140" t="s">
        <v>72</v>
      </c>
      <c r="AU127" s="140" t="s">
        <v>30</v>
      </c>
      <c r="AY127" s="132" t="s">
        <v>131</v>
      </c>
      <c r="BK127" s="141">
        <f>SUM(BK128:BK792)</f>
        <v>0</v>
      </c>
    </row>
    <row r="128" spans="1:65" s="2" customFormat="1" ht="16.5" customHeight="1">
      <c r="A128" s="33"/>
      <c r="B128" s="144"/>
      <c r="C128" s="145" t="s">
        <v>30</v>
      </c>
      <c r="D128" s="145" t="s">
        <v>133</v>
      </c>
      <c r="E128" s="146" t="s">
        <v>906</v>
      </c>
      <c r="F128" s="147" t="s">
        <v>907</v>
      </c>
      <c r="G128" s="148" t="s">
        <v>136</v>
      </c>
      <c r="H128" s="149">
        <v>21.04</v>
      </c>
      <c r="I128" s="150"/>
      <c r="J128" s="151">
        <f>ROUND(I128*H128,2)</f>
        <v>0</v>
      </c>
      <c r="K128" s="147" t="s">
        <v>137</v>
      </c>
      <c r="L128" s="34"/>
      <c r="M128" s="152" t="s">
        <v>1</v>
      </c>
      <c r="N128" s="153" t="s">
        <v>38</v>
      </c>
      <c r="O128" s="59"/>
      <c r="P128" s="154">
        <f>O128*H128</f>
        <v>0</v>
      </c>
      <c r="Q128" s="154">
        <v>0</v>
      </c>
      <c r="R128" s="154">
        <f>Q128*H128</f>
        <v>0</v>
      </c>
      <c r="S128" s="154">
        <v>9.8000000000000004E-2</v>
      </c>
      <c r="T128" s="155">
        <f>S128*H128</f>
        <v>2.0619200000000002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56" t="s">
        <v>138</v>
      </c>
      <c r="AT128" s="156" t="s">
        <v>133</v>
      </c>
      <c r="AU128" s="156" t="s">
        <v>82</v>
      </c>
      <c r="AY128" s="18" t="s">
        <v>131</v>
      </c>
      <c r="BE128" s="157">
        <f>IF(N128="základní",J128,0)</f>
        <v>0</v>
      </c>
      <c r="BF128" s="157">
        <f>IF(N128="snížená",J128,0)</f>
        <v>0</v>
      </c>
      <c r="BG128" s="157">
        <f>IF(N128="zákl. přenesená",J128,0)</f>
        <v>0</v>
      </c>
      <c r="BH128" s="157">
        <f>IF(N128="sníž. přenesená",J128,0)</f>
        <v>0</v>
      </c>
      <c r="BI128" s="157">
        <f>IF(N128="nulová",J128,0)</f>
        <v>0</v>
      </c>
      <c r="BJ128" s="18" t="s">
        <v>30</v>
      </c>
      <c r="BK128" s="157">
        <f>ROUND(I128*H128,2)</f>
        <v>0</v>
      </c>
      <c r="BL128" s="18" t="s">
        <v>138</v>
      </c>
      <c r="BM128" s="156" t="s">
        <v>908</v>
      </c>
    </row>
    <row r="129" spans="2:51" s="13" customFormat="1">
      <c r="B129" s="158"/>
      <c r="D129" s="159" t="s">
        <v>140</v>
      </c>
      <c r="E129" s="160" t="s">
        <v>1</v>
      </c>
      <c r="F129" s="161" t="s">
        <v>909</v>
      </c>
      <c r="H129" s="160" t="s">
        <v>1</v>
      </c>
      <c r="I129" s="162"/>
      <c r="L129" s="158"/>
      <c r="M129" s="163"/>
      <c r="N129" s="164"/>
      <c r="O129" s="164"/>
      <c r="P129" s="164"/>
      <c r="Q129" s="164"/>
      <c r="R129" s="164"/>
      <c r="S129" s="164"/>
      <c r="T129" s="165"/>
      <c r="AT129" s="160" t="s">
        <v>140</v>
      </c>
      <c r="AU129" s="160" t="s">
        <v>82</v>
      </c>
      <c r="AV129" s="13" t="s">
        <v>30</v>
      </c>
      <c r="AW129" s="13" t="s">
        <v>29</v>
      </c>
      <c r="AX129" s="13" t="s">
        <v>73</v>
      </c>
      <c r="AY129" s="160" t="s">
        <v>131</v>
      </c>
    </row>
    <row r="130" spans="2:51" s="13" customFormat="1">
      <c r="B130" s="158"/>
      <c r="D130" s="159" t="s">
        <v>140</v>
      </c>
      <c r="E130" s="160" t="s">
        <v>1</v>
      </c>
      <c r="F130" s="161" t="s">
        <v>910</v>
      </c>
      <c r="H130" s="160" t="s">
        <v>1</v>
      </c>
      <c r="I130" s="162"/>
      <c r="L130" s="158"/>
      <c r="M130" s="163"/>
      <c r="N130" s="164"/>
      <c r="O130" s="164"/>
      <c r="P130" s="164"/>
      <c r="Q130" s="164"/>
      <c r="R130" s="164"/>
      <c r="S130" s="164"/>
      <c r="T130" s="165"/>
      <c r="AT130" s="160" t="s">
        <v>140</v>
      </c>
      <c r="AU130" s="160" t="s">
        <v>82</v>
      </c>
      <c r="AV130" s="13" t="s">
        <v>30</v>
      </c>
      <c r="AW130" s="13" t="s">
        <v>29</v>
      </c>
      <c r="AX130" s="13" t="s">
        <v>73</v>
      </c>
      <c r="AY130" s="160" t="s">
        <v>131</v>
      </c>
    </row>
    <row r="131" spans="2:51" s="14" customFormat="1">
      <c r="B131" s="166"/>
      <c r="D131" s="159" t="s">
        <v>140</v>
      </c>
      <c r="E131" s="167" t="s">
        <v>1</v>
      </c>
      <c r="F131" s="168" t="s">
        <v>911</v>
      </c>
      <c r="H131" s="169">
        <v>3.375</v>
      </c>
      <c r="I131" s="170"/>
      <c r="L131" s="166"/>
      <c r="M131" s="171"/>
      <c r="N131" s="172"/>
      <c r="O131" s="172"/>
      <c r="P131" s="172"/>
      <c r="Q131" s="172"/>
      <c r="R131" s="172"/>
      <c r="S131" s="172"/>
      <c r="T131" s="173"/>
      <c r="AT131" s="167" t="s">
        <v>140</v>
      </c>
      <c r="AU131" s="167" t="s">
        <v>82</v>
      </c>
      <c r="AV131" s="14" t="s">
        <v>82</v>
      </c>
      <c r="AW131" s="14" t="s">
        <v>29</v>
      </c>
      <c r="AX131" s="14" t="s">
        <v>73</v>
      </c>
      <c r="AY131" s="167" t="s">
        <v>131</v>
      </c>
    </row>
    <row r="132" spans="2:51" s="13" customFormat="1">
      <c r="B132" s="158"/>
      <c r="D132" s="159" t="s">
        <v>140</v>
      </c>
      <c r="E132" s="160" t="s">
        <v>1</v>
      </c>
      <c r="F132" s="161" t="s">
        <v>912</v>
      </c>
      <c r="H132" s="160" t="s">
        <v>1</v>
      </c>
      <c r="I132" s="162"/>
      <c r="L132" s="158"/>
      <c r="M132" s="163"/>
      <c r="N132" s="164"/>
      <c r="O132" s="164"/>
      <c r="P132" s="164"/>
      <c r="Q132" s="164"/>
      <c r="R132" s="164"/>
      <c r="S132" s="164"/>
      <c r="T132" s="165"/>
      <c r="AT132" s="160" t="s">
        <v>140</v>
      </c>
      <c r="AU132" s="160" t="s">
        <v>82</v>
      </c>
      <c r="AV132" s="13" t="s">
        <v>30</v>
      </c>
      <c r="AW132" s="13" t="s">
        <v>29</v>
      </c>
      <c r="AX132" s="13" t="s">
        <v>73</v>
      </c>
      <c r="AY132" s="160" t="s">
        <v>131</v>
      </c>
    </row>
    <row r="133" spans="2:51" s="14" customFormat="1">
      <c r="B133" s="166"/>
      <c r="D133" s="159" t="s">
        <v>140</v>
      </c>
      <c r="E133" s="167" t="s">
        <v>1</v>
      </c>
      <c r="F133" s="168" t="s">
        <v>913</v>
      </c>
      <c r="H133" s="169">
        <v>4.4550000000000001</v>
      </c>
      <c r="I133" s="170"/>
      <c r="L133" s="166"/>
      <c r="M133" s="171"/>
      <c r="N133" s="172"/>
      <c r="O133" s="172"/>
      <c r="P133" s="172"/>
      <c r="Q133" s="172"/>
      <c r="R133" s="172"/>
      <c r="S133" s="172"/>
      <c r="T133" s="173"/>
      <c r="AT133" s="167" t="s">
        <v>140</v>
      </c>
      <c r="AU133" s="167" t="s">
        <v>82</v>
      </c>
      <c r="AV133" s="14" t="s">
        <v>82</v>
      </c>
      <c r="AW133" s="14" t="s">
        <v>29</v>
      </c>
      <c r="AX133" s="14" t="s">
        <v>73</v>
      </c>
      <c r="AY133" s="167" t="s">
        <v>131</v>
      </c>
    </row>
    <row r="134" spans="2:51" s="13" customFormat="1">
      <c r="B134" s="158"/>
      <c r="D134" s="159" t="s">
        <v>140</v>
      </c>
      <c r="E134" s="160" t="s">
        <v>1</v>
      </c>
      <c r="F134" s="161" t="s">
        <v>914</v>
      </c>
      <c r="H134" s="160" t="s">
        <v>1</v>
      </c>
      <c r="I134" s="162"/>
      <c r="L134" s="158"/>
      <c r="M134" s="163"/>
      <c r="N134" s="164"/>
      <c r="O134" s="164"/>
      <c r="P134" s="164"/>
      <c r="Q134" s="164"/>
      <c r="R134" s="164"/>
      <c r="S134" s="164"/>
      <c r="T134" s="165"/>
      <c r="AT134" s="160" t="s">
        <v>140</v>
      </c>
      <c r="AU134" s="160" t="s">
        <v>82</v>
      </c>
      <c r="AV134" s="13" t="s">
        <v>30</v>
      </c>
      <c r="AW134" s="13" t="s">
        <v>29</v>
      </c>
      <c r="AX134" s="13" t="s">
        <v>73</v>
      </c>
      <c r="AY134" s="160" t="s">
        <v>131</v>
      </c>
    </row>
    <row r="135" spans="2:51" s="14" customFormat="1">
      <c r="B135" s="166"/>
      <c r="D135" s="159" t="s">
        <v>140</v>
      </c>
      <c r="E135" s="167" t="s">
        <v>1</v>
      </c>
      <c r="F135" s="168" t="s">
        <v>915</v>
      </c>
      <c r="H135" s="169">
        <v>2.97</v>
      </c>
      <c r="I135" s="170"/>
      <c r="L135" s="166"/>
      <c r="M135" s="171"/>
      <c r="N135" s="172"/>
      <c r="O135" s="172"/>
      <c r="P135" s="172"/>
      <c r="Q135" s="172"/>
      <c r="R135" s="172"/>
      <c r="S135" s="172"/>
      <c r="T135" s="173"/>
      <c r="AT135" s="167" t="s">
        <v>140</v>
      </c>
      <c r="AU135" s="167" t="s">
        <v>82</v>
      </c>
      <c r="AV135" s="14" t="s">
        <v>82</v>
      </c>
      <c r="AW135" s="14" t="s">
        <v>29</v>
      </c>
      <c r="AX135" s="14" t="s">
        <v>73</v>
      </c>
      <c r="AY135" s="167" t="s">
        <v>131</v>
      </c>
    </row>
    <row r="136" spans="2:51" s="13" customFormat="1">
      <c r="B136" s="158"/>
      <c r="D136" s="159" t="s">
        <v>140</v>
      </c>
      <c r="E136" s="160" t="s">
        <v>1</v>
      </c>
      <c r="F136" s="161" t="s">
        <v>916</v>
      </c>
      <c r="H136" s="160" t="s">
        <v>1</v>
      </c>
      <c r="I136" s="162"/>
      <c r="L136" s="158"/>
      <c r="M136" s="163"/>
      <c r="N136" s="164"/>
      <c r="O136" s="164"/>
      <c r="P136" s="164"/>
      <c r="Q136" s="164"/>
      <c r="R136" s="164"/>
      <c r="S136" s="164"/>
      <c r="T136" s="165"/>
      <c r="AT136" s="160" t="s">
        <v>140</v>
      </c>
      <c r="AU136" s="160" t="s">
        <v>82</v>
      </c>
      <c r="AV136" s="13" t="s">
        <v>30</v>
      </c>
      <c r="AW136" s="13" t="s">
        <v>29</v>
      </c>
      <c r="AX136" s="13" t="s">
        <v>73</v>
      </c>
      <c r="AY136" s="160" t="s">
        <v>131</v>
      </c>
    </row>
    <row r="137" spans="2:51" s="13" customFormat="1">
      <c r="B137" s="158"/>
      <c r="D137" s="159" t="s">
        <v>140</v>
      </c>
      <c r="E137" s="160" t="s">
        <v>1</v>
      </c>
      <c r="F137" s="161" t="s">
        <v>917</v>
      </c>
      <c r="H137" s="160" t="s">
        <v>1</v>
      </c>
      <c r="I137" s="162"/>
      <c r="L137" s="158"/>
      <c r="M137" s="163"/>
      <c r="N137" s="164"/>
      <c r="O137" s="164"/>
      <c r="P137" s="164"/>
      <c r="Q137" s="164"/>
      <c r="R137" s="164"/>
      <c r="S137" s="164"/>
      <c r="T137" s="165"/>
      <c r="AT137" s="160" t="s">
        <v>140</v>
      </c>
      <c r="AU137" s="160" t="s">
        <v>82</v>
      </c>
      <c r="AV137" s="13" t="s">
        <v>30</v>
      </c>
      <c r="AW137" s="13" t="s">
        <v>29</v>
      </c>
      <c r="AX137" s="13" t="s">
        <v>73</v>
      </c>
      <c r="AY137" s="160" t="s">
        <v>131</v>
      </c>
    </row>
    <row r="138" spans="2:51" s="14" customFormat="1">
      <c r="B138" s="166"/>
      <c r="D138" s="159" t="s">
        <v>140</v>
      </c>
      <c r="E138" s="167" t="s">
        <v>1</v>
      </c>
      <c r="F138" s="168" t="s">
        <v>918</v>
      </c>
      <c r="H138" s="169">
        <v>2.56</v>
      </c>
      <c r="I138" s="170"/>
      <c r="L138" s="166"/>
      <c r="M138" s="171"/>
      <c r="N138" s="172"/>
      <c r="O138" s="172"/>
      <c r="P138" s="172"/>
      <c r="Q138" s="172"/>
      <c r="R138" s="172"/>
      <c r="S138" s="172"/>
      <c r="T138" s="173"/>
      <c r="AT138" s="167" t="s">
        <v>140</v>
      </c>
      <c r="AU138" s="167" t="s">
        <v>82</v>
      </c>
      <c r="AV138" s="14" t="s">
        <v>82</v>
      </c>
      <c r="AW138" s="14" t="s">
        <v>29</v>
      </c>
      <c r="AX138" s="14" t="s">
        <v>73</v>
      </c>
      <c r="AY138" s="167" t="s">
        <v>131</v>
      </c>
    </row>
    <row r="139" spans="2:51" s="13" customFormat="1">
      <c r="B139" s="158"/>
      <c r="D139" s="159" t="s">
        <v>140</v>
      </c>
      <c r="E139" s="160" t="s">
        <v>1</v>
      </c>
      <c r="F139" s="161" t="s">
        <v>919</v>
      </c>
      <c r="H139" s="160" t="s">
        <v>1</v>
      </c>
      <c r="I139" s="162"/>
      <c r="L139" s="158"/>
      <c r="M139" s="163"/>
      <c r="N139" s="164"/>
      <c r="O139" s="164"/>
      <c r="P139" s="164"/>
      <c r="Q139" s="164"/>
      <c r="R139" s="164"/>
      <c r="S139" s="164"/>
      <c r="T139" s="165"/>
      <c r="AT139" s="160" t="s">
        <v>140</v>
      </c>
      <c r="AU139" s="160" t="s">
        <v>82</v>
      </c>
      <c r="AV139" s="13" t="s">
        <v>30</v>
      </c>
      <c r="AW139" s="13" t="s">
        <v>29</v>
      </c>
      <c r="AX139" s="13" t="s">
        <v>73</v>
      </c>
      <c r="AY139" s="160" t="s">
        <v>131</v>
      </c>
    </row>
    <row r="140" spans="2:51" s="14" customFormat="1">
      <c r="B140" s="166"/>
      <c r="D140" s="159" t="s">
        <v>140</v>
      </c>
      <c r="E140" s="167" t="s">
        <v>1</v>
      </c>
      <c r="F140" s="168" t="s">
        <v>918</v>
      </c>
      <c r="H140" s="169">
        <v>2.56</v>
      </c>
      <c r="I140" s="170"/>
      <c r="L140" s="166"/>
      <c r="M140" s="171"/>
      <c r="N140" s="172"/>
      <c r="O140" s="172"/>
      <c r="P140" s="172"/>
      <c r="Q140" s="172"/>
      <c r="R140" s="172"/>
      <c r="S140" s="172"/>
      <c r="T140" s="173"/>
      <c r="AT140" s="167" t="s">
        <v>140</v>
      </c>
      <c r="AU140" s="167" t="s">
        <v>82</v>
      </c>
      <c r="AV140" s="14" t="s">
        <v>82</v>
      </c>
      <c r="AW140" s="14" t="s">
        <v>29</v>
      </c>
      <c r="AX140" s="14" t="s">
        <v>73</v>
      </c>
      <c r="AY140" s="167" t="s">
        <v>131</v>
      </c>
    </row>
    <row r="141" spans="2:51" s="13" customFormat="1">
      <c r="B141" s="158"/>
      <c r="D141" s="159" t="s">
        <v>140</v>
      </c>
      <c r="E141" s="160" t="s">
        <v>1</v>
      </c>
      <c r="F141" s="161" t="s">
        <v>920</v>
      </c>
      <c r="H141" s="160" t="s">
        <v>1</v>
      </c>
      <c r="I141" s="162"/>
      <c r="L141" s="158"/>
      <c r="M141" s="163"/>
      <c r="N141" s="164"/>
      <c r="O141" s="164"/>
      <c r="P141" s="164"/>
      <c r="Q141" s="164"/>
      <c r="R141" s="164"/>
      <c r="S141" s="164"/>
      <c r="T141" s="165"/>
      <c r="AT141" s="160" t="s">
        <v>140</v>
      </c>
      <c r="AU141" s="160" t="s">
        <v>82</v>
      </c>
      <c r="AV141" s="13" t="s">
        <v>30</v>
      </c>
      <c r="AW141" s="13" t="s">
        <v>29</v>
      </c>
      <c r="AX141" s="13" t="s">
        <v>73</v>
      </c>
      <c r="AY141" s="160" t="s">
        <v>131</v>
      </c>
    </row>
    <row r="142" spans="2:51" s="14" customFormat="1">
      <c r="B142" s="166"/>
      <c r="D142" s="159" t="s">
        <v>140</v>
      </c>
      <c r="E142" s="167" t="s">
        <v>1</v>
      </c>
      <c r="F142" s="168" t="s">
        <v>918</v>
      </c>
      <c r="H142" s="169">
        <v>2.56</v>
      </c>
      <c r="I142" s="170"/>
      <c r="L142" s="166"/>
      <c r="M142" s="171"/>
      <c r="N142" s="172"/>
      <c r="O142" s="172"/>
      <c r="P142" s="172"/>
      <c r="Q142" s="172"/>
      <c r="R142" s="172"/>
      <c r="S142" s="172"/>
      <c r="T142" s="173"/>
      <c r="AT142" s="167" t="s">
        <v>140</v>
      </c>
      <c r="AU142" s="167" t="s">
        <v>82</v>
      </c>
      <c r="AV142" s="14" t="s">
        <v>82</v>
      </c>
      <c r="AW142" s="14" t="s">
        <v>29</v>
      </c>
      <c r="AX142" s="14" t="s">
        <v>73</v>
      </c>
      <c r="AY142" s="167" t="s">
        <v>131</v>
      </c>
    </row>
    <row r="143" spans="2:51" s="13" customFormat="1">
      <c r="B143" s="158"/>
      <c r="D143" s="159" t="s">
        <v>140</v>
      </c>
      <c r="E143" s="160" t="s">
        <v>1</v>
      </c>
      <c r="F143" s="161" t="s">
        <v>921</v>
      </c>
      <c r="H143" s="160" t="s">
        <v>1</v>
      </c>
      <c r="I143" s="162"/>
      <c r="L143" s="158"/>
      <c r="M143" s="163"/>
      <c r="N143" s="164"/>
      <c r="O143" s="164"/>
      <c r="P143" s="164"/>
      <c r="Q143" s="164"/>
      <c r="R143" s="164"/>
      <c r="S143" s="164"/>
      <c r="T143" s="165"/>
      <c r="AT143" s="160" t="s">
        <v>140</v>
      </c>
      <c r="AU143" s="160" t="s">
        <v>82</v>
      </c>
      <c r="AV143" s="13" t="s">
        <v>30</v>
      </c>
      <c r="AW143" s="13" t="s">
        <v>29</v>
      </c>
      <c r="AX143" s="13" t="s">
        <v>73</v>
      </c>
      <c r="AY143" s="160" t="s">
        <v>131</v>
      </c>
    </row>
    <row r="144" spans="2:51" s="14" customFormat="1">
      <c r="B144" s="166"/>
      <c r="D144" s="159" t="s">
        <v>140</v>
      </c>
      <c r="E144" s="167" t="s">
        <v>1</v>
      </c>
      <c r="F144" s="168" t="s">
        <v>918</v>
      </c>
      <c r="H144" s="169">
        <v>2.56</v>
      </c>
      <c r="I144" s="170"/>
      <c r="L144" s="166"/>
      <c r="M144" s="171"/>
      <c r="N144" s="172"/>
      <c r="O144" s="172"/>
      <c r="P144" s="172"/>
      <c r="Q144" s="172"/>
      <c r="R144" s="172"/>
      <c r="S144" s="172"/>
      <c r="T144" s="173"/>
      <c r="AT144" s="167" t="s">
        <v>140</v>
      </c>
      <c r="AU144" s="167" t="s">
        <v>82</v>
      </c>
      <c r="AV144" s="14" t="s">
        <v>82</v>
      </c>
      <c r="AW144" s="14" t="s">
        <v>29</v>
      </c>
      <c r="AX144" s="14" t="s">
        <v>73</v>
      </c>
      <c r="AY144" s="167" t="s">
        <v>131</v>
      </c>
    </row>
    <row r="145" spans="1:65" s="16" customFormat="1">
      <c r="B145" s="182"/>
      <c r="D145" s="159" t="s">
        <v>140</v>
      </c>
      <c r="E145" s="183" t="s">
        <v>1</v>
      </c>
      <c r="F145" s="184" t="s">
        <v>160</v>
      </c>
      <c r="H145" s="185">
        <v>21.04</v>
      </c>
      <c r="I145" s="186"/>
      <c r="L145" s="182"/>
      <c r="M145" s="187"/>
      <c r="N145" s="188"/>
      <c r="O145" s="188"/>
      <c r="P145" s="188"/>
      <c r="Q145" s="188"/>
      <c r="R145" s="188"/>
      <c r="S145" s="188"/>
      <c r="T145" s="189"/>
      <c r="AT145" s="183" t="s">
        <v>140</v>
      </c>
      <c r="AU145" s="183" t="s">
        <v>82</v>
      </c>
      <c r="AV145" s="16" t="s">
        <v>138</v>
      </c>
      <c r="AW145" s="16" t="s">
        <v>29</v>
      </c>
      <c r="AX145" s="16" t="s">
        <v>30</v>
      </c>
      <c r="AY145" s="183" t="s">
        <v>131</v>
      </c>
    </row>
    <row r="146" spans="1:65" s="2" customFormat="1" ht="16.5" customHeight="1">
      <c r="A146" s="33"/>
      <c r="B146" s="144"/>
      <c r="C146" s="145" t="s">
        <v>82</v>
      </c>
      <c r="D146" s="145" t="s">
        <v>133</v>
      </c>
      <c r="E146" s="146" t="s">
        <v>922</v>
      </c>
      <c r="F146" s="147" t="s">
        <v>923</v>
      </c>
      <c r="G146" s="148" t="s">
        <v>136</v>
      </c>
      <c r="H146" s="149">
        <v>21.04</v>
      </c>
      <c r="I146" s="150"/>
      <c r="J146" s="151">
        <f>ROUND(I146*H146,2)</f>
        <v>0</v>
      </c>
      <c r="K146" s="147" t="s">
        <v>137</v>
      </c>
      <c r="L146" s="34"/>
      <c r="M146" s="152" t="s">
        <v>1</v>
      </c>
      <c r="N146" s="153" t="s">
        <v>38</v>
      </c>
      <c r="O146" s="59"/>
      <c r="P146" s="154">
        <f>O146*H146</f>
        <v>0</v>
      </c>
      <c r="Q146" s="154">
        <v>0</v>
      </c>
      <c r="R146" s="154">
        <f>Q146*H146</f>
        <v>0</v>
      </c>
      <c r="S146" s="154">
        <v>0.41699999999999998</v>
      </c>
      <c r="T146" s="155">
        <f>S146*H146</f>
        <v>8.7736799999999988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56" t="s">
        <v>138</v>
      </c>
      <c r="AT146" s="156" t="s">
        <v>133</v>
      </c>
      <c r="AU146" s="156" t="s">
        <v>82</v>
      </c>
      <c r="AY146" s="18" t="s">
        <v>131</v>
      </c>
      <c r="BE146" s="157">
        <f>IF(N146="základní",J146,0)</f>
        <v>0</v>
      </c>
      <c r="BF146" s="157">
        <f>IF(N146="snížená",J146,0)</f>
        <v>0</v>
      </c>
      <c r="BG146" s="157">
        <f>IF(N146="zákl. přenesená",J146,0)</f>
        <v>0</v>
      </c>
      <c r="BH146" s="157">
        <f>IF(N146="sníž. přenesená",J146,0)</f>
        <v>0</v>
      </c>
      <c r="BI146" s="157">
        <f>IF(N146="nulová",J146,0)</f>
        <v>0</v>
      </c>
      <c r="BJ146" s="18" t="s">
        <v>30</v>
      </c>
      <c r="BK146" s="157">
        <f>ROUND(I146*H146,2)</f>
        <v>0</v>
      </c>
      <c r="BL146" s="18" t="s">
        <v>138</v>
      </c>
      <c r="BM146" s="156" t="s">
        <v>924</v>
      </c>
    </row>
    <row r="147" spans="1:65" s="14" customFormat="1">
      <c r="B147" s="166"/>
      <c r="D147" s="159" t="s">
        <v>140</v>
      </c>
      <c r="E147" s="167" t="s">
        <v>1</v>
      </c>
      <c r="F147" s="168" t="s">
        <v>925</v>
      </c>
      <c r="H147" s="169">
        <v>21.04</v>
      </c>
      <c r="I147" s="170"/>
      <c r="L147" s="166"/>
      <c r="M147" s="171"/>
      <c r="N147" s="172"/>
      <c r="O147" s="172"/>
      <c r="P147" s="172"/>
      <c r="Q147" s="172"/>
      <c r="R147" s="172"/>
      <c r="S147" s="172"/>
      <c r="T147" s="173"/>
      <c r="AT147" s="167" t="s">
        <v>140</v>
      </c>
      <c r="AU147" s="167" t="s">
        <v>82</v>
      </c>
      <c r="AV147" s="14" t="s">
        <v>82</v>
      </c>
      <c r="AW147" s="14" t="s">
        <v>29</v>
      </c>
      <c r="AX147" s="14" t="s">
        <v>30</v>
      </c>
      <c r="AY147" s="167" t="s">
        <v>131</v>
      </c>
    </row>
    <row r="148" spans="1:65" s="2" customFormat="1" ht="16.5" customHeight="1">
      <c r="A148" s="33"/>
      <c r="B148" s="144"/>
      <c r="C148" s="145" t="s">
        <v>157</v>
      </c>
      <c r="D148" s="145" t="s">
        <v>133</v>
      </c>
      <c r="E148" s="146" t="s">
        <v>926</v>
      </c>
      <c r="F148" s="147" t="s">
        <v>927</v>
      </c>
      <c r="G148" s="148" t="s">
        <v>136</v>
      </c>
      <c r="H148" s="149">
        <v>5.12</v>
      </c>
      <c r="I148" s="150"/>
      <c r="J148" s="151">
        <f>ROUND(I148*H148,2)</f>
        <v>0</v>
      </c>
      <c r="K148" s="147" t="s">
        <v>137</v>
      </c>
      <c r="L148" s="34"/>
      <c r="M148" s="152" t="s">
        <v>1</v>
      </c>
      <c r="N148" s="153" t="s">
        <v>38</v>
      </c>
      <c r="O148" s="59"/>
      <c r="P148" s="154">
        <f>O148*H148</f>
        <v>0</v>
      </c>
      <c r="Q148" s="154">
        <v>0</v>
      </c>
      <c r="R148" s="154">
        <f>Q148*H148</f>
        <v>0</v>
      </c>
      <c r="S148" s="154">
        <v>0.28999999999999998</v>
      </c>
      <c r="T148" s="155">
        <f>S148*H148</f>
        <v>1.4847999999999999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56" t="s">
        <v>138</v>
      </c>
      <c r="AT148" s="156" t="s">
        <v>133</v>
      </c>
      <c r="AU148" s="156" t="s">
        <v>82</v>
      </c>
      <c r="AY148" s="18" t="s">
        <v>131</v>
      </c>
      <c r="BE148" s="157">
        <f>IF(N148="základní",J148,0)</f>
        <v>0</v>
      </c>
      <c r="BF148" s="157">
        <f>IF(N148="snížená",J148,0)</f>
        <v>0</v>
      </c>
      <c r="BG148" s="157">
        <f>IF(N148="zákl. přenesená",J148,0)</f>
        <v>0</v>
      </c>
      <c r="BH148" s="157">
        <f>IF(N148="sníž. přenesená",J148,0)</f>
        <v>0</v>
      </c>
      <c r="BI148" s="157">
        <f>IF(N148="nulová",J148,0)</f>
        <v>0</v>
      </c>
      <c r="BJ148" s="18" t="s">
        <v>30</v>
      </c>
      <c r="BK148" s="157">
        <f>ROUND(I148*H148,2)</f>
        <v>0</v>
      </c>
      <c r="BL148" s="18" t="s">
        <v>138</v>
      </c>
      <c r="BM148" s="156" t="s">
        <v>928</v>
      </c>
    </row>
    <row r="149" spans="1:65" s="13" customFormat="1">
      <c r="B149" s="158"/>
      <c r="D149" s="159" t="s">
        <v>140</v>
      </c>
      <c r="E149" s="160" t="s">
        <v>1</v>
      </c>
      <c r="F149" s="161" t="s">
        <v>916</v>
      </c>
      <c r="H149" s="160" t="s">
        <v>1</v>
      </c>
      <c r="I149" s="162"/>
      <c r="L149" s="158"/>
      <c r="M149" s="163"/>
      <c r="N149" s="164"/>
      <c r="O149" s="164"/>
      <c r="P149" s="164"/>
      <c r="Q149" s="164"/>
      <c r="R149" s="164"/>
      <c r="S149" s="164"/>
      <c r="T149" s="165"/>
      <c r="AT149" s="160" t="s">
        <v>140</v>
      </c>
      <c r="AU149" s="160" t="s">
        <v>82</v>
      </c>
      <c r="AV149" s="13" t="s">
        <v>30</v>
      </c>
      <c r="AW149" s="13" t="s">
        <v>29</v>
      </c>
      <c r="AX149" s="13" t="s">
        <v>73</v>
      </c>
      <c r="AY149" s="160" t="s">
        <v>131</v>
      </c>
    </row>
    <row r="150" spans="1:65" s="13" customFormat="1">
      <c r="B150" s="158"/>
      <c r="D150" s="159" t="s">
        <v>140</v>
      </c>
      <c r="E150" s="160" t="s">
        <v>1</v>
      </c>
      <c r="F150" s="161" t="s">
        <v>929</v>
      </c>
      <c r="H150" s="160" t="s">
        <v>1</v>
      </c>
      <c r="I150" s="162"/>
      <c r="L150" s="158"/>
      <c r="M150" s="163"/>
      <c r="N150" s="164"/>
      <c r="O150" s="164"/>
      <c r="P150" s="164"/>
      <c r="Q150" s="164"/>
      <c r="R150" s="164"/>
      <c r="S150" s="164"/>
      <c r="T150" s="165"/>
      <c r="AT150" s="160" t="s">
        <v>140</v>
      </c>
      <c r="AU150" s="160" t="s">
        <v>82</v>
      </c>
      <c r="AV150" s="13" t="s">
        <v>30</v>
      </c>
      <c r="AW150" s="13" t="s">
        <v>29</v>
      </c>
      <c r="AX150" s="13" t="s">
        <v>73</v>
      </c>
      <c r="AY150" s="160" t="s">
        <v>131</v>
      </c>
    </row>
    <row r="151" spans="1:65" s="13" customFormat="1">
      <c r="B151" s="158"/>
      <c r="D151" s="159" t="s">
        <v>140</v>
      </c>
      <c r="E151" s="160" t="s">
        <v>1</v>
      </c>
      <c r="F151" s="161" t="s">
        <v>930</v>
      </c>
      <c r="H151" s="160" t="s">
        <v>1</v>
      </c>
      <c r="I151" s="162"/>
      <c r="L151" s="158"/>
      <c r="M151" s="163"/>
      <c r="N151" s="164"/>
      <c r="O151" s="164"/>
      <c r="P151" s="164"/>
      <c r="Q151" s="164"/>
      <c r="R151" s="164"/>
      <c r="S151" s="164"/>
      <c r="T151" s="165"/>
      <c r="AT151" s="160" t="s">
        <v>140</v>
      </c>
      <c r="AU151" s="160" t="s">
        <v>82</v>
      </c>
      <c r="AV151" s="13" t="s">
        <v>30</v>
      </c>
      <c r="AW151" s="13" t="s">
        <v>29</v>
      </c>
      <c r="AX151" s="13" t="s">
        <v>73</v>
      </c>
      <c r="AY151" s="160" t="s">
        <v>131</v>
      </c>
    </row>
    <row r="152" spans="1:65" s="14" customFormat="1">
      <c r="B152" s="166"/>
      <c r="D152" s="159" t="s">
        <v>140</v>
      </c>
      <c r="E152" s="167" t="s">
        <v>1</v>
      </c>
      <c r="F152" s="168" t="s">
        <v>918</v>
      </c>
      <c r="H152" s="169">
        <v>2.56</v>
      </c>
      <c r="I152" s="170"/>
      <c r="L152" s="166"/>
      <c r="M152" s="171"/>
      <c r="N152" s="172"/>
      <c r="O152" s="172"/>
      <c r="P152" s="172"/>
      <c r="Q152" s="172"/>
      <c r="R152" s="172"/>
      <c r="S152" s="172"/>
      <c r="T152" s="173"/>
      <c r="AT152" s="167" t="s">
        <v>140</v>
      </c>
      <c r="AU152" s="167" t="s">
        <v>82</v>
      </c>
      <c r="AV152" s="14" t="s">
        <v>82</v>
      </c>
      <c r="AW152" s="14" t="s">
        <v>29</v>
      </c>
      <c r="AX152" s="14" t="s">
        <v>73</v>
      </c>
      <c r="AY152" s="167" t="s">
        <v>131</v>
      </c>
    </row>
    <row r="153" spans="1:65" s="13" customFormat="1">
      <c r="B153" s="158"/>
      <c r="D153" s="159" t="s">
        <v>140</v>
      </c>
      <c r="E153" s="160" t="s">
        <v>1</v>
      </c>
      <c r="F153" s="161" t="s">
        <v>931</v>
      </c>
      <c r="H153" s="160" t="s">
        <v>1</v>
      </c>
      <c r="I153" s="162"/>
      <c r="L153" s="158"/>
      <c r="M153" s="163"/>
      <c r="N153" s="164"/>
      <c r="O153" s="164"/>
      <c r="P153" s="164"/>
      <c r="Q153" s="164"/>
      <c r="R153" s="164"/>
      <c r="S153" s="164"/>
      <c r="T153" s="165"/>
      <c r="AT153" s="160" t="s">
        <v>140</v>
      </c>
      <c r="AU153" s="160" t="s">
        <v>82</v>
      </c>
      <c r="AV153" s="13" t="s">
        <v>30</v>
      </c>
      <c r="AW153" s="13" t="s">
        <v>29</v>
      </c>
      <c r="AX153" s="13" t="s">
        <v>73</v>
      </c>
      <c r="AY153" s="160" t="s">
        <v>131</v>
      </c>
    </row>
    <row r="154" spans="1:65" s="14" customFormat="1">
      <c r="B154" s="166"/>
      <c r="D154" s="159" t="s">
        <v>140</v>
      </c>
      <c r="E154" s="167" t="s">
        <v>1</v>
      </c>
      <c r="F154" s="168" t="s">
        <v>918</v>
      </c>
      <c r="H154" s="169">
        <v>2.56</v>
      </c>
      <c r="I154" s="170"/>
      <c r="L154" s="166"/>
      <c r="M154" s="171"/>
      <c r="N154" s="172"/>
      <c r="O154" s="172"/>
      <c r="P154" s="172"/>
      <c r="Q154" s="172"/>
      <c r="R154" s="172"/>
      <c r="S154" s="172"/>
      <c r="T154" s="173"/>
      <c r="AT154" s="167" t="s">
        <v>140</v>
      </c>
      <c r="AU154" s="167" t="s">
        <v>82</v>
      </c>
      <c r="AV154" s="14" t="s">
        <v>82</v>
      </c>
      <c r="AW154" s="14" t="s">
        <v>29</v>
      </c>
      <c r="AX154" s="14" t="s">
        <v>73</v>
      </c>
      <c r="AY154" s="167" t="s">
        <v>131</v>
      </c>
    </row>
    <row r="155" spans="1:65" s="16" customFormat="1">
      <c r="B155" s="182"/>
      <c r="D155" s="159" t="s">
        <v>140</v>
      </c>
      <c r="E155" s="183" t="s">
        <v>1</v>
      </c>
      <c r="F155" s="184" t="s">
        <v>160</v>
      </c>
      <c r="H155" s="185">
        <v>5.12</v>
      </c>
      <c r="I155" s="186"/>
      <c r="L155" s="182"/>
      <c r="M155" s="187"/>
      <c r="N155" s="188"/>
      <c r="O155" s="188"/>
      <c r="P155" s="188"/>
      <c r="Q155" s="188"/>
      <c r="R155" s="188"/>
      <c r="S155" s="188"/>
      <c r="T155" s="189"/>
      <c r="AT155" s="183" t="s">
        <v>140</v>
      </c>
      <c r="AU155" s="183" t="s">
        <v>82</v>
      </c>
      <c r="AV155" s="16" t="s">
        <v>138</v>
      </c>
      <c r="AW155" s="16" t="s">
        <v>29</v>
      </c>
      <c r="AX155" s="16" t="s">
        <v>30</v>
      </c>
      <c r="AY155" s="183" t="s">
        <v>131</v>
      </c>
    </row>
    <row r="156" spans="1:65" s="2" customFormat="1" ht="16.5" customHeight="1">
      <c r="A156" s="33"/>
      <c r="B156" s="144"/>
      <c r="C156" s="145" t="s">
        <v>138</v>
      </c>
      <c r="D156" s="145" t="s">
        <v>133</v>
      </c>
      <c r="E156" s="146" t="s">
        <v>932</v>
      </c>
      <c r="F156" s="147" t="s">
        <v>933</v>
      </c>
      <c r="G156" s="148" t="s">
        <v>136</v>
      </c>
      <c r="H156" s="149">
        <v>21.04</v>
      </c>
      <c r="I156" s="150"/>
      <c r="J156" s="151">
        <f>ROUND(I156*H156,2)</f>
        <v>0</v>
      </c>
      <c r="K156" s="147" t="s">
        <v>137</v>
      </c>
      <c r="L156" s="34"/>
      <c r="M156" s="152" t="s">
        <v>1</v>
      </c>
      <c r="N156" s="153" t="s">
        <v>38</v>
      </c>
      <c r="O156" s="59"/>
      <c r="P156" s="154">
        <f>O156*H156</f>
        <v>0</v>
      </c>
      <c r="Q156" s="154">
        <v>0</v>
      </c>
      <c r="R156" s="154">
        <f>Q156*H156</f>
        <v>0</v>
      </c>
      <c r="S156" s="154">
        <v>0.75</v>
      </c>
      <c r="T156" s="155">
        <f>S156*H156</f>
        <v>15.78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56" t="s">
        <v>138</v>
      </c>
      <c r="AT156" s="156" t="s">
        <v>133</v>
      </c>
      <c r="AU156" s="156" t="s">
        <v>82</v>
      </c>
      <c r="AY156" s="18" t="s">
        <v>131</v>
      </c>
      <c r="BE156" s="157">
        <f>IF(N156="základní",J156,0)</f>
        <v>0</v>
      </c>
      <c r="BF156" s="157">
        <f>IF(N156="snížená",J156,0)</f>
        <v>0</v>
      </c>
      <c r="BG156" s="157">
        <f>IF(N156="zákl. přenesená",J156,0)</f>
        <v>0</v>
      </c>
      <c r="BH156" s="157">
        <f>IF(N156="sníž. přenesená",J156,0)</f>
        <v>0</v>
      </c>
      <c r="BI156" s="157">
        <f>IF(N156="nulová",J156,0)</f>
        <v>0</v>
      </c>
      <c r="BJ156" s="18" t="s">
        <v>30</v>
      </c>
      <c r="BK156" s="157">
        <f>ROUND(I156*H156,2)</f>
        <v>0</v>
      </c>
      <c r="BL156" s="18" t="s">
        <v>138</v>
      </c>
      <c r="BM156" s="156" t="s">
        <v>934</v>
      </c>
    </row>
    <row r="157" spans="1:65" s="14" customFormat="1">
      <c r="B157" s="166"/>
      <c r="D157" s="159" t="s">
        <v>140</v>
      </c>
      <c r="E157" s="167" t="s">
        <v>1</v>
      </c>
      <c r="F157" s="168" t="s">
        <v>925</v>
      </c>
      <c r="H157" s="169">
        <v>21.04</v>
      </c>
      <c r="I157" s="170"/>
      <c r="L157" s="166"/>
      <c r="M157" s="171"/>
      <c r="N157" s="172"/>
      <c r="O157" s="172"/>
      <c r="P157" s="172"/>
      <c r="Q157" s="172"/>
      <c r="R157" s="172"/>
      <c r="S157" s="172"/>
      <c r="T157" s="173"/>
      <c r="AT157" s="167" t="s">
        <v>140</v>
      </c>
      <c r="AU157" s="167" t="s">
        <v>82</v>
      </c>
      <c r="AV157" s="14" t="s">
        <v>82</v>
      </c>
      <c r="AW157" s="14" t="s">
        <v>29</v>
      </c>
      <c r="AX157" s="14" t="s">
        <v>30</v>
      </c>
      <c r="AY157" s="167" t="s">
        <v>131</v>
      </c>
    </row>
    <row r="158" spans="1:65" s="2" customFormat="1" ht="16.5" customHeight="1">
      <c r="A158" s="33"/>
      <c r="B158" s="144"/>
      <c r="C158" s="145" t="s">
        <v>175</v>
      </c>
      <c r="D158" s="145" t="s">
        <v>133</v>
      </c>
      <c r="E158" s="146" t="s">
        <v>935</v>
      </c>
      <c r="F158" s="147" t="s">
        <v>936</v>
      </c>
      <c r="G158" s="148" t="s">
        <v>136</v>
      </c>
      <c r="H158" s="149">
        <v>776.32100000000003</v>
      </c>
      <c r="I158" s="150"/>
      <c r="J158" s="151">
        <f>ROUND(I158*H158,2)</f>
        <v>0</v>
      </c>
      <c r="K158" s="147" t="s">
        <v>137</v>
      </c>
      <c r="L158" s="34"/>
      <c r="M158" s="152" t="s">
        <v>1</v>
      </c>
      <c r="N158" s="153" t="s">
        <v>38</v>
      </c>
      <c r="O158" s="59"/>
      <c r="P158" s="154">
        <f>O158*H158</f>
        <v>0</v>
      </c>
      <c r="Q158" s="154">
        <v>0</v>
      </c>
      <c r="R158" s="154">
        <f>Q158*H158</f>
        <v>0</v>
      </c>
      <c r="S158" s="154">
        <v>9.8000000000000004E-2</v>
      </c>
      <c r="T158" s="155">
        <f>S158*H158</f>
        <v>76.079458000000002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56" t="s">
        <v>138</v>
      </c>
      <c r="AT158" s="156" t="s">
        <v>133</v>
      </c>
      <c r="AU158" s="156" t="s">
        <v>82</v>
      </c>
      <c r="AY158" s="18" t="s">
        <v>131</v>
      </c>
      <c r="BE158" s="157">
        <f>IF(N158="základní",J158,0)</f>
        <v>0</v>
      </c>
      <c r="BF158" s="157">
        <f>IF(N158="snížená",J158,0)</f>
        <v>0</v>
      </c>
      <c r="BG158" s="157">
        <f>IF(N158="zákl. přenesená",J158,0)</f>
        <v>0</v>
      </c>
      <c r="BH158" s="157">
        <f>IF(N158="sníž. přenesená",J158,0)</f>
        <v>0</v>
      </c>
      <c r="BI158" s="157">
        <f>IF(N158="nulová",J158,0)</f>
        <v>0</v>
      </c>
      <c r="BJ158" s="18" t="s">
        <v>30</v>
      </c>
      <c r="BK158" s="157">
        <f>ROUND(I158*H158,2)</f>
        <v>0</v>
      </c>
      <c r="BL158" s="18" t="s">
        <v>138</v>
      </c>
      <c r="BM158" s="156" t="s">
        <v>937</v>
      </c>
    </row>
    <row r="159" spans="1:65" s="13" customFormat="1">
      <c r="B159" s="158"/>
      <c r="D159" s="159" t="s">
        <v>140</v>
      </c>
      <c r="E159" s="160" t="s">
        <v>1</v>
      </c>
      <c r="F159" s="161" t="s">
        <v>938</v>
      </c>
      <c r="H159" s="160" t="s">
        <v>1</v>
      </c>
      <c r="I159" s="162"/>
      <c r="L159" s="158"/>
      <c r="M159" s="163"/>
      <c r="N159" s="164"/>
      <c r="O159" s="164"/>
      <c r="P159" s="164"/>
      <c r="Q159" s="164"/>
      <c r="R159" s="164"/>
      <c r="S159" s="164"/>
      <c r="T159" s="165"/>
      <c r="AT159" s="160" t="s">
        <v>140</v>
      </c>
      <c r="AU159" s="160" t="s">
        <v>82</v>
      </c>
      <c r="AV159" s="13" t="s">
        <v>30</v>
      </c>
      <c r="AW159" s="13" t="s">
        <v>29</v>
      </c>
      <c r="AX159" s="13" t="s">
        <v>73</v>
      </c>
      <c r="AY159" s="160" t="s">
        <v>131</v>
      </c>
    </row>
    <row r="160" spans="1:65" s="14" customFormat="1">
      <c r="B160" s="166"/>
      <c r="D160" s="159" t="s">
        <v>140</v>
      </c>
      <c r="E160" s="167" t="s">
        <v>1</v>
      </c>
      <c r="F160" s="168" t="s">
        <v>939</v>
      </c>
      <c r="H160" s="169">
        <v>8.5169999999999995</v>
      </c>
      <c r="I160" s="170"/>
      <c r="L160" s="166"/>
      <c r="M160" s="171"/>
      <c r="N160" s="172"/>
      <c r="O160" s="172"/>
      <c r="P160" s="172"/>
      <c r="Q160" s="172"/>
      <c r="R160" s="172"/>
      <c r="S160" s="172"/>
      <c r="T160" s="173"/>
      <c r="AT160" s="167" t="s">
        <v>140</v>
      </c>
      <c r="AU160" s="167" t="s">
        <v>82</v>
      </c>
      <c r="AV160" s="14" t="s">
        <v>82</v>
      </c>
      <c r="AW160" s="14" t="s">
        <v>29</v>
      </c>
      <c r="AX160" s="14" t="s">
        <v>73</v>
      </c>
      <c r="AY160" s="167" t="s">
        <v>131</v>
      </c>
    </row>
    <row r="161" spans="2:51" s="14" customFormat="1">
      <c r="B161" s="166"/>
      <c r="D161" s="159" t="s">
        <v>140</v>
      </c>
      <c r="E161" s="167" t="s">
        <v>1</v>
      </c>
      <c r="F161" s="168" t="s">
        <v>940</v>
      </c>
      <c r="H161" s="169">
        <v>122.91</v>
      </c>
      <c r="I161" s="170"/>
      <c r="L161" s="166"/>
      <c r="M161" s="171"/>
      <c r="N161" s="172"/>
      <c r="O161" s="172"/>
      <c r="P161" s="172"/>
      <c r="Q161" s="172"/>
      <c r="R161" s="172"/>
      <c r="S161" s="172"/>
      <c r="T161" s="173"/>
      <c r="AT161" s="167" t="s">
        <v>140</v>
      </c>
      <c r="AU161" s="167" t="s">
        <v>82</v>
      </c>
      <c r="AV161" s="14" t="s">
        <v>82</v>
      </c>
      <c r="AW161" s="14" t="s">
        <v>29</v>
      </c>
      <c r="AX161" s="14" t="s">
        <v>73</v>
      </c>
      <c r="AY161" s="167" t="s">
        <v>131</v>
      </c>
    </row>
    <row r="162" spans="2:51" s="13" customFormat="1">
      <c r="B162" s="158"/>
      <c r="D162" s="159" t="s">
        <v>140</v>
      </c>
      <c r="E162" s="160" t="s">
        <v>1</v>
      </c>
      <c r="F162" s="161" t="s">
        <v>941</v>
      </c>
      <c r="H162" s="160" t="s">
        <v>1</v>
      </c>
      <c r="I162" s="162"/>
      <c r="L162" s="158"/>
      <c r="M162" s="163"/>
      <c r="N162" s="164"/>
      <c r="O162" s="164"/>
      <c r="P162" s="164"/>
      <c r="Q162" s="164"/>
      <c r="R162" s="164"/>
      <c r="S162" s="164"/>
      <c r="T162" s="165"/>
      <c r="AT162" s="160" t="s">
        <v>140</v>
      </c>
      <c r="AU162" s="160" t="s">
        <v>82</v>
      </c>
      <c r="AV162" s="13" t="s">
        <v>30</v>
      </c>
      <c r="AW162" s="13" t="s">
        <v>29</v>
      </c>
      <c r="AX162" s="13" t="s">
        <v>73</v>
      </c>
      <c r="AY162" s="160" t="s">
        <v>131</v>
      </c>
    </row>
    <row r="163" spans="2:51" s="14" customFormat="1">
      <c r="B163" s="166"/>
      <c r="D163" s="159" t="s">
        <v>140</v>
      </c>
      <c r="E163" s="167" t="s">
        <v>1</v>
      </c>
      <c r="F163" s="168" t="s">
        <v>942</v>
      </c>
      <c r="H163" s="169">
        <v>232.30799999999999</v>
      </c>
      <c r="I163" s="170"/>
      <c r="L163" s="166"/>
      <c r="M163" s="171"/>
      <c r="N163" s="172"/>
      <c r="O163" s="172"/>
      <c r="P163" s="172"/>
      <c r="Q163" s="172"/>
      <c r="R163" s="172"/>
      <c r="S163" s="172"/>
      <c r="T163" s="173"/>
      <c r="AT163" s="167" t="s">
        <v>140</v>
      </c>
      <c r="AU163" s="167" t="s">
        <v>82</v>
      </c>
      <c r="AV163" s="14" t="s">
        <v>82</v>
      </c>
      <c r="AW163" s="14" t="s">
        <v>29</v>
      </c>
      <c r="AX163" s="14" t="s">
        <v>73</v>
      </c>
      <c r="AY163" s="167" t="s">
        <v>131</v>
      </c>
    </row>
    <row r="164" spans="2:51" s="13" customFormat="1">
      <c r="B164" s="158"/>
      <c r="D164" s="159" t="s">
        <v>140</v>
      </c>
      <c r="E164" s="160" t="s">
        <v>1</v>
      </c>
      <c r="F164" s="161" t="s">
        <v>943</v>
      </c>
      <c r="H164" s="160" t="s">
        <v>1</v>
      </c>
      <c r="I164" s="162"/>
      <c r="L164" s="158"/>
      <c r="M164" s="163"/>
      <c r="N164" s="164"/>
      <c r="O164" s="164"/>
      <c r="P164" s="164"/>
      <c r="Q164" s="164"/>
      <c r="R164" s="164"/>
      <c r="S164" s="164"/>
      <c r="T164" s="165"/>
      <c r="AT164" s="160" t="s">
        <v>140</v>
      </c>
      <c r="AU164" s="160" t="s">
        <v>82</v>
      </c>
      <c r="AV164" s="13" t="s">
        <v>30</v>
      </c>
      <c r="AW164" s="13" t="s">
        <v>29</v>
      </c>
      <c r="AX164" s="13" t="s">
        <v>73</v>
      </c>
      <c r="AY164" s="160" t="s">
        <v>131</v>
      </c>
    </row>
    <row r="165" spans="2:51" s="14" customFormat="1">
      <c r="B165" s="166"/>
      <c r="D165" s="159" t="s">
        <v>140</v>
      </c>
      <c r="E165" s="167" t="s">
        <v>1</v>
      </c>
      <c r="F165" s="168" t="s">
        <v>944</v>
      </c>
      <c r="H165" s="169">
        <v>15.21</v>
      </c>
      <c r="I165" s="170"/>
      <c r="L165" s="166"/>
      <c r="M165" s="171"/>
      <c r="N165" s="172"/>
      <c r="O165" s="172"/>
      <c r="P165" s="172"/>
      <c r="Q165" s="172"/>
      <c r="R165" s="172"/>
      <c r="S165" s="172"/>
      <c r="T165" s="173"/>
      <c r="AT165" s="167" t="s">
        <v>140</v>
      </c>
      <c r="AU165" s="167" t="s">
        <v>82</v>
      </c>
      <c r="AV165" s="14" t="s">
        <v>82</v>
      </c>
      <c r="AW165" s="14" t="s">
        <v>29</v>
      </c>
      <c r="AX165" s="14" t="s">
        <v>73</v>
      </c>
      <c r="AY165" s="167" t="s">
        <v>131</v>
      </c>
    </row>
    <row r="166" spans="2:51" s="13" customFormat="1">
      <c r="B166" s="158"/>
      <c r="D166" s="159" t="s">
        <v>140</v>
      </c>
      <c r="E166" s="160" t="s">
        <v>1</v>
      </c>
      <c r="F166" s="161" t="s">
        <v>945</v>
      </c>
      <c r="H166" s="160" t="s">
        <v>1</v>
      </c>
      <c r="I166" s="162"/>
      <c r="L166" s="158"/>
      <c r="M166" s="163"/>
      <c r="N166" s="164"/>
      <c r="O166" s="164"/>
      <c r="P166" s="164"/>
      <c r="Q166" s="164"/>
      <c r="R166" s="164"/>
      <c r="S166" s="164"/>
      <c r="T166" s="165"/>
      <c r="AT166" s="160" t="s">
        <v>140</v>
      </c>
      <c r="AU166" s="160" t="s">
        <v>82</v>
      </c>
      <c r="AV166" s="13" t="s">
        <v>30</v>
      </c>
      <c r="AW166" s="13" t="s">
        <v>29</v>
      </c>
      <c r="AX166" s="13" t="s">
        <v>73</v>
      </c>
      <c r="AY166" s="160" t="s">
        <v>131</v>
      </c>
    </row>
    <row r="167" spans="2:51" s="14" customFormat="1">
      <c r="B167" s="166"/>
      <c r="D167" s="159" t="s">
        <v>140</v>
      </c>
      <c r="E167" s="167" t="s">
        <v>1</v>
      </c>
      <c r="F167" s="168" t="s">
        <v>946</v>
      </c>
      <c r="H167" s="169">
        <v>15.404999999999999</v>
      </c>
      <c r="I167" s="170"/>
      <c r="L167" s="166"/>
      <c r="M167" s="171"/>
      <c r="N167" s="172"/>
      <c r="O167" s="172"/>
      <c r="P167" s="172"/>
      <c r="Q167" s="172"/>
      <c r="R167" s="172"/>
      <c r="S167" s="172"/>
      <c r="T167" s="173"/>
      <c r="AT167" s="167" t="s">
        <v>140</v>
      </c>
      <c r="AU167" s="167" t="s">
        <v>82</v>
      </c>
      <c r="AV167" s="14" t="s">
        <v>82</v>
      </c>
      <c r="AW167" s="14" t="s">
        <v>29</v>
      </c>
      <c r="AX167" s="14" t="s">
        <v>73</v>
      </c>
      <c r="AY167" s="167" t="s">
        <v>131</v>
      </c>
    </row>
    <row r="168" spans="2:51" s="13" customFormat="1">
      <c r="B168" s="158"/>
      <c r="D168" s="159" t="s">
        <v>140</v>
      </c>
      <c r="E168" s="160" t="s">
        <v>1</v>
      </c>
      <c r="F168" s="161" t="s">
        <v>947</v>
      </c>
      <c r="H168" s="160" t="s">
        <v>1</v>
      </c>
      <c r="I168" s="162"/>
      <c r="L168" s="158"/>
      <c r="M168" s="163"/>
      <c r="N168" s="164"/>
      <c r="O168" s="164"/>
      <c r="P168" s="164"/>
      <c r="Q168" s="164"/>
      <c r="R168" s="164"/>
      <c r="S168" s="164"/>
      <c r="T168" s="165"/>
      <c r="AT168" s="160" t="s">
        <v>140</v>
      </c>
      <c r="AU168" s="160" t="s">
        <v>82</v>
      </c>
      <c r="AV168" s="13" t="s">
        <v>30</v>
      </c>
      <c r="AW168" s="13" t="s">
        <v>29</v>
      </c>
      <c r="AX168" s="13" t="s">
        <v>73</v>
      </c>
      <c r="AY168" s="160" t="s">
        <v>131</v>
      </c>
    </row>
    <row r="169" spans="2:51" s="14" customFormat="1">
      <c r="B169" s="166"/>
      <c r="D169" s="159" t="s">
        <v>140</v>
      </c>
      <c r="E169" s="167" t="s">
        <v>1</v>
      </c>
      <c r="F169" s="168" t="s">
        <v>948</v>
      </c>
      <c r="H169" s="169">
        <v>188.4</v>
      </c>
      <c r="I169" s="170"/>
      <c r="L169" s="166"/>
      <c r="M169" s="171"/>
      <c r="N169" s="172"/>
      <c r="O169" s="172"/>
      <c r="P169" s="172"/>
      <c r="Q169" s="172"/>
      <c r="R169" s="172"/>
      <c r="S169" s="172"/>
      <c r="T169" s="173"/>
      <c r="AT169" s="167" t="s">
        <v>140</v>
      </c>
      <c r="AU169" s="167" t="s">
        <v>82</v>
      </c>
      <c r="AV169" s="14" t="s">
        <v>82</v>
      </c>
      <c r="AW169" s="14" t="s">
        <v>29</v>
      </c>
      <c r="AX169" s="14" t="s">
        <v>73</v>
      </c>
      <c r="AY169" s="167" t="s">
        <v>131</v>
      </c>
    </row>
    <row r="170" spans="2:51" s="14" customFormat="1">
      <c r="B170" s="166"/>
      <c r="D170" s="159" t="s">
        <v>140</v>
      </c>
      <c r="E170" s="167" t="s">
        <v>1</v>
      </c>
      <c r="F170" s="168" t="s">
        <v>949</v>
      </c>
      <c r="H170" s="169">
        <v>1</v>
      </c>
      <c r="I170" s="170"/>
      <c r="L170" s="166"/>
      <c r="M170" s="171"/>
      <c r="N170" s="172"/>
      <c r="O170" s="172"/>
      <c r="P170" s="172"/>
      <c r="Q170" s="172"/>
      <c r="R170" s="172"/>
      <c r="S170" s="172"/>
      <c r="T170" s="173"/>
      <c r="AT170" s="167" t="s">
        <v>140</v>
      </c>
      <c r="AU170" s="167" t="s">
        <v>82</v>
      </c>
      <c r="AV170" s="14" t="s">
        <v>82</v>
      </c>
      <c r="AW170" s="14" t="s">
        <v>29</v>
      </c>
      <c r="AX170" s="14" t="s">
        <v>73</v>
      </c>
      <c r="AY170" s="167" t="s">
        <v>131</v>
      </c>
    </row>
    <row r="171" spans="2:51" s="13" customFormat="1">
      <c r="B171" s="158"/>
      <c r="D171" s="159" t="s">
        <v>140</v>
      </c>
      <c r="E171" s="160" t="s">
        <v>1</v>
      </c>
      <c r="F171" s="161" t="s">
        <v>950</v>
      </c>
      <c r="H171" s="160" t="s">
        <v>1</v>
      </c>
      <c r="I171" s="162"/>
      <c r="L171" s="158"/>
      <c r="M171" s="163"/>
      <c r="N171" s="164"/>
      <c r="O171" s="164"/>
      <c r="P171" s="164"/>
      <c r="Q171" s="164"/>
      <c r="R171" s="164"/>
      <c r="S171" s="164"/>
      <c r="T171" s="165"/>
      <c r="AT171" s="160" t="s">
        <v>140</v>
      </c>
      <c r="AU171" s="160" t="s">
        <v>82</v>
      </c>
      <c r="AV171" s="13" t="s">
        <v>30</v>
      </c>
      <c r="AW171" s="13" t="s">
        <v>29</v>
      </c>
      <c r="AX171" s="13" t="s">
        <v>73</v>
      </c>
      <c r="AY171" s="160" t="s">
        <v>131</v>
      </c>
    </row>
    <row r="172" spans="2:51" s="14" customFormat="1">
      <c r="B172" s="166"/>
      <c r="D172" s="159" t="s">
        <v>140</v>
      </c>
      <c r="E172" s="167" t="s">
        <v>1</v>
      </c>
      <c r="F172" s="168" t="s">
        <v>951</v>
      </c>
      <c r="H172" s="169">
        <v>19.78</v>
      </c>
      <c r="I172" s="170"/>
      <c r="L172" s="166"/>
      <c r="M172" s="171"/>
      <c r="N172" s="172"/>
      <c r="O172" s="172"/>
      <c r="P172" s="172"/>
      <c r="Q172" s="172"/>
      <c r="R172" s="172"/>
      <c r="S172" s="172"/>
      <c r="T172" s="173"/>
      <c r="AT172" s="167" t="s">
        <v>140</v>
      </c>
      <c r="AU172" s="167" t="s">
        <v>82</v>
      </c>
      <c r="AV172" s="14" t="s">
        <v>82</v>
      </c>
      <c r="AW172" s="14" t="s">
        <v>29</v>
      </c>
      <c r="AX172" s="14" t="s">
        <v>73</v>
      </c>
      <c r="AY172" s="167" t="s">
        <v>131</v>
      </c>
    </row>
    <row r="173" spans="2:51" s="13" customFormat="1">
      <c r="B173" s="158"/>
      <c r="D173" s="159" t="s">
        <v>140</v>
      </c>
      <c r="E173" s="160" t="s">
        <v>1</v>
      </c>
      <c r="F173" s="161" t="s">
        <v>952</v>
      </c>
      <c r="H173" s="160" t="s">
        <v>1</v>
      </c>
      <c r="I173" s="162"/>
      <c r="L173" s="158"/>
      <c r="M173" s="163"/>
      <c r="N173" s="164"/>
      <c r="O173" s="164"/>
      <c r="P173" s="164"/>
      <c r="Q173" s="164"/>
      <c r="R173" s="164"/>
      <c r="S173" s="164"/>
      <c r="T173" s="165"/>
      <c r="AT173" s="160" t="s">
        <v>140</v>
      </c>
      <c r="AU173" s="160" t="s">
        <v>82</v>
      </c>
      <c r="AV173" s="13" t="s">
        <v>30</v>
      </c>
      <c r="AW173" s="13" t="s">
        <v>29</v>
      </c>
      <c r="AX173" s="13" t="s">
        <v>73</v>
      </c>
      <c r="AY173" s="160" t="s">
        <v>131</v>
      </c>
    </row>
    <row r="174" spans="2:51" s="14" customFormat="1">
      <c r="B174" s="166"/>
      <c r="D174" s="159" t="s">
        <v>140</v>
      </c>
      <c r="E174" s="167" t="s">
        <v>1</v>
      </c>
      <c r="F174" s="168" t="s">
        <v>953</v>
      </c>
      <c r="H174" s="169">
        <v>10.784000000000001</v>
      </c>
      <c r="I174" s="170"/>
      <c r="L174" s="166"/>
      <c r="M174" s="171"/>
      <c r="N174" s="172"/>
      <c r="O174" s="172"/>
      <c r="P174" s="172"/>
      <c r="Q174" s="172"/>
      <c r="R174" s="172"/>
      <c r="S174" s="172"/>
      <c r="T174" s="173"/>
      <c r="AT174" s="167" t="s">
        <v>140</v>
      </c>
      <c r="AU174" s="167" t="s">
        <v>82</v>
      </c>
      <c r="AV174" s="14" t="s">
        <v>82</v>
      </c>
      <c r="AW174" s="14" t="s">
        <v>29</v>
      </c>
      <c r="AX174" s="14" t="s">
        <v>73</v>
      </c>
      <c r="AY174" s="167" t="s">
        <v>131</v>
      </c>
    </row>
    <row r="175" spans="2:51" s="13" customFormat="1">
      <c r="B175" s="158"/>
      <c r="D175" s="159" t="s">
        <v>140</v>
      </c>
      <c r="E175" s="160" t="s">
        <v>1</v>
      </c>
      <c r="F175" s="161" t="s">
        <v>954</v>
      </c>
      <c r="H175" s="160" t="s">
        <v>1</v>
      </c>
      <c r="I175" s="162"/>
      <c r="L175" s="158"/>
      <c r="M175" s="163"/>
      <c r="N175" s="164"/>
      <c r="O175" s="164"/>
      <c r="P175" s="164"/>
      <c r="Q175" s="164"/>
      <c r="R175" s="164"/>
      <c r="S175" s="164"/>
      <c r="T175" s="165"/>
      <c r="AT175" s="160" t="s">
        <v>140</v>
      </c>
      <c r="AU175" s="160" t="s">
        <v>82</v>
      </c>
      <c r="AV175" s="13" t="s">
        <v>30</v>
      </c>
      <c r="AW175" s="13" t="s">
        <v>29</v>
      </c>
      <c r="AX175" s="13" t="s">
        <v>73</v>
      </c>
      <c r="AY175" s="160" t="s">
        <v>131</v>
      </c>
    </row>
    <row r="176" spans="2:51" s="14" customFormat="1">
      <c r="B176" s="166"/>
      <c r="D176" s="159" t="s">
        <v>140</v>
      </c>
      <c r="E176" s="167" t="s">
        <v>1</v>
      </c>
      <c r="F176" s="168" t="s">
        <v>955</v>
      </c>
      <c r="H176" s="169">
        <v>153.22499999999999</v>
      </c>
      <c r="I176" s="170"/>
      <c r="L176" s="166"/>
      <c r="M176" s="171"/>
      <c r="N176" s="172"/>
      <c r="O176" s="172"/>
      <c r="P176" s="172"/>
      <c r="Q176" s="172"/>
      <c r="R176" s="172"/>
      <c r="S176" s="172"/>
      <c r="T176" s="173"/>
      <c r="AT176" s="167" t="s">
        <v>140</v>
      </c>
      <c r="AU176" s="167" t="s">
        <v>82</v>
      </c>
      <c r="AV176" s="14" t="s">
        <v>82</v>
      </c>
      <c r="AW176" s="14" t="s">
        <v>29</v>
      </c>
      <c r="AX176" s="14" t="s">
        <v>73</v>
      </c>
      <c r="AY176" s="167" t="s">
        <v>131</v>
      </c>
    </row>
    <row r="177" spans="1:65" s="14" customFormat="1">
      <c r="B177" s="166"/>
      <c r="D177" s="159" t="s">
        <v>140</v>
      </c>
      <c r="E177" s="167" t="s">
        <v>1</v>
      </c>
      <c r="F177" s="168" t="s">
        <v>956</v>
      </c>
      <c r="H177" s="169">
        <v>2.4</v>
      </c>
      <c r="I177" s="170"/>
      <c r="L177" s="166"/>
      <c r="M177" s="171"/>
      <c r="N177" s="172"/>
      <c r="O177" s="172"/>
      <c r="P177" s="172"/>
      <c r="Q177" s="172"/>
      <c r="R177" s="172"/>
      <c r="S177" s="172"/>
      <c r="T177" s="173"/>
      <c r="AT177" s="167" t="s">
        <v>140</v>
      </c>
      <c r="AU177" s="167" t="s">
        <v>82</v>
      </c>
      <c r="AV177" s="14" t="s">
        <v>82</v>
      </c>
      <c r="AW177" s="14" t="s">
        <v>29</v>
      </c>
      <c r="AX177" s="14" t="s">
        <v>73</v>
      </c>
      <c r="AY177" s="167" t="s">
        <v>131</v>
      </c>
    </row>
    <row r="178" spans="1:65" s="14" customFormat="1">
      <c r="B178" s="166"/>
      <c r="D178" s="159" t="s">
        <v>140</v>
      </c>
      <c r="E178" s="167" t="s">
        <v>1</v>
      </c>
      <c r="F178" s="168" t="s">
        <v>957</v>
      </c>
      <c r="H178" s="169">
        <v>0.6</v>
      </c>
      <c r="I178" s="170"/>
      <c r="L178" s="166"/>
      <c r="M178" s="171"/>
      <c r="N178" s="172"/>
      <c r="O178" s="172"/>
      <c r="P178" s="172"/>
      <c r="Q178" s="172"/>
      <c r="R178" s="172"/>
      <c r="S178" s="172"/>
      <c r="T178" s="173"/>
      <c r="AT178" s="167" t="s">
        <v>140</v>
      </c>
      <c r="AU178" s="167" t="s">
        <v>82</v>
      </c>
      <c r="AV178" s="14" t="s">
        <v>82</v>
      </c>
      <c r="AW178" s="14" t="s">
        <v>29</v>
      </c>
      <c r="AX178" s="14" t="s">
        <v>73</v>
      </c>
      <c r="AY178" s="167" t="s">
        <v>131</v>
      </c>
    </row>
    <row r="179" spans="1:65" s="13" customFormat="1">
      <c r="B179" s="158"/>
      <c r="D179" s="159" t="s">
        <v>140</v>
      </c>
      <c r="E179" s="160" t="s">
        <v>1</v>
      </c>
      <c r="F179" s="161" t="s">
        <v>958</v>
      </c>
      <c r="H179" s="160" t="s">
        <v>1</v>
      </c>
      <c r="I179" s="162"/>
      <c r="L179" s="158"/>
      <c r="M179" s="163"/>
      <c r="N179" s="164"/>
      <c r="O179" s="164"/>
      <c r="P179" s="164"/>
      <c r="Q179" s="164"/>
      <c r="R179" s="164"/>
      <c r="S179" s="164"/>
      <c r="T179" s="165"/>
      <c r="AT179" s="160" t="s">
        <v>140</v>
      </c>
      <c r="AU179" s="160" t="s">
        <v>82</v>
      </c>
      <c r="AV179" s="13" t="s">
        <v>30</v>
      </c>
      <c r="AW179" s="13" t="s">
        <v>29</v>
      </c>
      <c r="AX179" s="13" t="s">
        <v>73</v>
      </c>
      <c r="AY179" s="160" t="s">
        <v>131</v>
      </c>
    </row>
    <row r="180" spans="1:65" s="14" customFormat="1">
      <c r="B180" s="166"/>
      <c r="D180" s="159" t="s">
        <v>140</v>
      </c>
      <c r="E180" s="167" t="s">
        <v>1</v>
      </c>
      <c r="F180" s="168" t="s">
        <v>959</v>
      </c>
      <c r="H180" s="169">
        <v>10.85</v>
      </c>
      <c r="I180" s="170"/>
      <c r="L180" s="166"/>
      <c r="M180" s="171"/>
      <c r="N180" s="172"/>
      <c r="O180" s="172"/>
      <c r="P180" s="172"/>
      <c r="Q180" s="172"/>
      <c r="R180" s="172"/>
      <c r="S180" s="172"/>
      <c r="T180" s="173"/>
      <c r="AT180" s="167" t="s">
        <v>140</v>
      </c>
      <c r="AU180" s="167" t="s">
        <v>82</v>
      </c>
      <c r="AV180" s="14" t="s">
        <v>82</v>
      </c>
      <c r="AW180" s="14" t="s">
        <v>29</v>
      </c>
      <c r="AX180" s="14" t="s">
        <v>73</v>
      </c>
      <c r="AY180" s="167" t="s">
        <v>131</v>
      </c>
    </row>
    <row r="181" spans="1:65" s="14" customFormat="1">
      <c r="B181" s="166"/>
      <c r="D181" s="159" t="s">
        <v>140</v>
      </c>
      <c r="E181" s="167" t="s">
        <v>1</v>
      </c>
      <c r="F181" s="168" t="s">
        <v>960</v>
      </c>
      <c r="H181" s="169">
        <v>0.7</v>
      </c>
      <c r="I181" s="170"/>
      <c r="L181" s="166"/>
      <c r="M181" s="171"/>
      <c r="N181" s="172"/>
      <c r="O181" s="172"/>
      <c r="P181" s="172"/>
      <c r="Q181" s="172"/>
      <c r="R181" s="172"/>
      <c r="S181" s="172"/>
      <c r="T181" s="173"/>
      <c r="AT181" s="167" t="s">
        <v>140</v>
      </c>
      <c r="AU181" s="167" t="s">
        <v>82</v>
      </c>
      <c r="AV181" s="14" t="s">
        <v>82</v>
      </c>
      <c r="AW181" s="14" t="s">
        <v>29</v>
      </c>
      <c r="AX181" s="14" t="s">
        <v>73</v>
      </c>
      <c r="AY181" s="167" t="s">
        <v>131</v>
      </c>
    </row>
    <row r="182" spans="1:65" s="14" customFormat="1">
      <c r="B182" s="166"/>
      <c r="D182" s="159" t="s">
        <v>140</v>
      </c>
      <c r="E182" s="167" t="s">
        <v>1</v>
      </c>
      <c r="F182" s="168" t="s">
        <v>961</v>
      </c>
      <c r="H182" s="169">
        <v>1.4</v>
      </c>
      <c r="I182" s="170"/>
      <c r="L182" s="166"/>
      <c r="M182" s="171"/>
      <c r="N182" s="172"/>
      <c r="O182" s="172"/>
      <c r="P182" s="172"/>
      <c r="Q182" s="172"/>
      <c r="R182" s="172"/>
      <c r="S182" s="172"/>
      <c r="T182" s="173"/>
      <c r="AT182" s="167" t="s">
        <v>140</v>
      </c>
      <c r="AU182" s="167" t="s">
        <v>82</v>
      </c>
      <c r="AV182" s="14" t="s">
        <v>82</v>
      </c>
      <c r="AW182" s="14" t="s">
        <v>29</v>
      </c>
      <c r="AX182" s="14" t="s">
        <v>73</v>
      </c>
      <c r="AY182" s="167" t="s">
        <v>131</v>
      </c>
    </row>
    <row r="183" spans="1:65" s="13" customFormat="1">
      <c r="B183" s="158"/>
      <c r="D183" s="159" t="s">
        <v>140</v>
      </c>
      <c r="E183" s="160" t="s">
        <v>1</v>
      </c>
      <c r="F183" s="161" t="s">
        <v>962</v>
      </c>
      <c r="H183" s="160" t="s">
        <v>1</v>
      </c>
      <c r="I183" s="162"/>
      <c r="L183" s="158"/>
      <c r="M183" s="163"/>
      <c r="N183" s="164"/>
      <c r="O183" s="164"/>
      <c r="P183" s="164"/>
      <c r="Q183" s="164"/>
      <c r="R183" s="164"/>
      <c r="S183" s="164"/>
      <c r="T183" s="165"/>
      <c r="AT183" s="160" t="s">
        <v>140</v>
      </c>
      <c r="AU183" s="160" t="s">
        <v>82</v>
      </c>
      <c r="AV183" s="13" t="s">
        <v>30</v>
      </c>
      <c r="AW183" s="13" t="s">
        <v>29</v>
      </c>
      <c r="AX183" s="13" t="s">
        <v>73</v>
      </c>
      <c r="AY183" s="160" t="s">
        <v>131</v>
      </c>
    </row>
    <row r="184" spans="1:65" s="14" customFormat="1">
      <c r="B184" s="166"/>
      <c r="D184" s="159" t="s">
        <v>140</v>
      </c>
      <c r="E184" s="167" t="s">
        <v>1</v>
      </c>
      <c r="F184" s="168" t="s">
        <v>963</v>
      </c>
      <c r="H184" s="169">
        <v>-7.1680000000000001</v>
      </c>
      <c r="I184" s="170"/>
      <c r="L184" s="166"/>
      <c r="M184" s="171"/>
      <c r="N184" s="172"/>
      <c r="O184" s="172"/>
      <c r="P184" s="172"/>
      <c r="Q184" s="172"/>
      <c r="R184" s="172"/>
      <c r="S184" s="172"/>
      <c r="T184" s="173"/>
      <c r="AT184" s="167" t="s">
        <v>140</v>
      </c>
      <c r="AU184" s="167" t="s">
        <v>82</v>
      </c>
      <c r="AV184" s="14" t="s">
        <v>82</v>
      </c>
      <c r="AW184" s="14" t="s">
        <v>29</v>
      </c>
      <c r="AX184" s="14" t="s">
        <v>73</v>
      </c>
      <c r="AY184" s="167" t="s">
        <v>131</v>
      </c>
    </row>
    <row r="185" spans="1:65" s="16" customFormat="1">
      <c r="B185" s="182"/>
      <c r="D185" s="159" t="s">
        <v>140</v>
      </c>
      <c r="E185" s="183" t="s">
        <v>1</v>
      </c>
      <c r="F185" s="184" t="s">
        <v>160</v>
      </c>
      <c r="H185" s="185">
        <v>776.32100000000003</v>
      </c>
      <c r="I185" s="186"/>
      <c r="L185" s="182"/>
      <c r="M185" s="187"/>
      <c r="N185" s="188"/>
      <c r="O185" s="188"/>
      <c r="P185" s="188"/>
      <c r="Q185" s="188"/>
      <c r="R185" s="188"/>
      <c r="S185" s="188"/>
      <c r="T185" s="189"/>
      <c r="AT185" s="183" t="s">
        <v>140</v>
      </c>
      <c r="AU185" s="183" t="s">
        <v>82</v>
      </c>
      <c r="AV185" s="16" t="s">
        <v>138</v>
      </c>
      <c r="AW185" s="16" t="s">
        <v>29</v>
      </c>
      <c r="AX185" s="16" t="s">
        <v>30</v>
      </c>
      <c r="AY185" s="183" t="s">
        <v>131</v>
      </c>
    </row>
    <row r="186" spans="1:65" s="2" customFormat="1" ht="16.5" customHeight="1">
      <c r="A186" s="33"/>
      <c r="B186" s="144"/>
      <c r="C186" s="145" t="s">
        <v>181</v>
      </c>
      <c r="D186" s="145" t="s">
        <v>133</v>
      </c>
      <c r="E186" s="146" t="s">
        <v>964</v>
      </c>
      <c r="F186" s="147" t="s">
        <v>965</v>
      </c>
      <c r="G186" s="148" t="s">
        <v>136</v>
      </c>
      <c r="H186" s="149">
        <v>776.32100000000003</v>
      </c>
      <c r="I186" s="150"/>
      <c r="J186" s="151">
        <f>ROUND(I186*H186,2)</f>
        <v>0</v>
      </c>
      <c r="K186" s="147" t="s">
        <v>137</v>
      </c>
      <c r="L186" s="34"/>
      <c r="M186" s="152" t="s">
        <v>1</v>
      </c>
      <c r="N186" s="153" t="s">
        <v>38</v>
      </c>
      <c r="O186" s="59"/>
      <c r="P186" s="154">
        <f>O186*H186</f>
        <v>0</v>
      </c>
      <c r="Q186" s="154">
        <v>0</v>
      </c>
      <c r="R186" s="154">
        <f>Q186*H186</f>
        <v>0</v>
      </c>
      <c r="S186" s="154">
        <v>0.41699999999999998</v>
      </c>
      <c r="T186" s="155">
        <f>S186*H186</f>
        <v>323.72585700000002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56" t="s">
        <v>138</v>
      </c>
      <c r="AT186" s="156" t="s">
        <v>133</v>
      </c>
      <c r="AU186" s="156" t="s">
        <v>82</v>
      </c>
      <c r="AY186" s="18" t="s">
        <v>131</v>
      </c>
      <c r="BE186" s="157">
        <f>IF(N186="základní",J186,0)</f>
        <v>0</v>
      </c>
      <c r="BF186" s="157">
        <f>IF(N186="snížená",J186,0)</f>
        <v>0</v>
      </c>
      <c r="BG186" s="157">
        <f>IF(N186="zákl. přenesená",J186,0)</f>
        <v>0</v>
      </c>
      <c r="BH186" s="157">
        <f>IF(N186="sníž. přenesená",J186,0)</f>
        <v>0</v>
      </c>
      <c r="BI186" s="157">
        <f>IF(N186="nulová",J186,0)</f>
        <v>0</v>
      </c>
      <c r="BJ186" s="18" t="s">
        <v>30</v>
      </c>
      <c r="BK186" s="157">
        <f>ROUND(I186*H186,2)</f>
        <v>0</v>
      </c>
      <c r="BL186" s="18" t="s">
        <v>138</v>
      </c>
      <c r="BM186" s="156" t="s">
        <v>966</v>
      </c>
    </row>
    <row r="187" spans="1:65" s="14" customFormat="1">
      <c r="B187" s="166"/>
      <c r="D187" s="159" t="s">
        <v>140</v>
      </c>
      <c r="E187" s="167" t="s">
        <v>1</v>
      </c>
      <c r="F187" s="168" t="s">
        <v>967</v>
      </c>
      <c r="H187" s="169">
        <v>776.32100000000003</v>
      </c>
      <c r="I187" s="170"/>
      <c r="L187" s="166"/>
      <c r="M187" s="171"/>
      <c r="N187" s="172"/>
      <c r="O187" s="172"/>
      <c r="P187" s="172"/>
      <c r="Q187" s="172"/>
      <c r="R187" s="172"/>
      <c r="S187" s="172"/>
      <c r="T187" s="173"/>
      <c r="AT187" s="167" t="s">
        <v>140</v>
      </c>
      <c r="AU187" s="167" t="s">
        <v>82</v>
      </c>
      <c r="AV187" s="14" t="s">
        <v>82</v>
      </c>
      <c r="AW187" s="14" t="s">
        <v>29</v>
      </c>
      <c r="AX187" s="14" t="s">
        <v>30</v>
      </c>
      <c r="AY187" s="167" t="s">
        <v>131</v>
      </c>
    </row>
    <row r="188" spans="1:65" s="2" customFormat="1" ht="16.5" customHeight="1">
      <c r="A188" s="33"/>
      <c r="B188" s="144"/>
      <c r="C188" s="145" t="s">
        <v>185</v>
      </c>
      <c r="D188" s="145" t="s">
        <v>133</v>
      </c>
      <c r="E188" s="146" t="s">
        <v>968</v>
      </c>
      <c r="F188" s="147" t="s">
        <v>969</v>
      </c>
      <c r="G188" s="148" t="s">
        <v>136</v>
      </c>
      <c r="H188" s="149">
        <v>776.32100000000003</v>
      </c>
      <c r="I188" s="150"/>
      <c r="J188" s="151">
        <f>ROUND(I188*H188,2)</f>
        <v>0</v>
      </c>
      <c r="K188" s="147" t="s">
        <v>137</v>
      </c>
      <c r="L188" s="34"/>
      <c r="M188" s="152" t="s">
        <v>1</v>
      </c>
      <c r="N188" s="153" t="s">
        <v>38</v>
      </c>
      <c r="O188" s="59"/>
      <c r="P188" s="154">
        <f>O188*H188</f>
        <v>0</v>
      </c>
      <c r="Q188" s="154">
        <v>0</v>
      </c>
      <c r="R188" s="154">
        <f>Q188*H188</f>
        <v>0</v>
      </c>
      <c r="S188" s="154">
        <v>0.75</v>
      </c>
      <c r="T188" s="155">
        <f>S188*H188</f>
        <v>582.24075000000005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56" t="s">
        <v>138</v>
      </c>
      <c r="AT188" s="156" t="s">
        <v>133</v>
      </c>
      <c r="AU188" s="156" t="s">
        <v>82</v>
      </c>
      <c r="AY188" s="18" t="s">
        <v>131</v>
      </c>
      <c r="BE188" s="157">
        <f>IF(N188="základní",J188,0)</f>
        <v>0</v>
      </c>
      <c r="BF188" s="157">
        <f>IF(N188="snížená",J188,0)</f>
        <v>0</v>
      </c>
      <c r="BG188" s="157">
        <f>IF(N188="zákl. přenesená",J188,0)</f>
        <v>0</v>
      </c>
      <c r="BH188" s="157">
        <f>IF(N188="sníž. přenesená",J188,0)</f>
        <v>0</v>
      </c>
      <c r="BI188" s="157">
        <f>IF(N188="nulová",J188,0)</f>
        <v>0</v>
      </c>
      <c r="BJ188" s="18" t="s">
        <v>30</v>
      </c>
      <c r="BK188" s="157">
        <f>ROUND(I188*H188,2)</f>
        <v>0</v>
      </c>
      <c r="BL188" s="18" t="s">
        <v>138</v>
      </c>
      <c r="BM188" s="156" t="s">
        <v>970</v>
      </c>
    </row>
    <row r="189" spans="1:65" s="14" customFormat="1">
      <c r="B189" s="166"/>
      <c r="D189" s="159" t="s">
        <v>140</v>
      </c>
      <c r="E189" s="167" t="s">
        <v>1</v>
      </c>
      <c r="F189" s="168" t="s">
        <v>967</v>
      </c>
      <c r="H189" s="169">
        <v>776.32100000000003</v>
      </c>
      <c r="I189" s="170"/>
      <c r="L189" s="166"/>
      <c r="M189" s="171"/>
      <c r="N189" s="172"/>
      <c r="O189" s="172"/>
      <c r="P189" s="172"/>
      <c r="Q189" s="172"/>
      <c r="R189" s="172"/>
      <c r="S189" s="172"/>
      <c r="T189" s="173"/>
      <c r="AT189" s="167" t="s">
        <v>140</v>
      </c>
      <c r="AU189" s="167" t="s">
        <v>82</v>
      </c>
      <c r="AV189" s="14" t="s">
        <v>82</v>
      </c>
      <c r="AW189" s="14" t="s">
        <v>29</v>
      </c>
      <c r="AX189" s="14" t="s">
        <v>30</v>
      </c>
      <c r="AY189" s="167" t="s">
        <v>131</v>
      </c>
    </row>
    <row r="190" spans="1:65" s="2" customFormat="1" ht="16.5" customHeight="1">
      <c r="A190" s="33"/>
      <c r="B190" s="144"/>
      <c r="C190" s="145" t="s">
        <v>190</v>
      </c>
      <c r="D190" s="145" t="s">
        <v>133</v>
      </c>
      <c r="E190" s="146" t="s">
        <v>971</v>
      </c>
      <c r="F190" s="147" t="s">
        <v>972</v>
      </c>
      <c r="G190" s="148" t="s">
        <v>136</v>
      </c>
      <c r="H190" s="149">
        <v>30.527999999999999</v>
      </c>
      <c r="I190" s="150"/>
      <c r="J190" s="151">
        <f>ROUND(I190*H190,2)</f>
        <v>0</v>
      </c>
      <c r="K190" s="147" t="s">
        <v>137</v>
      </c>
      <c r="L190" s="34"/>
      <c r="M190" s="152" t="s">
        <v>1</v>
      </c>
      <c r="N190" s="153" t="s">
        <v>38</v>
      </c>
      <c r="O190" s="59"/>
      <c r="P190" s="154">
        <f>O190*H190</f>
        <v>0</v>
      </c>
      <c r="Q190" s="154">
        <v>0</v>
      </c>
      <c r="R190" s="154">
        <f>Q190*H190</f>
        <v>0</v>
      </c>
      <c r="S190" s="154">
        <v>0</v>
      </c>
      <c r="T190" s="155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56" t="s">
        <v>138</v>
      </c>
      <c r="AT190" s="156" t="s">
        <v>133</v>
      </c>
      <c r="AU190" s="156" t="s">
        <v>82</v>
      </c>
      <c r="AY190" s="18" t="s">
        <v>131</v>
      </c>
      <c r="BE190" s="157">
        <f>IF(N190="základní",J190,0)</f>
        <v>0</v>
      </c>
      <c r="BF190" s="157">
        <f>IF(N190="snížená",J190,0)</f>
        <v>0</v>
      </c>
      <c r="BG190" s="157">
        <f>IF(N190="zákl. přenesená",J190,0)</f>
        <v>0</v>
      </c>
      <c r="BH190" s="157">
        <f>IF(N190="sníž. přenesená",J190,0)</f>
        <v>0</v>
      </c>
      <c r="BI190" s="157">
        <f>IF(N190="nulová",J190,0)</f>
        <v>0</v>
      </c>
      <c r="BJ190" s="18" t="s">
        <v>30</v>
      </c>
      <c r="BK190" s="157">
        <f>ROUND(I190*H190,2)</f>
        <v>0</v>
      </c>
      <c r="BL190" s="18" t="s">
        <v>138</v>
      </c>
      <c r="BM190" s="156" t="s">
        <v>973</v>
      </c>
    </row>
    <row r="191" spans="1:65" s="13" customFormat="1">
      <c r="B191" s="158"/>
      <c r="D191" s="159" t="s">
        <v>140</v>
      </c>
      <c r="E191" s="160" t="s">
        <v>1</v>
      </c>
      <c r="F191" s="161" t="s">
        <v>974</v>
      </c>
      <c r="H191" s="160" t="s">
        <v>1</v>
      </c>
      <c r="I191" s="162"/>
      <c r="L191" s="158"/>
      <c r="M191" s="163"/>
      <c r="N191" s="164"/>
      <c r="O191" s="164"/>
      <c r="P191" s="164"/>
      <c r="Q191" s="164"/>
      <c r="R191" s="164"/>
      <c r="S191" s="164"/>
      <c r="T191" s="165"/>
      <c r="AT191" s="160" t="s">
        <v>140</v>
      </c>
      <c r="AU191" s="160" t="s">
        <v>82</v>
      </c>
      <c r="AV191" s="13" t="s">
        <v>30</v>
      </c>
      <c r="AW191" s="13" t="s">
        <v>29</v>
      </c>
      <c r="AX191" s="13" t="s">
        <v>73</v>
      </c>
      <c r="AY191" s="160" t="s">
        <v>131</v>
      </c>
    </row>
    <row r="192" spans="1:65" s="14" customFormat="1">
      <c r="B192" s="166"/>
      <c r="D192" s="159" t="s">
        <v>140</v>
      </c>
      <c r="E192" s="167" t="s">
        <v>1</v>
      </c>
      <c r="F192" s="168" t="s">
        <v>918</v>
      </c>
      <c r="H192" s="169">
        <v>2.56</v>
      </c>
      <c r="I192" s="170"/>
      <c r="L192" s="166"/>
      <c r="M192" s="171"/>
      <c r="N192" s="172"/>
      <c r="O192" s="172"/>
      <c r="P192" s="172"/>
      <c r="Q192" s="172"/>
      <c r="R192" s="172"/>
      <c r="S192" s="172"/>
      <c r="T192" s="173"/>
      <c r="AT192" s="167" t="s">
        <v>140</v>
      </c>
      <c r="AU192" s="167" t="s">
        <v>82</v>
      </c>
      <c r="AV192" s="14" t="s">
        <v>82</v>
      </c>
      <c r="AW192" s="14" t="s">
        <v>29</v>
      </c>
      <c r="AX192" s="14" t="s">
        <v>73</v>
      </c>
      <c r="AY192" s="167" t="s">
        <v>131</v>
      </c>
    </row>
    <row r="193" spans="2:51" s="13" customFormat="1">
      <c r="B193" s="158"/>
      <c r="D193" s="159" t="s">
        <v>140</v>
      </c>
      <c r="E193" s="160" t="s">
        <v>1</v>
      </c>
      <c r="F193" s="161" t="s">
        <v>975</v>
      </c>
      <c r="H193" s="160" t="s">
        <v>1</v>
      </c>
      <c r="I193" s="162"/>
      <c r="L193" s="158"/>
      <c r="M193" s="163"/>
      <c r="N193" s="164"/>
      <c r="O193" s="164"/>
      <c r="P193" s="164"/>
      <c r="Q193" s="164"/>
      <c r="R193" s="164"/>
      <c r="S193" s="164"/>
      <c r="T193" s="165"/>
      <c r="AT193" s="160" t="s">
        <v>140</v>
      </c>
      <c r="AU193" s="160" t="s">
        <v>82</v>
      </c>
      <c r="AV193" s="13" t="s">
        <v>30</v>
      </c>
      <c r="AW193" s="13" t="s">
        <v>29</v>
      </c>
      <c r="AX193" s="13" t="s">
        <v>73</v>
      </c>
      <c r="AY193" s="160" t="s">
        <v>131</v>
      </c>
    </row>
    <row r="194" spans="2:51" s="14" customFormat="1">
      <c r="B194" s="166"/>
      <c r="D194" s="159" t="s">
        <v>140</v>
      </c>
      <c r="E194" s="167" t="s">
        <v>1</v>
      </c>
      <c r="F194" s="168" t="s">
        <v>918</v>
      </c>
      <c r="H194" s="169">
        <v>2.56</v>
      </c>
      <c r="I194" s="170"/>
      <c r="L194" s="166"/>
      <c r="M194" s="171"/>
      <c r="N194" s="172"/>
      <c r="O194" s="172"/>
      <c r="P194" s="172"/>
      <c r="Q194" s="172"/>
      <c r="R194" s="172"/>
      <c r="S194" s="172"/>
      <c r="T194" s="173"/>
      <c r="AT194" s="167" t="s">
        <v>140</v>
      </c>
      <c r="AU194" s="167" t="s">
        <v>82</v>
      </c>
      <c r="AV194" s="14" t="s">
        <v>82</v>
      </c>
      <c r="AW194" s="14" t="s">
        <v>29</v>
      </c>
      <c r="AX194" s="14" t="s">
        <v>73</v>
      </c>
      <c r="AY194" s="167" t="s">
        <v>131</v>
      </c>
    </row>
    <row r="195" spans="2:51" s="13" customFormat="1">
      <c r="B195" s="158"/>
      <c r="D195" s="159" t="s">
        <v>140</v>
      </c>
      <c r="E195" s="160" t="s">
        <v>1</v>
      </c>
      <c r="F195" s="161" t="s">
        <v>976</v>
      </c>
      <c r="H195" s="160" t="s">
        <v>1</v>
      </c>
      <c r="I195" s="162"/>
      <c r="L195" s="158"/>
      <c r="M195" s="163"/>
      <c r="N195" s="164"/>
      <c r="O195" s="164"/>
      <c r="P195" s="164"/>
      <c r="Q195" s="164"/>
      <c r="R195" s="164"/>
      <c r="S195" s="164"/>
      <c r="T195" s="165"/>
      <c r="AT195" s="160" t="s">
        <v>140</v>
      </c>
      <c r="AU195" s="160" t="s">
        <v>82</v>
      </c>
      <c r="AV195" s="13" t="s">
        <v>30</v>
      </c>
      <c r="AW195" s="13" t="s">
        <v>29</v>
      </c>
      <c r="AX195" s="13" t="s">
        <v>73</v>
      </c>
      <c r="AY195" s="160" t="s">
        <v>131</v>
      </c>
    </row>
    <row r="196" spans="2:51" s="14" customFormat="1">
      <c r="B196" s="166"/>
      <c r="D196" s="159" t="s">
        <v>140</v>
      </c>
      <c r="E196" s="167" t="s">
        <v>1</v>
      </c>
      <c r="F196" s="168" t="s">
        <v>918</v>
      </c>
      <c r="H196" s="169">
        <v>2.56</v>
      </c>
      <c r="I196" s="170"/>
      <c r="L196" s="166"/>
      <c r="M196" s="171"/>
      <c r="N196" s="172"/>
      <c r="O196" s="172"/>
      <c r="P196" s="172"/>
      <c r="Q196" s="172"/>
      <c r="R196" s="172"/>
      <c r="S196" s="172"/>
      <c r="T196" s="173"/>
      <c r="AT196" s="167" t="s">
        <v>140</v>
      </c>
      <c r="AU196" s="167" t="s">
        <v>82</v>
      </c>
      <c r="AV196" s="14" t="s">
        <v>82</v>
      </c>
      <c r="AW196" s="14" t="s">
        <v>29</v>
      </c>
      <c r="AX196" s="14" t="s">
        <v>73</v>
      </c>
      <c r="AY196" s="167" t="s">
        <v>131</v>
      </c>
    </row>
    <row r="197" spans="2:51" s="13" customFormat="1">
      <c r="B197" s="158"/>
      <c r="D197" s="159" t="s">
        <v>140</v>
      </c>
      <c r="E197" s="160" t="s">
        <v>1</v>
      </c>
      <c r="F197" s="161" t="s">
        <v>977</v>
      </c>
      <c r="H197" s="160" t="s">
        <v>1</v>
      </c>
      <c r="I197" s="162"/>
      <c r="L197" s="158"/>
      <c r="M197" s="163"/>
      <c r="N197" s="164"/>
      <c r="O197" s="164"/>
      <c r="P197" s="164"/>
      <c r="Q197" s="164"/>
      <c r="R197" s="164"/>
      <c r="S197" s="164"/>
      <c r="T197" s="165"/>
      <c r="AT197" s="160" t="s">
        <v>140</v>
      </c>
      <c r="AU197" s="160" t="s">
        <v>82</v>
      </c>
      <c r="AV197" s="13" t="s">
        <v>30</v>
      </c>
      <c r="AW197" s="13" t="s">
        <v>29</v>
      </c>
      <c r="AX197" s="13" t="s">
        <v>73</v>
      </c>
      <c r="AY197" s="160" t="s">
        <v>131</v>
      </c>
    </row>
    <row r="198" spans="2:51" s="14" customFormat="1">
      <c r="B198" s="166"/>
      <c r="D198" s="159" t="s">
        <v>140</v>
      </c>
      <c r="E198" s="167" t="s">
        <v>1</v>
      </c>
      <c r="F198" s="168" t="s">
        <v>918</v>
      </c>
      <c r="H198" s="169">
        <v>2.56</v>
      </c>
      <c r="I198" s="170"/>
      <c r="L198" s="166"/>
      <c r="M198" s="171"/>
      <c r="N198" s="172"/>
      <c r="O198" s="172"/>
      <c r="P198" s="172"/>
      <c r="Q198" s="172"/>
      <c r="R198" s="172"/>
      <c r="S198" s="172"/>
      <c r="T198" s="173"/>
      <c r="AT198" s="167" t="s">
        <v>140</v>
      </c>
      <c r="AU198" s="167" t="s">
        <v>82</v>
      </c>
      <c r="AV198" s="14" t="s">
        <v>82</v>
      </c>
      <c r="AW198" s="14" t="s">
        <v>29</v>
      </c>
      <c r="AX198" s="14" t="s">
        <v>73</v>
      </c>
      <c r="AY198" s="167" t="s">
        <v>131</v>
      </c>
    </row>
    <row r="199" spans="2:51" s="13" customFormat="1">
      <c r="B199" s="158"/>
      <c r="D199" s="159" t="s">
        <v>140</v>
      </c>
      <c r="E199" s="160" t="s">
        <v>1</v>
      </c>
      <c r="F199" s="161" t="s">
        <v>978</v>
      </c>
      <c r="H199" s="160" t="s">
        <v>1</v>
      </c>
      <c r="I199" s="162"/>
      <c r="L199" s="158"/>
      <c r="M199" s="163"/>
      <c r="N199" s="164"/>
      <c r="O199" s="164"/>
      <c r="P199" s="164"/>
      <c r="Q199" s="164"/>
      <c r="R199" s="164"/>
      <c r="S199" s="164"/>
      <c r="T199" s="165"/>
      <c r="AT199" s="160" t="s">
        <v>140</v>
      </c>
      <c r="AU199" s="160" t="s">
        <v>82</v>
      </c>
      <c r="AV199" s="13" t="s">
        <v>30</v>
      </c>
      <c r="AW199" s="13" t="s">
        <v>29</v>
      </c>
      <c r="AX199" s="13" t="s">
        <v>73</v>
      </c>
      <c r="AY199" s="160" t="s">
        <v>131</v>
      </c>
    </row>
    <row r="200" spans="2:51" s="14" customFormat="1">
      <c r="B200" s="166"/>
      <c r="D200" s="159" t="s">
        <v>140</v>
      </c>
      <c r="E200" s="167" t="s">
        <v>1</v>
      </c>
      <c r="F200" s="168" t="s">
        <v>918</v>
      </c>
      <c r="H200" s="169">
        <v>2.56</v>
      </c>
      <c r="I200" s="170"/>
      <c r="L200" s="166"/>
      <c r="M200" s="171"/>
      <c r="N200" s="172"/>
      <c r="O200" s="172"/>
      <c r="P200" s="172"/>
      <c r="Q200" s="172"/>
      <c r="R200" s="172"/>
      <c r="S200" s="172"/>
      <c r="T200" s="173"/>
      <c r="AT200" s="167" t="s">
        <v>140</v>
      </c>
      <c r="AU200" s="167" t="s">
        <v>82</v>
      </c>
      <c r="AV200" s="14" t="s">
        <v>82</v>
      </c>
      <c r="AW200" s="14" t="s">
        <v>29</v>
      </c>
      <c r="AX200" s="14" t="s">
        <v>73</v>
      </c>
      <c r="AY200" s="167" t="s">
        <v>131</v>
      </c>
    </row>
    <row r="201" spans="2:51" s="13" customFormat="1">
      <c r="B201" s="158"/>
      <c r="D201" s="159" t="s">
        <v>140</v>
      </c>
      <c r="E201" s="160" t="s">
        <v>1</v>
      </c>
      <c r="F201" s="161" t="s">
        <v>979</v>
      </c>
      <c r="H201" s="160" t="s">
        <v>1</v>
      </c>
      <c r="I201" s="162"/>
      <c r="L201" s="158"/>
      <c r="M201" s="163"/>
      <c r="N201" s="164"/>
      <c r="O201" s="164"/>
      <c r="P201" s="164"/>
      <c r="Q201" s="164"/>
      <c r="R201" s="164"/>
      <c r="S201" s="164"/>
      <c r="T201" s="165"/>
      <c r="AT201" s="160" t="s">
        <v>140</v>
      </c>
      <c r="AU201" s="160" t="s">
        <v>82</v>
      </c>
      <c r="AV201" s="13" t="s">
        <v>30</v>
      </c>
      <c r="AW201" s="13" t="s">
        <v>29</v>
      </c>
      <c r="AX201" s="13" t="s">
        <v>73</v>
      </c>
      <c r="AY201" s="160" t="s">
        <v>131</v>
      </c>
    </row>
    <row r="202" spans="2:51" s="14" customFormat="1">
      <c r="B202" s="166"/>
      <c r="D202" s="159" t="s">
        <v>140</v>
      </c>
      <c r="E202" s="167" t="s">
        <v>1</v>
      </c>
      <c r="F202" s="168" t="s">
        <v>918</v>
      </c>
      <c r="H202" s="169">
        <v>2.56</v>
      </c>
      <c r="I202" s="170"/>
      <c r="L202" s="166"/>
      <c r="M202" s="171"/>
      <c r="N202" s="172"/>
      <c r="O202" s="172"/>
      <c r="P202" s="172"/>
      <c r="Q202" s="172"/>
      <c r="R202" s="172"/>
      <c r="S202" s="172"/>
      <c r="T202" s="173"/>
      <c r="AT202" s="167" t="s">
        <v>140</v>
      </c>
      <c r="AU202" s="167" t="s">
        <v>82</v>
      </c>
      <c r="AV202" s="14" t="s">
        <v>82</v>
      </c>
      <c r="AW202" s="14" t="s">
        <v>29</v>
      </c>
      <c r="AX202" s="14" t="s">
        <v>73</v>
      </c>
      <c r="AY202" s="167" t="s">
        <v>131</v>
      </c>
    </row>
    <row r="203" spans="2:51" s="13" customFormat="1">
      <c r="B203" s="158"/>
      <c r="D203" s="159" t="s">
        <v>140</v>
      </c>
      <c r="E203" s="160" t="s">
        <v>1</v>
      </c>
      <c r="F203" s="161" t="s">
        <v>980</v>
      </c>
      <c r="H203" s="160" t="s">
        <v>1</v>
      </c>
      <c r="I203" s="162"/>
      <c r="L203" s="158"/>
      <c r="M203" s="163"/>
      <c r="N203" s="164"/>
      <c r="O203" s="164"/>
      <c r="P203" s="164"/>
      <c r="Q203" s="164"/>
      <c r="R203" s="164"/>
      <c r="S203" s="164"/>
      <c r="T203" s="165"/>
      <c r="AT203" s="160" t="s">
        <v>140</v>
      </c>
      <c r="AU203" s="160" t="s">
        <v>82</v>
      </c>
      <c r="AV203" s="13" t="s">
        <v>30</v>
      </c>
      <c r="AW203" s="13" t="s">
        <v>29</v>
      </c>
      <c r="AX203" s="13" t="s">
        <v>73</v>
      </c>
      <c r="AY203" s="160" t="s">
        <v>131</v>
      </c>
    </row>
    <row r="204" spans="2:51" s="14" customFormat="1">
      <c r="B204" s="166"/>
      <c r="D204" s="159" t="s">
        <v>140</v>
      </c>
      <c r="E204" s="167" t="s">
        <v>1</v>
      </c>
      <c r="F204" s="168" t="s">
        <v>918</v>
      </c>
      <c r="H204" s="169">
        <v>2.56</v>
      </c>
      <c r="I204" s="170"/>
      <c r="L204" s="166"/>
      <c r="M204" s="171"/>
      <c r="N204" s="172"/>
      <c r="O204" s="172"/>
      <c r="P204" s="172"/>
      <c r="Q204" s="172"/>
      <c r="R204" s="172"/>
      <c r="S204" s="172"/>
      <c r="T204" s="173"/>
      <c r="AT204" s="167" t="s">
        <v>140</v>
      </c>
      <c r="AU204" s="167" t="s">
        <v>82</v>
      </c>
      <c r="AV204" s="14" t="s">
        <v>82</v>
      </c>
      <c r="AW204" s="14" t="s">
        <v>29</v>
      </c>
      <c r="AX204" s="14" t="s">
        <v>73</v>
      </c>
      <c r="AY204" s="167" t="s">
        <v>131</v>
      </c>
    </row>
    <row r="205" spans="2:51" s="13" customFormat="1">
      <c r="B205" s="158"/>
      <c r="D205" s="159" t="s">
        <v>140</v>
      </c>
      <c r="E205" s="160" t="s">
        <v>1</v>
      </c>
      <c r="F205" s="161" t="s">
        <v>981</v>
      </c>
      <c r="H205" s="160" t="s">
        <v>1</v>
      </c>
      <c r="I205" s="162"/>
      <c r="L205" s="158"/>
      <c r="M205" s="163"/>
      <c r="N205" s="164"/>
      <c r="O205" s="164"/>
      <c r="P205" s="164"/>
      <c r="Q205" s="164"/>
      <c r="R205" s="164"/>
      <c r="S205" s="164"/>
      <c r="T205" s="165"/>
      <c r="AT205" s="160" t="s">
        <v>140</v>
      </c>
      <c r="AU205" s="160" t="s">
        <v>82</v>
      </c>
      <c r="AV205" s="13" t="s">
        <v>30</v>
      </c>
      <c r="AW205" s="13" t="s">
        <v>29</v>
      </c>
      <c r="AX205" s="13" t="s">
        <v>73</v>
      </c>
      <c r="AY205" s="160" t="s">
        <v>131</v>
      </c>
    </row>
    <row r="206" spans="2:51" s="14" customFormat="1">
      <c r="B206" s="166"/>
      <c r="D206" s="159" t="s">
        <v>140</v>
      </c>
      <c r="E206" s="167" t="s">
        <v>1</v>
      </c>
      <c r="F206" s="168" t="s">
        <v>918</v>
      </c>
      <c r="H206" s="169">
        <v>2.56</v>
      </c>
      <c r="I206" s="170"/>
      <c r="L206" s="166"/>
      <c r="M206" s="171"/>
      <c r="N206" s="172"/>
      <c r="O206" s="172"/>
      <c r="P206" s="172"/>
      <c r="Q206" s="172"/>
      <c r="R206" s="172"/>
      <c r="S206" s="172"/>
      <c r="T206" s="173"/>
      <c r="AT206" s="167" t="s">
        <v>140</v>
      </c>
      <c r="AU206" s="167" t="s">
        <v>82</v>
      </c>
      <c r="AV206" s="14" t="s">
        <v>82</v>
      </c>
      <c r="AW206" s="14" t="s">
        <v>29</v>
      </c>
      <c r="AX206" s="14" t="s">
        <v>73</v>
      </c>
      <c r="AY206" s="167" t="s">
        <v>131</v>
      </c>
    </row>
    <row r="207" spans="2:51" s="13" customFormat="1">
      <c r="B207" s="158"/>
      <c r="D207" s="159" t="s">
        <v>140</v>
      </c>
      <c r="E207" s="160" t="s">
        <v>1</v>
      </c>
      <c r="F207" s="161" t="s">
        <v>958</v>
      </c>
      <c r="H207" s="160" t="s">
        <v>1</v>
      </c>
      <c r="I207" s="162"/>
      <c r="L207" s="158"/>
      <c r="M207" s="163"/>
      <c r="N207" s="164"/>
      <c r="O207" s="164"/>
      <c r="P207" s="164"/>
      <c r="Q207" s="164"/>
      <c r="R207" s="164"/>
      <c r="S207" s="164"/>
      <c r="T207" s="165"/>
      <c r="AT207" s="160" t="s">
        <v>140</v>
      </c>
      <c r="AU207" s="160" t="s">
        <v>82</v>
      </c>
      <c r="AV207" s="13" t="s">
        <v>30</v>
      </c>
      <c r="AW207" s="13" t="s">
        <v>29</v>
      </c>
      <c r="AX207" s="13" t="s">
        <v>73</v>
      </c>
      <c r="AY207" s="160" t="s">
        <v>131</v>
      </c>
    </row>
    <row r="208" spans="2:51" s="14" customFormat="1">
      <c r="B208" s="166"/>
      <c r="D208" s="159" t="s">
        <v>140</v>
      </c>
      <c r="E208" s="167" t="s">
        <v>1</v>
      </c>
      <c r="F208" s="168" t="s">
        <v>982</v>
      </c>
      <c r="H208" s="169">
        <v>7.1680000000000001</v>
      </c>
      <c r="I208" s="170"/>
      <c r="L208" s="166"/>
      <c r="M208" s="171"/>
      <c r="N208" s="172"/>
      <c r="O208" s="172"/>
      <c r="P208" s="172"/>
      <c r="Q208" s="172"/>
      <c r="R208" s="172"/>
      <c r="S208" s="172"/>
      <c r="T208" s="173"/>
      <c r="AT208" s="167" t="s">
        <v>140</v>
      </c>
      <c r="AU208" s="167" t="s">
        <v>82</v>
      </c>
      <c r="AV208" s="14" t="s">
        <v>82</v>
      </c>
      <c r="AW208" s="14" t="s">
        <v>29</v>
      </c>
      <c r="AX208" s="14" t="s">
        <v>73</v>
      </c>
      <c r="AY208" s="167" t="s">
        <v>131</v>
      </c>
    </row>
    <row r="209" spans="1:65" s="13" customFormat="1">
      <c r="B209" s="158"/>
      <c r="D209" s="159" t="s">
        <v>140</v>
      </c>
      <c r="E209" s="160" t="s">
        <v>1</v>
      </c>
      <c r="F209" s="161" t="s">
        <v>909</v>
      </c>
      <c r="H209" s="160" t="s">
        <v>1</v>
      </c>
      <c r="I209" s="162"/>
      <c r="L209" s="158"/>
      <c r="M209" s="163"/>
      <c r="N209" s="164"/>
      <c r="O209" s="164"/>
      <c r="P209" s="164"/>
      <c r="Q209" s="164"/>
      <c r="R209" s="164"/>
      <c r="S209" s="164"/>
      <c r="T209" s="165"/>
      <c r="AT209" s="160" t="s">
        <v>140</v>
      </c>
      <c r="AU209" s="160" t="s">
        <v>82</v>
      </c>
      <c r="AV209" s="13" t="s">
        <v>30</v>
      </c>
      <c r="AW209" s="13" t="s">
        <v>29</v>
      </c>
      <c r="AX209" s="13" t="s">
        <v>73</v>
      </c>
      <c r="AY209" s="160" t="s">
        <v>131</v>
      </c>
    </row>
    <row r="210" spans="1:65" s="13" customFormat="1">
      <c r="B210" s="158"/>
      <c r="D210" s="159" t="s">
        <v>140</v>
      </c>
      <c r="E210" s="160" t="s">
        <v>1</v>
      </c>
      <c r="F210" s="161" t="s">
        <v>983</v>
      </c>
      <c r="H210" s="160" t="s">
        <v>1</v>
      </c>
      <c r="I210" s="162"/>
      <c r="L210" s="158"/>
      <c r="M210" s="163"/>
      <c r="N210" s="164"/>
      <c r="O210" s="164"/>
      <c r="P210" s="164"/>
      <c r="Q210" s="164"/>
      <c r="R210" s="164"/>
      <c r="S210" s="164"/>
      <c r="T210" s="165"/>
      <c r="AT210" s="160" t="s">
        <v>140</v>
      </c>
      <c r="AU210" s="160" t="s">
        <v>82</v>
      </c>
      <c r="AV210" s="13" t="s">
        <v>30</v>
      </c>
      <c r="AW210" s="13" t="s">
        <v>29</v>
      </c>
      <c r="AX210" s="13" t="s">
        <v>73</v>
      </c>
      <c r="AY210" s="160" t="s">
        <v>131</v>
      </c>
    </row>
    <row r="211" spans="1:65" s="14" customFormat="1">
      <c r="B211" s="166"/>
      <c r="D211" s="159" t="s">
        <v>140</v>
      </c>
      <c r="E211" s="167" t="s">
        <v>1</v>
      </c>
      <c r="F211" s="168" t="s">
        <v>984</v>
      </c>
      <c r="H211" s="169">
        <v>2.88</v>
      </c>
      <c r="I211" s="170"/>
      <c r="L211" s="166"/>
      <c r="M211" s="171"/>
      <c r="N211" s="172"/>
      <c r="O211" s="172"/>
      <c r="P211" s="172"/>
      <c r="Q211" s="172"/>
      <c r="R211" s="172"/>
      <c r="S211" s="172"/>
      <c r="T211" s="173"/>
      <c r="AT211" s="167" t="s">
        <v>140</v>
      </c>
      <c r="AU211" s="167" t="s">
        <v>82</v>
      </c>
      <c r="AV211" s="14" t="s">
        <v>82</v>
      </c>
      <c r="AW211" s="14" t="s">
        <v>29</v>
      </c>
      <c r="AX211" s="14" t="s">
        <v>73</v>
      </c>
      <c r="AY211" s="167" t="s">
        <v>131</v>
      </c>
    </row>
    <row r="212" spans="1:65" s="16" customFormat="1">
      <c r="B212" s="182"/>
      <c r="D212" s="159" t="s">
        <v>140</v>
      </c>
      <c r="E212" s="183" t="s">
        <v>1</v>
      </c>
      <c r="F212" s="184" t="s">
        <v>160</v>
      </c>
      <c r="H212" s="185">
        <v>30.527999999999999</v>
      </c>
      <c r="I212" s="186"/>
      <c r="L212" s="182"/>
      <c r="M212" s="187"/>
      <c r="N212" s="188"/>
      <c r="O212" s="188"/>
      <c r="P212" s="188"/>
      <c r="Q212" s="188"/>
      <c r="R212" s="188"/>
      <c r="S212" s="188"/>
      <c r="T212" s="189"/>
      <c r="AT212" s="183" t="s">
        <v>140</v>
      </c>
      <c r="AU212" s="183" t="s">
        <v>82</v>
      </c>
      <c r="AV212" s="16" t="s">
        <v>138</v>
      </c>
      <c r="AW212" s="16" t="s">
        <v>29</v>
      </c>
      <c r="AX212" s="16" t="s">
        <v>30</v>
      </c>
      <c r="AY212" s="183" t="s">
        <v>131</v>
      </c>
    </row>
    <row r="213" spans="1:65" s="2" customFormat="1" ht="16.5" customHeight="1">
      <c r="A213" s="33"/>
      <c r="B213" s="144"/>
      <c r="C213" s="145" t="s">
        <v>194</v>
      </c>
      <c r="D213" s="145" t="s">
        <v>133</v>
      </c>
      <c r="E213" s="146" t="s">
        <v>168</v>
      </c>
      <c r="F213" s="147" t="s">
        <v>169</v>
      </c>
      <c r="G213" s="148" t="s">
        <v>170</v>
      </c>
      <c r="H213" s="149">
        <v>3138</v>
      </c>
      <c r="I213" s="150"/>
      <c r="J213" s="151">
        <f>ROUND(I213*H213,2)</f>
        <v>0</v>
      </c>
      <c r="K213" s="147" t="s">
        <v>137</v>
      </c>
      <c r="L213" s="34"/>
      <c r="M213" s="152" t="s">
        <v>1</v>
      </c>
      <c r="N213" s="153" t="s">
        <v>38</v>
      </c>
      <c r="O213" s="59"/>
      <c r="P213" s="154">
        <f>O213*H213</f>
        <v>0</v>
      </c>
      <c r="Q213" s="154">
        <v>3.0000000000000001E-5</v>
      </c>
      <c r="R213" s="154">
        <f>Q213*H213</f>
        <v>9.4140000000000001E-2</v>
      </c>
      <c r="S213" s="154">
        <v>0</v>
      </c>
      <c r="T213" s="155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56" t="s">
        <v>138</v>
      </c>
      <c r="AT213" s="156" t="s">
        <v>133</v>
      </c>
      <c r="AU213" s="156" t="s">
        <v>82</v>
      </c>
      <c r="AY213" s="18" t="s">
        <v>131</v>
      </c>
      <c r="BE213" s="157">
        <f>IF(N213="základní",J213,0)</f>
        <v>0</v>
      </c>
      <c r="BF213" s="157">
        <f>IF(N213="snížená",J213,0)</f>
        <v>0</v>
      </c>
      <c r="BG213" s="157">
        <f>IF(N213="zákl. přenesená",J213,0)</f>
        <v>0</v>
      </c>
      <c r="BH213" s="157">
        <f>IF(N213="sníž. přenesená",J213,0)</f>
        <v>0</v>
      </c>
      <c r="BI213" s="157">
        <f>IF(N213="nulová",J213,0)</f>
        <v>0</v>
      </c>
      <c r="BJ213" s="18" t="s">
        <v>30</v>
      </c>
      <c r="BK213" s="157">
        <f>ROUND(I213*H213,2)</f>
        <v>0</v>
      </c>
      <c r="BL213" s="18" t="s">
        <v>138</v>
      </c>
      <c r="BM213" s="156" t="s">
        <v>985</v>
      </c>
    </row>
    <row r="214" spans="1:65" s="14" customFormat="1">
      <c r="B214" s="166"/>
      <c r="D214" s="159" t="s">
        <v>140</v>
      </c>
      <c r="E214" s="167" t="s">
        <v>1</v>
      </c>
      <c r="F214" s="168" t="s">
        <v>986</v>
      </c>
      <c r="H214" s="169">
        <v>250</v>
      </c>
      <c r="I214" s="170"/>
      <c r="L214" s="166"/>
      <c r="M214" s="171"/>
      <c r="N214" s="172"/>
      <c r="O214" s="172"/>
      <c r="P214" s="172"/>
      <c r="Q214" s="172"/>
      <c r="R214" s="172"/>
      <c r="S214" s="172"/>
      <c r="T214" s="173"/>
      <c r="AT214" s="167" t="s">
        <v>140</v>
      </c>
      <c r="AU214" s="167" t="s">
        <v>82</v>
      </c>
      <c r="AV214" s="14" t="s">
        <v>82</v>
      </c>
      <c r="AW214" s="14" t="s">
        <v>29</v>
      </c>
      <c r="AX214" s="14" t="s">
        <v>73</v>
      </c>
      <c r="AY214" s="167" t="s">
        <v>131</v>
      </c>
    </row>
    <row r="215" spans="1:65" s="13" customFormat="1">
      <c r="B215" s="158"/>
      <c r="D215" s="159" t="s">
        <v>140</v>
      </c>
      <c r="E215" s="160" t="s">
        <v>1</v>
      </c>
      <c r="F215" s="161" t="s">
        <v>987</v>
      </c>
      <c r="H215" s="160" t="s">
        <v>1</v>
      </c>
      <c r="I215" s="162"/>
      <c r="L215" s="158"/>
      <c r="M215" s="163"/>
      <c r="N215" s="164"/>
      <c r="O215" s="164"/>
      <c r="P215" s="164"/>
      <c r="Q215" s="164"/>
      <c r="R215" s="164"/>
      <c r="S215" s="164"/>
      <c r="T215" s="165"/>
      <c r="AT215" s="160" t="s">
        <v>140</v>
      </c>
      <c r="AU215" s="160" t="s">
        <v>82</v>
      </c>
      <c r="AV215" s="13" t="s">
        <v>30</v>
      </c>
      <c r="AW215" s="13" t="s">
        <v>29</v>
      </c>
      <c r="AX215" s="13" t="s">
        <v>73</v>
      </c>
      <c r="AY215" s="160" t="s">
        <v>131</v>
      </c>
    </row>
    <row r="216" spans="1:65" s="14" customFormat="1">
      <c r="B216" s="166"/>
      <c r="D216" s="159" t="s">
        <v>140</v>
      </c>
      <c r="E216" s="167" t="s">
        <v>1</v>
      </c>
      <c r="F216" s="168" t="s">
        <v>988</v>
      </c>
      <c r="H216" s="169">
        <v>200</v>
      </c>
      <c r="I216" s="170"/>
      <c r="L216" s="166"/>
      <c r="M216" s="171"/>
      <c r="N216" s="172"/>
      <c r="O216" s="172"/>
      <c r="P216" s="172"/>
      <c r="Q216" s="172"/>
      <c r="R216" s="172"/>
      <c r="S216" s="172"/>
      <c r="T216" s="173"/>
      <c r="AT216" s="167" t="s">
        <v>140</v>
      </c>
      <c r="AU216" s="167" t="s">
        <v>82</v>
      </c>
      <c r="AV216" s="14" t="s">
        <v>82</v>
      </c>
      <c r="AW216" s="14" t="s">
        <v>29</v>
      </c>
      <c r="AX216" s="14" t="s">
        <v>73</v>
      </c>
      <c r="AY216" s="167" t="s">
        <v>131</v>
      </c>
    </row>
    <row r="217" spans="1:65" s="13" customFormat="1">
      <c r="B217" s="158"/>
      <c r="D217" s="159" t="s">
        <v>140</v>
      </c>
      <c r="E217" s="160" t="s">
        <v>1</v>
      </c>
      <c r="F217" s="161" t="s">
        <v>989</v>
      </c>
      <c r="H217" s="160" t="s">
        <v>1</v>
      </c>
      <c r="I217" s="162"/>
      <c r="L217" s="158"/>
      <c r="M217" s="163"/>
      <c r="N217" s="164"/>
      <c r="O217" s="164"/>
      <c r="P217" s="164"/>
      <c r="Q217" s="164"/>
      <c r="R217" s="164"/>
      <c r="S217" s="164"/>
      <c r="T217" s="165"/>
      <c r="AT217" s="160" t="s">
        <v>140</v>
      </c>
      <c r="AU217" s="160" t="s">
        <v>82</v>
      </c>
      <c r="AV217" s="13" t="s">
        <v>30</v>
      </c>
      <c r="AW217" s="13" t="s">
        <v>29</v>
      </c>
      <c r="AX217" s="13" t="s">
        <v>73</v>
      </c>
      <c r="AY217" s="160" t="s">
        <v>131</v>
      </c>
    </row>
    <row r="218" spans="1:65" s="13" customFormat="1">
      <c r="B218" s="158"/>
      <c r="D218" s="159" t="s">
        <v>140</v>
      </c>
      <c r="E218" s="160" t="s">
        <v>1</v>
      </c>
      <c r="F218" s="161" t="s">
        <v>990</v>
      </c>
      <c r="H218" s="160" t="s">
        <v>1</v>
      </c>
      <c r="I218" s="162"/>
      <c r="L218" s="158"/>
      <c r="M218" s="163"/>
      <c r="N218" s="164"/>
      <c r="O218" s="164"/>
      <c r="P218" s="164"/>
      <c r="Q218" s="164"/>
      <c r="R218" s="164"/>
      <c r="S218" s="164"/>
      <c r="T218" s="165"/>
      <c r="AT218" s="160" t="s">
        <v>140</v>
      </c>
      <c r="AU218" s="160" t="s">
        <v>82</v>
      </c>
      <c r="AV218" s="13" t="s">
        <v>30</v>
      </c>
      <c r="AW218" s="13" t="s">
        <v>29</v>
      </c>
      <c r="AX218" s="13" t="s">
        <v>73</v>
      </c>
      <c r="AY218" s="160" t="s">
        <v>131</v>
      </c>
    </row>
    <row r="219" spans="1:65" s="14" customFormat="1">
      <c r="B219" s="166"/>
      <c r="D219" s="159" t="s">
        <v>140</v>
      </c>
      <c r="E219" s="167" t="s">
        <v>1</v>
      </c>
      <c r="F219" s="168" t="s">
        <v>991</v>
      </c>
      <c r="H219" s="169">
        <v>2688</v>
      </c>
      <c r="I219" s="170"/>
      <c r="L219" s="166"/>
      <c r="M219" s="171"/>
      <c r="N219" s="172"/>
      <c r="O219" s="172"/>
      <c r="P219" s="172"/>
      <c r="Q219" s="172"/>
      <c r="R219" s="172"/>
      <c r="S219" s="172"/>
      <c r="T219" s="173"/>
      <c r="AT219" s="167" t="s">
        <v>140</v>
      </c>
      <c r="AU219" s="167" t="s">
        <v>82</v>
      </c>
      <c r="AV219" s="14" t="s">
        <v>82</v>
      </c>
      <c r="AW219" s="14" t="s">
        <v>29</v>
      </c>
      <c r="AX219" s="14" t="s">
        <v>73</v>
      </c>
      <c r="AY219" s="167" t="s">
        <v>131</v>
      </c>
    </row>
    <row r="220" spans="1:65" s="16" customFormat="1">
      <c r="B220" s="182"/>
      <c r="D220" s="159" t="s">
        <v>140</v>
      </c>
      <c r="E220" s="183" t="s">
        <v>1</v>
      </c>
      <c r="F220" s="184" t="s">
        <v>160</v>
      </c>
      <c r="H220" s="185">
        <v>3138</v>
      </c>
      <c r="I220" s="186"/>
      <c r="L220" s="182"/>
      <c r="M220" s="187"/>
      <c r="N220" s="188"/>
      <c r="O220" s="188"/>
      <c r="P220" s="188"/>
      <c r="Q220" s="188"/>
      <c r="R220" s="188"/>
      <c r="S220" s="188"/>
      <c r="T220" s="189"/>
      <c r="AT220" s="183" t="s">
        <v>140</v>
      </c>
      <c r="AU220" s="183" t="s">
        <v>82</v>
      </c>
      <c r="AV220" s="16" t="s">
        <v>138</v>
      </c>
      <c r="AW220" s="16" t="s">
        <v>29</v>
      </c>
      <c r="AX220" s="16" t="s">
        <v>30</v>
      </c>
      <c r="AY220" s="183" t="s">
        <v>131</v>
      </c>
    </row>
    <row r="221" spans="1:65" s="2" customFormat="1" ht="16.5" customHeight="1">
      <c r="A221" s="33"/>
      <c r="B221" s="144"/>
      <c r="C221" s="145" t="s">
        <v>199</v>
      </c>
      <c r="D221" s="145" t="s">
        <v>133</v>
      </c>
      <c r="E221" s="146" t="s">
        <v>992</v>
      </c>
      <c r="F221" s="147" t="s">
        <v>993</v>
      </c>
      <c r="G221" s="148" t="s">
        <v>170</v>
      </c>
      <c r="H221" s="149">
        <v>672</v>
      </c>
      <c r="I221" s="150"/>
      <c r="J221" s="151">
        <f>ROUND(I221*H221,2)</f>
        <v>0</v>
      </c>
      <c r="K221" s="147" t="s">
        <v>137</v>
      </c>
      <c r="L221" s="34"/>
      <c r="M221" s="152" t="s">
        <v>1</v>
      </c>
      <c r="N221" s="153" t="s">
        <v>38</v>
      </c>
      <c r="O221" s="59"/>
      <c r="P221" s="154">
        <f>O221*H221</f>
        <v>0</v>
      </c>
      <c r="Q221" s="154">
        <v>4.0000000000000003E-5</v>
      </c>
      <c r="R221" s="154">
        <f>Q221*H221</f>
        <v>2.6880000000000001E-2</v>
      </c>
      <c r="S221" s="154">
        <v>0</v>
      </c>
      <c r="T221" s="155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56" t="s">
        <v>138</v>
      </c>
      <c r="AT221" s="156" t="s">
        <v>133</v>
      </c>
      <c r="AU221" s="156" t="s">
        <v>82</v>
      </c>
      <c r="AY221" s="18" t="s">
        <v>131</v>
      </c>
      <c r="BE221" s="157">
        <f>IF(N221="základní",J221,0)</f>
        <v>0</v>
      </c>
      <c r="BF221" s="157">
        <f>IF(N221="snížená",J221,0)</f>
        <v>0</v>
      </c>
      <c r="BG221" s="157">
        <f>IF(N221="zákl. přenesená",J221,0)</f>
        <v>0</v>
      </c>
      <c r="BH221" s="157">
        <f>IF(N221="sníž. přenesená",J221,0)</f>
        <v>0</v>
      </c>
      <c r="BI221" s="157">
        <f>IF(N221="nulová",J221,0)</f>
        <v>0</v>
      </c>
      <c r="BJ221" s="18" t="s">
        <v>30</v>
      </c>
      <c r="BK221" s="157">
        <f>ROUND(I221*H221,2)</f>
        <v>0</v>
      </c>
      <c r="BL221" s="18" t="s">
        <v>138</v>
      </c>
      <c r="BM221" s="156" t="s">
        <v>994</v>
      </c>
    </row>
    <row r="222" spans="1:65" s="14" customFormat="1">
      <c r="B222" s="166"/>
      <c r="D222" s="159" t="s">
        <v>140</v>
      </c>
      <c r="E222" s="167" t="s">
        <v>1</v>
      </c>
      <c r="F222" s="168" t="s">
        <v>995</v>
      </c>
      <c r="H222" s="169">
        <v>504</v>
      </c>
      <c r="I222" s="170"/>
      <c r="L222" s="166"/>
      <c r="M222" s="171"/>
      <c r="N222" s="172"/>
      <c r="O222" s="172"/>
      <c r="P222" s="172"/>
      <c r="Q222" s="172"/>
      <c r="R222" s="172"/>
      <c r="S222" s="172"/>
      <c r="T222" s="173"/>
      <c r="AT222" s="167" t="s">
        <v>140</v>
      </c>
      <c r="AU222" s="167" t="s">
        <v>82</v>
      </c>
      <c r="AV222" s="14" t="s">
        <v>82</v>
      </c>
      <c r="AW222" s="14" t="s">
        <v>29</v>
      </c>
      <c r="AX222" s="14" t="s">
        <v>73</v>
      </c>
      <c r="AY222" s="167" t="s">
        <v>131</v>
      </c>
    </row>
    <row r="223" spans="1:65" s="14" customFormat="1">
      <c r="B223" s="166"/>
      <c r="D223" s="159" t="s">
        <v>140</v>
      </c>
      <c r="E223" s="167" t="s">
        <v>1</v>
      </c>
      <c r="F223" s="168" t="s">
        <v>996</v>
      </c>
      <c r="H223" s="169">
        <v>168</v>
      </c>
      <c r="I223" s="170"/>
      <c r="L223" s="166"/>
      <c r="M223" s="171"/>
      <c r="N223" s="172"/>
      <c r="O223" s="172"/>
      <c r="P223" s="172"/>
      <c r="Q223" s="172"/>
      <c r="R223" s="172"/>
      <c r="S223" s="172"/>
      <c r="T223" s="173"/>
      <c r="AT223" s="167" t="s">
        <v>140</v>
      </c>
      <c r="AU223" s="167" t="s">
        <v>82</v>
      </c>
      <c r="AV223" s="14" t="s">
        <v>82</v>
      </c>
      <c r="AW223" s="14" t="s">
        <v>29</v>
      </c>
      <c r="AX223" s="14" t="s">
        <v>73</v>
      </c>
      <c r="AY223" s="167" t="s">
        <v>131</v>
      </c>
    </row>
    <row r="224" spans="1:65" s="16" customFormat="1">
      <c r="B224" s="182"/>
      <c r="D224" s="159" t="s">
        <v>140</v>
      </c>
      <c r="E224" s="183" t="s">
        <v>1</v>
      </c>
      <c r="F224" s="184" t="s">
        <v>160</v>
      </c>
      <c r="H224" s="185">
        <v>672</v>
      </c>
      <c r="I224" s="186"/>
      <c r="L224" s="182"/>
      <c r="M224" s="187"/>
      <c r="N224" s="188"/>
      <c r="O224" s="188"/>
      <c r="P224" s="188"/>
      <c r="Q224" s="188"/>
      <c r="R224" s="188"/>
      <c r="S224" s="188"/>
      <c r="T224" s="189"/>
      <c r="AT224" s="183" t="s">
        <v>140</v>
      </c>
      <c r="AU224" s="183" t="s">
        <v>82</v>
      </c>
      <c r="AV224" s="16" t="s">
        <v>138</v>
      </c>
      <c r="AW224" s="16" t="s">
        <v>29</v>
      </c>
      <c r="AX224" s="16" t="s">
        <v>30</v>
      </c>
      <c r="AY224" s="183" t="s">
        <v>131</v>
      </c>
    </row>
    <row r="225" spans="1:65" s="2" customFormat="1" ht="16.5" customHeight="1">
      <c r="A225" s="33"/>
      <c r="B225" s="144"/>
      <c r="C225" s="145" t="s">
        <v>204</v>
      </c>
      <c r="D225" s="145" t="s">
        <v>133</v>
      </c>
      <c r="E225" s="146" t="s">
        <v>997</v>
      </c>
      <c r="F225" s="147" t="s">
        <v>998</v>
      </c>
      <c r="G225" s="148" t="s">
        <v>170</v>
      </c>
      <c r="H225" s="149">
        <v>504</v>
      </c>
      <c r="I225" s="150"/>
      <c r="J225" s="151">
        <f>ROUND(I225*H225,2)</f>
        <v>0</v>
      </c>
      <c r="K225" s="147" t="s">
        <v>137</v>
      </c>
      <c r="L225" s="34"/>
      <c r="M225" s="152" t="s">
        <v>1</v>
      </c>
      <c r="N225" s="153" t="s">
        <v>38</v>
      </c>
      <c r="O225" s="59"/>
      <c r="P225" s="154">
        <f>O225*H225</f>
        <v>0</v>
      </c>
      <c r="Q225" s="154">
        <v>5.0000000000000002E-5</v>
      </c>
      <c r="R225" s="154">
        <f>Q225*H225</f>
        <v>2.52E-2</v>
      </c>
      <c r="S225" s="154">
        <v>0</v>
      </c>
      <c r="T225" s="155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56" t="s">
        <v>138</v>
      </c>
      <c r="AT225" s="156" t="s">
        <v>133</v>
      </c>
      <c r="AU225" s="156" t="s">
        <v>82</v>
      </c>
      <c r="AY225" s="18" t="s">
        <v>131</v>
      </c>
      <c r="BE225" s="157">
        <f>IF(N225="základní",J225,0)</f>
        <v>0</v>
      </c>
      <c r="BF225" s="157">
        <f>IF(N225="snížená",J225,0)</f>
        <v>0</v>
      </c>
      <c r="BG225" s="157">
        <f>IF(N225="zákl. přenesená",J225,0)</f>
        <v>0</v>
      </c>
      <c r="BH225" s="157">
        <f>IF(N225="sníž. přenesená",J225,0)</f>
        <v>0</v>
      </c>
      <c r="BI225" s="157">
        <f>IF(N225="nulová",J225,0)</f>
        <v>0</v>
      </c>
      <c r="BJ225" s="18" t="s">
        <v>30</v>
      </c>
      <c r="BK225" s="157">
        <f>ROUND(I225*H225,2)</f>
        <v>0</v>
      </c>
      <c r="BL225" s="18" t="s">
        <v>138</v>
      </c>
      <c r="BM225" s="156" t="s">
        <v>999</v>
      </c>
    </row>
    <row r="226" spans="1:65" s="14" customFormat="1">
      <c r="B226" s="166"/>
      <c r="D226" s="159" t="s">
        <v>140</v>
      </c>
      <c r="E226" s="167" t="s">
        <v>1</v>
      </c>
      <c r="F226" s="168" t="s">
        <v>995</v>
      </c>
      <c r="H226" s="169">
        <v>504</v>
      </c>
      <c r="I226" s="170"/>
      <c r="L226" s="166"/>
      <c r="M226" s="171"/>
      <c r="N226" s="172"/>
      <c r="O226" s="172"/>
      <c r="P226" s="172"/>
      <c r="Q226" s="172"/>
      <c r="R226" s="172"/>
      <c r="S226" s="172"/>
      <c r="T226" s="173"/>
      <c r="AT226" s="167" t="s">
        <v>140</v>
      </c>
      <c r="AU226" s="167" t="s">
        <v>82</v>
      </c>
      <c r="AV226" s="14" t="s">
        <v>82</v>
      </c>
      <c r="AW226" s="14" t="s">
        <v>29</v>
      </c>
      <c r="AX226" s="14" t="s">
        <v>73</v>
      </c>
      <c r="AY226" s="167" t="s">
        <v>131</v>
      </c>
    </row>
    <row r="227" spans="1:65" s="16" customFormat="1">
      <c r="B227" s="182"/>
      <c r="D227" s="159" t="s">
        <v>140</v>
      </c>
      <c r="E227" s="183" t="s">
        <v>1</v>
      </c>
      <c r="F227" s="184" t="s">
        <v>160</v>
      </c>
      <c r="H227" s="185">
        <v>504</v>
      </c>
      <c r="I227" s="186"/>
      <c r="L227" s="182"/>
      <c r="M227" s="187"/>
      <c r="N227" s="188"/>
      <c r="O227" s="188"/>
      <c r="P227" s="188"/>
      <c r="Q227" s="188"/>
      <c r="R227" s="188"/>
      <c r="S227" s="188"/>
      <c r="T227" s="189"/>
      <c r="AT227" s="183" t="s">
        <v>140</v>
      </c>
      <c r="AU227" s="183" t="s">
        <v>82</v>
      </c>
      <c r="AV227" s="16" t="s">
        <v>138</v>
      </c>
      <c r="AW227" s="16" t="s">
        <v>29</v>
      </c>
      <c r="AX227" s="16" t="s">
        <v>30</v>
      </c>
      <c r="AY227" s="183" t="s">
        <v>131</v>
      </c>
    </row>
    <row r="228" spans="1:65" s="2" customFormat="1" ht="16.5" customHeight="1">
      <c r="A228" s="33"/>
      <c r="B228" s="144"/>
      <c r="C228" s="145" t="s">
        <v>209</v>
      </c>
      <c r="D228" s="145" t="s">
        <v>133</v>
      </c>
      <c r="E228" s="146" t="s">
        <v>1000</v>
      </c>
      <c r="F228" s="147" t="s">
        <v>1001</v>
      </c>
      <c r="G228" s="148" t="s">
        <v>1002</v>
      </c>
      <c r="H228" s="149">
        <v>147</v>
      </c>
      <c r="I228" s="150"/>
      <c r="J228" s="151">
        <f>ROUND(I228*H228,2)</f>
        <v>0</v>
      </c>
      <c r="K228" s="147" t="s">
        <v>137</v>
      </c>
      <c r="L228" s="34"/>
      <c r="M228" s="152" t="s">
        <v>1</v>
      </c>
      <c r="N228" s="153" t="s">
        <v>38</v>
      </c>
      <c r="O228" s="59"/>
      <c r="P228" s="154">
        <f>O228*H228</f>
        <v>0</v>
      </c>
      <c r="Q228" s="154">
        <v>0</v>
      </c>
      <c r="R228" s="154">
        <f>Q228*H228</f>
        <v>0</v>
      </c>
      <c r="S228" s="154">
        <v>0</v>
      </c>
      <c r="T228" s="155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56" t="s">
        <v>138</v>
      </c>
      <c r="AT228" s="156" t="s">
        <v>133</v>
      </c>
      <c r="AU228" s="156" t="s">
        <v>82</v>
      </c>
      <c r="AY228" s="18" t="s">
        <v>131</v>
      </c>
      <c r="BE228" s="157">
        <f>IF(N228="základní",J228,0)</f>
        <v>0</v>
      </c>
      <c r="BF228" s="157">
        <f>IF(N228="snížená",J228,0)</f>
        <v>0</v>
      </c>
      <c r="BG228" s="157">
        <f>IF(N228="zákl. přenesená",J228,0)</f>
        <v>0</v>
      </c>
      <c r="BH228" s="157">
        <f>IF(N228="sníž. přenesená",J228,0)</f>
        <v>0</v>
      </c>
      <c r="BI228" s="157">
        <f>IF(N228="nulová",J228,0)</f>
        <v>0</v>
      </c>
      <c r="BJ228" s="18" t="s">
        <v>30</v>
      </c>
      <c r="BK228" s="157">
        <f>ROUND(I228*H228,2)</f>
        <v>0</v>
      </c>
      <c r="BL228" s="18" t="s">
        <v>138</v>
      </c>
      <c r="BM228" s="156" t="s">
        <v>1003</v>
      </c>
    </row>
    <row r="229" spans="1:65" s="14" customFormat="1">
      <c r="B229" s="166"/>
      <c r="D229" s="159" t="s">
        <v>140</v>
      </c>
      <c r="E229" s="167" t="s">
        <v>1</v>
      </c>
      <c r="F229" s="168" t="s">
        <v>1004</v>
      </c>
      <c r="H229" s="169">
        <v>112</v>
      </c>
      <c r="I229" s="170"/>
      <c r="L229" s="166"/>
      <c r="M229" s="171"/>
      <c r="N229" s="172"/>
      <c r="O229" s="172"/>
      <c r="P229" s="172"/>
      <c r="Q229" s="172"/>
      <c r="R229" s="172"/>
      <c r="S229" s="172"/>
      <c r="T229" s="173"/>
      <c r="AT229" s="167" t="s">
        <v>140</v>
      </c>
      <c r="AU229" s="167" t="s">
        <v>82</v>
      </c>
      <c r="AV229" s="14" t="s">
        <v>82</v>
      </c>
      <c r="AW229" s="14" t="s">
        <v>29</v>
      </c>
      <c r="AX229" s="14" t="s">
        <v>73</v>
      </c>
      <c r="AY229" s="167" t="s">
        <v>131</v>
      </c>
    </row>
    <row r="230" spans="1:65" s="14" customFormat="1">
      <c r="B230" s="166"/>
      <c r="D230" s="159" t="s">
        <v>140</v>
      </c>
      <c r="E230" s="167" t="s">
        <v>1</v>
      </c>
      <c r="F230" s="168" t="s">
        <v>389</v>
      </c>
      <c r="H230" s="169">
        <v>35</v>
      </c>
      <c r="I230" s="170"/>
      <c r="L230" s="166"/>
      <c r="M230" s="171"/>
      <c r="N230" s="172"/>
      <c r="O230" s="172"/>
      <c r="P230" s="172"/>
      <c r="Q230" s="172"/>
      <c r="R230" s="172"/>
      <c r="S230" s="172"/>
      <c r="T230" s="173"/>
      <c r="AT230" s="167" t="s">
        <v>140</v>
      </c>
      <c r="AU230" s="167" t="s">
        <v>82</v>
      </c>
      <c r="AV230" s="14" t="s">
        <v>82</v>
      </c>
      <c r="AW230" s="14" t="s">
        <v>29</v>
      </c>
      <c r="AX230" s="14" t="s">
        <v>73</v>
      </c>
      <c r="AY230" s="167" t="s">
        <v>131</v>
      </c>
    </row>
    <row r="231" spans="1:65" s="16" customFormat="1">
      <c r="B231" s="182"/>
      <c r="D231" s="159" t="s">
        <v>140</v>
      </c>
      <c r="E231" s="183" t="s">
        <v>1</v>
      </c>
      <c r="F231" s="184" t="s">
        <v>160</v>
      </c>
      <c r="H231" s="185">
        <v>147</v>
      </c>
      <c r="I231" s="186"/>
      <c r="L231" s="182"/>
      <c r="M231" s="187"/>
      <c r="N231" s="188"/>
      <c r="O231" s="188"/>
      <c r="P231" s="188"/>
      <c r="Q231" s="188"/>
      <c r="R231" s="188"/>
      <c r="S231" s="188"/>
      <c r="T231" s="189"/>
      <c r="AT231" s="183" t="s">
        <v>140</v>
      </c>
      <c r="AU231" s="183" t="s">
        <v>82</v>
      </c>
      <c r="AV231" s="16" t="s">
        <v>138</v>
      </c>
      <c r="AW231" s="16" t="s">
        <v>29</v>
      </c>
      <c r="AX231" s="16" t="s">
        <v>30</v>
      </c>
      <c r="AY231" s="183" t="s">
        <v>131</v>
      </c>
    </row>
    <row r="232" spans="1:65" s="2" customFormat="1" ht="16.5" customHeight="1">
      <c r="A232" s="33"/>
      <c r="B232" s="144"/>
      <c r="C232" s="145" t="s">
        <v>213</v>
      </c>
      <c r="D232" s="145" t="s">
        <v>133</v>
      </c>
      <c r="E232" s="146" t="s">
        <v>1005</v>
      </c>
      <c r="F232" s="147" t="s">
        <v>1006</v>
      </c>
      <c r="G232" s="148" t="s">
        <v>1002</v>
      </c>
      <c r="H232" s="149">
        <v>28</v>
      </c>
      <c r="I232" s="150"/>
      <c r="J232" s="151">
        <f>ROUND(I232*H232,2)</f>
        <v>0</v>
      </c>
      <c r="K232" s="147" t="s">
        <v>137</v>
      </c>
      <c r="L232" s="34"/>
      <c r="M232" s="152" t="s">
        <v>1</v>
      </c>
      <c r="N232" s="153" t="s">
        <v>38</v>
      </c>
      <c r="O232" s="59"/>
      <c r="P232" s="154">
        <f>O232*H232</f>
        <v>0</v>
      </c>
      <c r="Q232" s="154">
        <v>0</v>
      </c>
      <c r="R232" s="154">
        <f>Q232*H232</f>
        <v>0</v>
      </c>
      <c r="S232" s="154">
        <v>0</v>
      </c>
      <c r="T232" s="155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56" t="s">
        <v>138</v>
      </c>
      <c r="AT232" s="156" t="s">
        <v>133</v>
      </c>
      <c r="AU232" s="156" t="s">
        <v>82</v>
      </c>
      <c r="AY232" s="18" t="s">
        <v>131</v>
      </c>
      <c r="BE232" s="157">
        <f>IF(N232="základní",J232,0)</f>
        <v>0</v>
      </c>
      <c r="BF232" s="157">
        <f>IF(N232="snížená",J232,0)</f>
        <v>0</v>
      </c>
      <c r="BG232" s="157">
        <f>IF(N232="zákl. přenesená",J232,0)</f>
        <v>0</v>
      </c>
      <c r="BH232" s="157">
        <f>IF(N232="sníž. přenesená",J232,0)</f>
        <v>0</v>
      </c>
      <c r="BI232" s="157">
        <f>IF(N232="nulová",J232,0)</f>
        <v>0</v>
      </c>
      <c r="BJ232" s="18" t="s">
        <v>30</v>
      </c>
      <c r="BK232" s="157">
        <f>ROUND(I232*H232,2)</f>
        <v>0</v>
      </c>
      <c r="BL232" s="18" t="s">
        <v>138</v>
      </c>
      <c r="BM232" s="156" t="s">
        <v>1007</v>
      </c>
    </row>
    <row r="233" spans="1:65" s="14" customFormat="1">
      <c r="B233" s="166"/>
      <c r="D233" s="159" t="s">
        <v>140</v>
      </c>
      <c r="E233" s="167" t="s">
        <v>1</v>
      </c>
      <c r="F233" s="168" t="s">
        <v>1008</v>
      </c>
      <c r="H233" s="169">
        <v>21</v>
      </c>
      <c r="I233" s="170"/>
      <c r="L233" s="166"/>
      <c r="M233" s="171"/>
      <c r="N233" s="172"/>
      <c r="O233" s="172"/>
      <c r="P233" s="172"/>
      <c r="Q233" s="172"/>
      <c r="R233" s="172"/>
      <c r="S233" s="172"/>
      <c r="T233" s="173"/>
      <c r="AT233" s="167" t="s">
        <v>140</v>
      </c>
      <c r="AU233" s="167" t="s">
        <v>82</v>
      </c>
      <c r="AV233" s="14" t="s">
        <v>82</v>
      </c>
      <c r="AW233" s="14" t="s">
        <v>29</v>
      </c>
      <c r="AX233" s="14" t="s">
        <v>73</v>
      </c>
      <c r="AY233" s="167" t="s">
        <v>131</v>
      </c>
    </row>
    <row r="234" spans="1:65" s="14" customFormat="1">
      <c r="B234" s="166"/>
      <c r="D234" s="159" t="s">
        <v>140</v>
      </c>
      <c r="E234" s="167" t="s">
        <v>1</v>
      </c>
      <c r="F234" s="168" t="s">
        <v>1009</v>
      </c>
      <c r="H234" s="169">
        <v>7</v>
      </c>
      <c r="I234" s="170"/>
      <c r="L234" s="166"/>
      <c r="M234" s="171"/>
      <c r="N234" s="172"/>
      <c r="O234" s="172"/>
      <c r="P234" s="172"/>
      <c r="Q234" s="172"/>
      <c r="R234" s="172"/>
      <c r="S234" s="172"/>
      <c r="T234" s="173"/>
      <c r="AT234" s="167" t="s">
        <v>140</v>
      </c>
      <c r="AU234" s="167" t="s">
        <v>82</v>
      </c>
      <c r="AV234" s="14" t="s">
        <v>82</v>
      </c>
      <c r="AW234" s="14" t="s">
        <v>29</v>
      </c>
      <c r="AX234" s="14" t="s">
        <v>73</v>
      </c>
      <c r="AY234" s="167" t="s">
        <v>131</v>
      </c>
    </row>
    <row r="235" spans="1:65" s="16" customFormat="1">
      <c r="B235" s="182"/>
      <c r="D235" s="159" t="s">
        <v>140</v>
      </c>
      <c r="E235" s="183" t="s">
        <v>1</v>
      </c>
      <c r="F235" s="184" t="s">
        <v>160</v>
      </c>
      <c r="H235" s="185">
        <v>28</v>
      </c>
      <c r="I235" s="186"/>
      <c r="L235" s="182"/>
      <c r="M235" s="187"/>
      <c r="N235" s="188"/>
      <c r="O235" s="188"/>
      <c r="P235" s="188"/>
      <c r="Q235" s="188"/>
      <c r="R235" s="188"/>
      <c r="S235" s="188"/>
      <c r="T235" s="189"/>
      <c r="AT235" s="183" t="s">
        <v>140</v>
      </c>
      <c r="AU235" s="183" t="s">
        <v>82</v>
      </c>
      <c r="AV235" s="16" t="s">
        <v>138</v>
      </c>
      <c r="AW235" s="16" t="s">
        <v>29</v>
      </c>
      <c r="AX235" s="16" t="s">
        <v>30</v>
      </c>
      <c r="AY235" s="183" t="s">
        <v>131</v>
      </c>
    </row>
    <row r="236" spans="1:65" s="2" customFormat="1" ht="16.5" customHeight="1">
      <c r="A236" s="33"/>
      <c r="B236" s="144"/>
      <c r="C236" s="145" t="s">
        <v>219</v>
      </c>
      <c r="D236" s="145" t="s">
        <v>133</v>
      </c>
      <c r="E236" s="146" t="s">
        <v>1010</v>
      </c>
      <c r="F236" s="147" t="s">
        <v>1011</v>
      </c>
      <c r="G236" s="148" t="s">
        <v>1002</v>
      </c>
      <c r="H236" s="149">
        <v>21</v>
      </c>
      <c r="I236" s="150"/>
      <c r="J236" s="151">
        <f>ROUND(I236*H236,2)</f>
        <v>0</v>
      </c>
      <c r="K236" s="147" t="s">
        <v>137</v>
      </c>
      <c r="L236" s="34"/>
      <c r="M236" s="152" t="s">
        <v>1</v>
      </c>
      <c r="N236" s="153" t="s">
        <v>38</v>
      </c>
      <c r="O236" s="59"/>
      <c r="P236" s="154">
        <f>O236*H236</f>
        <v>0</v>
      </c>
      <c r="Q236" s="154">
        <v>0</v>
      </c>
      <c r="R236" s="154">
        <f>Q236*H236</f>
        <v>0</v>
      </c>
      <c r="S236" s="154">
        <v>0</v>
      </c>
      <c r="T236" s="155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56" t="s">
        <v>138</v>
      </c>
      <c r="AT236" s="156" t="s">
        <v>133</v>
      </c>
      <c r="AU236" s="156" t="s">
        <v>82</v>
      </c>
      <c r="AY236" s="18" t="s">
        <v>131</v>
      </c>
      <c r="BE236" s="157">
        <f>IF(N236="základní",J236,0)</f>
        <v>0</v>
      </c>
      <c r="BF236" s="157">
        <f>IF(N236="snížená",J236,0)</f>
        <v>0</v>
      </c>
      <c r="BG236" s="157">
        <f>IF(N236="zákl. přenesená",J236,0)</f>
        <v>0</v>
      </c>
      <c r="BH236" s="157">
        <f>IF(N236="sníž. přenesená",J236,0)</f>
        <v>0</v>
      </c>
      <c r="BI236" s="157">
        <f>IF(N236="nulová",J236,0)</f>
        <v>0</v>
      </c>
      <c r="BJ236" s="18" t="s">
        <v>30</v>
      </c>
      <c r="BK236" s="157">
        <f>ROUND(I236*H236,2)</f>
        <v>0</v>
      </c>
      <c r="BL236" s="18" t="s">
        <v>138</v>
      </c>
      <c r="BM236" s="156" t="s">
        <v>1012</v>
      </c>
    </row>
    <row r="237" spans="1:65" s="14" customFormat="1">
      <c r="B237" s="166"/>
      <c r="D237" s="159" t="s">
        <v>140</v>
      </c>
      <c r="E237" s="167" t="s">
        <v>1</v>
      </c>
      <c r="F237" s="168" t="s">
        <v>1008</v>
      </c>
      <c r="H237" s="169">
        <v>21</v>
      </c>
      <c r="I237" s="170"/>
      <c r="L237" s="166"/>
      <c r="M237" s="171"/>
      <c r="N237" s="172"/>
      <c r="O237" s="172"/>
      <c r="P237" s="172"/>
      <c r="Q237" s="172"/>
      <c r="R237" s="172"/>
      <c r="S237" s="172"/>
      <c r="T237" s="173"/>
      <c r="AT237" s="167" t="s">
        <v>140</v>
      </c>
      <c r="AU237" s="167" t="s">
        <v>82</v>
      </c>
      <c r="AV237" s="14" t="s">
        <v>82</v>
      </c>
      <c r="AW237" s="14" t="s">
        <v>29</v>
      </c>
      <c r="AX237" s="14" t="s">
        <v>73</v>
      </c>
      <c r="AY237" s="167" t="s">
        <v>131</v>
      </c>
    </row>
    <row r="238" spans="1:65" s="16" customFormat="1">
      <c r="B238" s="182"/>
      <c r="D238" s="159" t="s">
        <v>140</v>
      </c>
      <c r="E238" s="183" t="s">
        <v>1</v>
      </c>
      <c r="F238" s="184" t="s">
        <v>160</v>
      </c>
      <c r="H238" s="185">
        <v>21</v>
      </c>
      <c r="I238" s="186"/>
      <c r="L238" s="182"/>
      <c r="M238" s="187"/>
      <c r="N238" s="188"/>
      <c r="O238" s="188"/>
      <c r="P238" s="188"/>
      <c r="Q238" s="188"/>
      <c r="R238" s="188"/>
      <c r="S238" s="188"/>
      <c r="T238" s="189"/>
      <c r="AT238" s="183" t="s">
        <v>140</v>
      </c>
      <c r="AU238" s="183" t="s">
        <v>82</v>
      </c>
      <c r="AV238" s="16" t="s">
        <v>138</v>
      </c>
      <c r="AW238" s="16" t="s">
        <v>29</v>
      </c>
      <c r="AX238" s="16" t="s">
        <v>30</v>
      </c>
      <c r="AY238" s="183" t="s">
        <v>131</v>
      </c>
    </row>
    <row r="239" spans="1:65" s="2" customFormat="1" ht="33" customHeight="1">
      <c r="A239" s="33"/>
      <c r="B239" s="144"/>
      <c r="C239" s="145" t="s">
        <v>8</v>
      </c>
      <c r="D239" s="145" t="s">
        <v>133</v>
      </c>
      <c r="E239" s="146" t="s">
        <v>1013</v>
      </c>
      <c r="F239" s="147" t="s">
        <v>1014</v>
      </c>
      <c r="G239" s="148" t="s">
        <v>862</v>
      </c>
      <c r="H239" s="149">
        <v>5</v>
      </c>
      <c r="I239" s="150"/>
      <c r="J239" s="151">
        <f>ROUND(I239*H239,2)</f>
        <v>0</v>
      </c>
      <c r="K239" s="147" t="s">
        <v>1</v>
      </c>
      <c r="L239" s="34"/>
      <c r="M239" s="152" t="s">
        <v>1</v>
      </c>
      <c r="N239" s="153" t="s">
        <v>38</v>
      </c>
      <c r="O239" s="59"/>
      <c r="P239" s="154">
        <f>O239*H239</f>
        <v>0</v>
      </c>
      <c r="Q239" s="154">
        <v>0</v>
      </c>
      <c r="R239" s="154">
        <f>Q239*H239</f>
        <v>0</v>
      </c>
      <c r="S239" s="154">
        <v>0</v>
      </c>
      <c r="T239" s="155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56" t="s">
        <v>138</v>
      </c>
      <c r="AT239" s="156" t="s">
        <v>133</v>
      </c>
      <c r="AU239" s="156" t="s">
        <v>82</v>
      </c>
      <c r="AY239" s="18" t="s">
        <v>131</v>
      </c>
      <c r="BE239" s="157">
        <f>IF(N239="základní",J239,0)</f>
        <v>0</v>
      </c>
      <c r="BF239" s="157">
        <f>IF(N239="snížená",J239,0)</f>
        <v>0</v>
      </c>
      <c r="BG239" s="157">
        <f>IF(N239="zákl. přenesená",J239,0)</f>
        <v>0</v>
      </c>
      <c r="BH239" s="157">
        <f>IF(N239="sníž. přenesená",J239,0)</f>
        <v>0</v>
      </c>
      <c r="BI239" s="157">
        <f>IF(N239="nulová",J239,0)</f>
        <v>0</v>
      </c>
      <c r="BJ239" s="18" t="s">
        <v>30</v>
      </c>
      <c r="BK239" s="157">
        <f>ROUND(I239*H239,2)</f>
        <v>0</v>
      </c>
      <c r="BL239" s="18" t="s">
        <v>138</v>
      </c>
      <c r="BM239" s="156" t="s">
        <v>1015</v>
      </c>
    </row>
    <row r="240" spans="1:65" s="14" customFormat="1">
      <c r="B240" s="166"/>
      <c r="D240" s="159" t="s">
        <v>140</v>
      </c>
      <c r="E240" s="167" t="s">
        <v>1</v>
      </c>
      <c r="F240" s="168" t="s">
        <v>852</v>
      </c>
      <c r="H240" s="169">
        <v>5</v>
      </c>
      <c r="I240" s="170"/>
      <c r="L240" s="166"/>
      <c r="M240" s="171"/>
      <c r="N240" s="172"/>
      <c r="O240" s="172"/>
      <c r="P240" s="172"/>
      <c r="Q240" s="172"/>
      <c r="R240" s="172"/>
      <c r="S240" s="172"/>
      <c r="T240" s="173"/>
      <c r="AT240" s="167" t="s">
        <v>140</v>
      </c>
      <c r="AU240" s="167" t="s">
        <v>82</v>
      </c>
      <c r="AV240" s="14" t="s">
        <v>82</v>
      </c>
      <c r="AW240" s="14" t="s">
        <v>29</v>
      </c>
      <c r="AX240" s="14" t="s">
        <v>73</v>
      </c>
      <c r="AY240" s="167" t="s">
        <v>131</v>
      </c>
    </row>
    <row r="241" spans="1:65" s="16" customFormat="1">
      <c r="B241" s="182"/>
      <c r="D241" s="159" t="s">
        <v>140</v>
      </c>
      <c r="E241" s="183" t="s">
        <v>1</v>
      </c>
      <c r="F241" s="184" t="s">
        <v>160</v>
      </c>
      <c r="H241" s="185">
        <v>5</v>
      </c>
      <c r="I241" s="186"/>
      <c r="L241" s="182"/>
      <c r="M241" s="187"/>
      <c r="N241" s="188"/>
      <c r="O241" s="188"/>
      <c r="P241" s="188"/>
      <c r="Q241" s="188"/>
      <c r="R241" s="188"/>
      <c r="S241" s="188"/>
      <c r="T241" s="189"/>
      <c r="AT241" s="183" t="s">
        <v>140</v>
      </c>
      <c r="AU241" s="183" t="s">
        <v>82</v>
      </c>
      <c r="AV241" s="16" t="s">
        <v>138</v>
      </c>
      <c r="AW241" s="16" t="s">
        <v>29</v>
      </c>
      <c r="AX241" s="16" t="s">
        <v>30</v>
      </c>
      <c r="AY241" s="183" t="s">
        <v>131</v>
      </c>
    </row>
    <row r="242" spans="1:65" s="2" customFormat="1" ht="21.75" customHeight="1">
      <c r="A242" s="33"/>
      <c r="B242" s="144"/>
      <c r="C242" s="145" t="s">
        <v>265</v>
      </c>
      <c r="D242" s="145" t="s">
        <v>133</v>
      </c>
      <c r="E242" s="146" t="s">
        <v>1016</v>
      </c>
      <c r="F242" s="147" t="s">
        <v>1017</v>
      </c>
      <c r="G242" s="148" t="s">
        <v>862</v>
      </c>
      <c r="H242" s="149">
        <v>19</v>
      </c>
      <c r="I242" s="150"/>
      <c r="J242" s="151">
        <f>ROUND(I242*H242,2)</f>
        <v>0</v>
      </c>
      <c r="K242" s="147" t="s">
        <v>1</v>
      </c>
      <c r="L242" s="34"/>
      <c r="M242" s="152" t="s">
        <v>1</v>
      </c>
      <c r="N242" s="153" t="s">
        <v>38</v>
      </c>
      <c r="O242" s="59"/>
      <c r="P242" s="154">
        <f>O242*H242</f>
        <v>0</v>
      </c>
      <c r="Q242" s="154">
        <v>0</v>
      </c>
      <c r="R242" s="154">
        <f>Q242*H242</f>
        <v>0</v>
      </c>
      <c r="S242" s="154">
        <v>0</v>
      </c>
      <c r="T242" s="155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56" t="s">
        <v>138</v>
      </c>
      <c r="AT242" s="156" t="s">
        <v>133</v>
      </c>
      <c r="AU242" s="156" t="s">
        <v>82</v>
      </c>
      <c r="AY242" s="18" t="s">
        <v>131</v>
      </c>
      <c r="BE242" s="157">
        <f>IF(N242="základní",J242,0)</f>
        <v>0</v>
      </c>
      <c r="BF242" s="157">
        <f>IF(N242="snížená",J242,0)</f>
        <v>0</v>
      </c>
      <c r="BG242" s="157">
        <f>IF(N242="zákl. přenesená",J242,0)</f>
        <v>0</v>
      </c>
      <c r="BH242" s="157">
        <f>IF(N242="sníž. přenesená",J242,0)</f>
        <v>0</v>
      </c>
      <c r="BI242" s="157">
        <f>IF(N242="nulová",J242,0)</f>
        <v>0</v>
      </c>
      <c r="BJ242" s="18" t="s">
        <v>30</v>
      </c>
      <c r="BK242" s="157">
        <f>ROUND(I242*H242,2)</f>
        <v>0</v>
      </c>
      <c r="BL242" s="18" t="s">
        <v>138</v>
      </c>
      <c r="BM242" s="156" t="s">
        <v>1018</v>
      </c>
    </row>
    <row r="243" spans="1:65" s="14" customFormat="1">
      <c r="B243" s="166"/>
      <c r="D243" s="159" t="s">
        <v>140</v>
      </c>
      <c r="E243" s="167" t="s">
        <v>1</v>
      </c>
      <c r="F243" s="168" t="s">
        <v>1019</v>
      </c>
      <c r="H243" s="169">
        <v>19</v>
      </c>
      <c r="I243" s="170"/>
      <c r="L243" s="166"/>
      <c r="M243" s="171"/>
      <c r="N243" s="172"/>
      <c r="O243" s="172"/>
      <c r="P243" s="172"/>
      <c r="Q243" s="172"/>
      <c r="R243" s="172"/>
      <c r="S243" s="172"/>
      <c r="T243" s="173"/>
      <c r="AT243" s="167" t="s">
        <v>140</v>
      </c>
      <c r="AU243" s="167" t="s">
        <v>82</v>
      </c>
      <c r="AV243" s="14" t="s">
        <v>82</v>
      </c>
      <c r="AW243" s="14" t="s">
        <v>29</v>
      </c>
      <c r="AX243" s="14" t="s">
        <v>73</v>
      </c>
      <c r="AY243" s="167" t="s">
        <v>131</v>
      </c>
    </row>
    <row r="244" spans="1:65" s="16" customFormat="1">
      <c r="B244" s="182"/>
      <c r="D244" s="159" t="s">
        <v>140</v>
      </c>
      <c r="E244" s="183" t="s">
        <v>1</v>
      </c>
      <c r="F244" s="184" t="s">
        <v>160</v>
      </c>
      <c r="H244" s="185">
        <v>19</v>
      </c>
      <c r="I244" s="186"/>
      <c r="L244" s="182"/>
      <c r="M244" s="187"/>
      <c r="N244" s="188"/>
      <c r="O244" s="188"/>
      <c r="P244" s="188"/>
      <c r="Q244" s="188"/>
      <c r="R244" s="188"/>
      <c r="S244" s="188"/>
      <c r="T244" s="189"/>
      <c r="AT244" s="183" t="s">
        <v>140</v>
      </c>
      <c r="AU244" s="183" t="s">
        <v>82</v>
      </c>
      <c r="AV244" s="16" t="s">
        <v>138</v>
      </c>
      <c r="AW244" s="16" t="s">
        <v>29</v>
      </c>
      <c r="AX244" s="16" t="s">
        <v>30</v>
      </c>
      <c r="AY244" s="183" t="s">
        <v>131</v>
      </c>
    </row>
    <row r="245" spans="1:65" s="2" customFormat="1" ht="21.75" customHeight="1">
      <c r="A245" s="33"/>
      <c r="B245" s="144"/>
      <c r="C245" s="145" t="s">
        <v>270</v>
      </c>
      <c r="D245" s="145" t="s">
        <v>133</v>
      </c>
      <c r="E245" s="146" t="s">
        <v>1020</v>
      </c>
      <c r="F245" s="147" t="s">
        <v>1021</v>
      </c>
      <c r="G245" s="148" t="s">
        <v>862</v>
      </c>
      <c r="H245" s="149">
        <v>5</v>
      </c>
      <c r="I245" s="150"/>
      <c r="J245" s="151">
        <f>ROUND(I245*H245,2)</f>
        <v>0</v>
      </c>
      <c r="K245" s="147" t="s">
        <v>1</v>
      </c>
      <c r="L245" s="34"/>
      <c r="M245" s="152" t="s">
        <v>1</v>
      </c>
      <c r="N245" s="153" t="s">
        <v>38</v>
      </c>
      <c r="O245" s="59"/>
      <c r="P245" s="154">
        <f>O245*H245</f>
        <v>0</v>
      </c>
      <c r="Q245" s="154">
        <v>0</v>
      </c>
      <c r="R245" s="154">
        <f>Q245*H245</f>
        <v>0</v>
      </c>
      <c r="S245" s="154">
        <v>0</v>
      </c>
      <c r="T245" s="155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56" t="s">
        <v>138</v>
      </c>
      <c r="AT245" s="156" t="s">
        <v>133</v>
      </c>
      <c r="AU245" s="156" t="s">
        <v>82</v>
      </c>
      <c r="AY245" s="18" t="s">
        <v>131</v>
      </c>
      <c r="BE245" s="157">
        <f>IF(N245="základní",J245,0)</f>
        <v>0</v>
      </c>
      <c r="BF245" s="157">
        <f>IF(N245="snížená",J245,0)</f>
        <v>0</v>
      </c>
      <c r="BG245" s="157">
        <f>IF(N245="zákl. přenesená",J245,0)</f>
        <v>0</v>
      </c>
      <c r="BH245" s="157">
        <f>IF(N245="sníž. přenesená",J245,0)</f>
        <v>0</v>
      </c>
      <c r="BI245" s="157">
        <f>IF(N245="nulová",J245,0)</f>
        <v>0</v>
      </c>
      <c r="BJ245" s="18" t="s">
        <v>30</v>
      </c>
      <c r="BK245" s="157">
        <f>ROUND(I245*H245,2)</f>
        <v>0</v>
      </c>
      <c r="BL245" s="18" t="s">
        <v>138</v>
      </c>
      <c r="BM245" s="156" t="s">
        <v>1022</v>
      </c>
    </row>
    <row r="246" spans="1:65" s="14" customFormat="1">
      <c r="B246" s="166"/>
      <c r="D246" s="159" t="s">
        <v>140</v>
      </c>
      <c r="E246" s="167" t="s">
        <v>1</v>
      </c>
      <c r="F246" s="168" t="s">
        <v>1023</v>
      </c>
      <c r="H246" s="169">
        <v>5</v>
      </c>
      <c r="I246" s="170"/>
      <c r="L246" s="166"/>
      <c r="M246" s="171"/>
      <c r="N246" s="172"/>
      <c r="O246" s="172"/>
      <c r="P246" s="172"/>
      <c r="Q246" s="172"/>
      <c r="R246" s="172"/>
      <c r="S246" s="172"/>
      <c r="T246" s="173"/>
      <c r="AT246" s="167" t="s">
        <v>140</v>
      </c>
      <c r="AU246" s="167" t="s">
        <v>82</v>
      </c>
      <c r="AV246" s="14" t="s">
        <v>82</v>
      </c>
      <c r="AW246" s="14" t="s">
        <v>29</v>
      </c>
      <c r="AX246" s="14" t="s">
        <v>73</v>
      </c>
      <c r="AY246" s="167" t="s">
        <v>131</v>
      </c>
    </row>
    <row r="247" spans="1:65" s="16" customFormat="1">
      <c r="B247" s="182"/>
      <c r="D247" s="159" t="s">
        <v>140</v>
      </c>
      <c r="E247" s="183" t="s">
        <v>1</v>
      </c>
      <c r="F247" s="184" t="s">
        <v>160</v>
      </c>
      <c r="H247" s="185">
        <v>5</v>
      </c>
      <c r="I247" s="186"/>
      <c r="L247" s="182"/>
      <c r="M247" s="187"/>
      <c r="N247" s="188"/>
      <c r="O247" s="188"/>
      <c r="P247" s="188"/>
      <c r="Q247" s="188"/>
      <c r="R247" s="188"/>
      <c r="S247" s="188"/>
      <c r="T247" s="189"/>
      <c r="AT247" s="183" t="s">
        <v>140</v>
      </c>
      <c r="AU247" s="183" t="s">
        <v>82</v>
      </c>
      <c r="AV247" s="16" t="s">
        <v>138</v>
      </c>
      <c r="AW247" s="16" t="s">
        <v>29</v>
      </c>
      <c r="AX247" s="16" t="s">
        <v>30</v>
      </c>
      <c r="AY247" s="183" t="s">
        <v>131</v>
      </c>
    </row>
    <row r="248" spans="1:65" s="2" customFormat="1" ht="16.5" customHeight="1">
      <c r="A248" s="33"/>
      <c r="B248" s="144"/>
      <c r="C248" s="145" t="s">
        <v>275</v>
      </c>
      <c r="D248" s="145" t="s">
        <v>133</v>
      </c>
      <c r="E248" s="146" t="s">
        <v>195</v>
      </c>
      <c r="F248" s="147" t="s">
        <v>196</v>
      </c>
      <c r="G248" s="148" t="s">
        <v>178</v>
      </c>
      <c r="H248" s="149">
        <v>23.25</v>
      </c>
      <c r="I248" s="150"/>
      <c r="J248" s="151">
        <f>ROUND(I248*H248,2)</f>
        <v>0</v>
      </c>
      <c r="K248" s="147" t="s">
        <v>137</v>
      </c>
      <c r="L248" s="34"/>
      <c r="M248" s="152" t="s">
        <v>1</v>
      </c>
      <c r="N248" s="153" t="s">
        <v>38</v>
      </c>
      <c r="O248" s="59"/>
      <c r="P248" s="154">
        <f>O248*H248</f>
        <v>0</v>
      </c>
      <c r="Q248" s="154">
        <v>8.6800000000000002E-3</v>
      </c>
      <c r="R248" s="154">
        <f>Q248*H248</f>
        <v>0.20181000000000002</v>
      </c>
      <c r="S248" s="154">
        <v>0</v>
      </c>
      <c r="T248" s="155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56" t="s">
        <v>138</v>
      </c>
      <c r="AT248" s="156" t="s">
        <v>133</v>
      </c>
      <c r="AU248" s="156" t="s">
        <v>82</v>
      </c>
      <c r="AY248" s="18" t="s">
        <v>131</v>
      </c>
      <c r="BE248" s="157">
        <f>IF(N248="základní",J248,0)</f>
        <v>0</v>
      </c>
      <c r="BF248" s="157">
        <f>IF(N248="snížená",J248,0)</f>
        <v>0</v>
      </c>
      <c r="BG248" s="157">
        <f>IF(N248="zákl. přenesená",J248,0)</f>
        <v>0</v>
      </c>
      <c r="BH248" s="157">
        <f>IF(N248="sníž. přenesená",J248,0)</f>
        <v>0</v>
      </c>
      <c r="BI248" s="157">
        <f>IF(N248="nulová",J248,0)</f>
        <v>0</v>
      </c>
      <c r="BJ248" s="18" t="s">
        <v>30</v>
      </c>
      <c r="BK248" s="157">
        <f>ROUND(I248*H248,2)</f>
        <v>0</v>
      </c>
      <c r="BL248" s="18" t="s">
        <v>138</v>
      </c>
      <c r="BM248" s="156" t="s">
        <v>1024</v>
      </c>
    </row>
    <row r="249" spans="1:65" s="14" customFormat="1">
      <c r="B249" s="166"/>
      <c r="D249" s="159" t="s">
        <v>140</v>
      </c>
      <c r="E249" s="167" t="s">
        <v>1</v>
      </c>
      <c r="F249" s="168" t="s">
        <v>1025</v>
      </c>
      <c r="H249" s="169">
        <v>2.5499999999999998</v>
      </c>
      <c r="I249" s="170"/>
      <c r="L249" s="166"/>
      <c r="M249" s="171"/>
      <c r="N249" s="172"/>
      <c r="O249" s="172"/>
      <c r="P249" s="172"/>
      <c r="Q249" s="172"/>
      <c r="R249" s="172"/>
      <c r="S249" s="172"/>
      <c r="T249" s="173"/>
      <c r="AT249" s="167" t="s">
        <v>140</v>
      </c>
      <c r="AU249" s="167" t="s">
        <v>82</v>
      </c>
      <c r="AV249" s="14" t="s">
        <v>82</v>
      </c>
      <c r="AW249" s="14" t="s">
        <v>29</v>
      </c>
      <c r="AX249" s="14" t="s">
        <v>73</v>
      </c>
      <c r="AY249" s="167" t="s">
        <v>131</v>
      </c>
    </row>
    <row r="250" spans="1:65" s="14" customFormat="1">
      <c r="B250" s="166"/>
      <c r="D250" s="159" t="s">
        <v>140</v>
      </c>
      <c r="E250" s="167" t="s">
        <v>1</v>
      </c>
      <c r="F250" s="168" t="s">
        <v>1026</v>
      </c>
      <c r="H250" s="169">
        <v>2.15</v>
      </c>
      <c r="I250" s="170"/>
      <c r="L250" s="166"/>
      <c r="M250" s="171"/>
      <c r="N250" s="172"/>
      <c r="O250" s="172"/>
      <c r="P250" s="172"/>
      <c r="Q250" s="172"/>
      <c r="R250" s="172"/>
      <c r="S250" s="172"/>
      <c r="T250" s="173"/>
      <c r="AT250" s="167" t="s">
        <v>140</v>
      </c>
      <c r="AU250" s="167" t="s">
        <v>82</v>
      </c>
      <c r="AV250" s="14" t="s">
        <v>82</v>
      </c>
      <c r="AW250" s="14" t="s">
        <v>29</v>
      </c>
      <c r="AX250" s="14" t="s">
        <v>73</v>
      </c>
      <c r="AY250" s="167" t="s">
        <v>131</v>
      </c>
    </row>
    <row r="251" spans="1:65" s="14" customFormat="1">
      <c r="B251" s="166"/>
      <c r="D251" s="159" t="s">
        <v>140</v>
      </c>
      <c r="E251" s="167" t="s">
        <v>1</v>
      </c>
      <c r="F251" s="168" t="s">
        <v>1027</v>
      </c>
      <c r="H251" s="169">
        <v>1.6</v>
      </c>
      <c r="I251" s="170"/>
      <c r="L251" s="166"/>
      <c r="M251" s="171"/>
      <c r="N251" s="172"/>
      <c r="O251" s="172"/>
      <c r="P251" s="172"/>
      <c r="Q251" s="172"/>
      <c r="R251" s="172"/>
      <c r="S251" s="172"/>
      <c r="T251" s="173"/>
      <c r="AT251" s="167" t="s">
        <v>140</v>
      </c>
      <c r="AU251" s="167" t="s">
        <v>82</v>
      </c>
      <c r="AV251" s="14" t="s">
        <v>82</v>
      </c>
      <c r="AW251" s="14" t="s">
        <v>29</v>
      </c>
      <c r="AX251" s="14" t="s">
        <v>73</v>
      </c>
      <c r="AY251" s="167" t="s">
        <v>131</v>
      </c>
    </row>
    <row r="252" spans="1:65" s="14" customFormat="1">
      <c r="B252" s="166"/>
      <c r="D252" s="159" t="s">
        <v>140</v>
      </c>
      <c r="E252" s="167" t="s">
        <v>1</v>
      </c>
      <c r="F252" s="168" t="s">
        <v>1028</v>
      </c>
      <c r="H252" s="169">
        <v>4.5</v>
      </c>
      <c r="I252" s="170"/>
      <c r="L252" s="166"/>
      <c r="M252" s="171"/>
      <c r="N252" s="172"/>
      <c r="O252" s="172"/>
      <c r="P252" s="172"/>
      <c r="Q252" s="172"/>
      <c r="R252" s="172"/>
      <c r="S252" s="172"/>
      <c r="T252" s="173"/>
      <c r="AT252" s="167" t="s">
        <v>140</v>
      </c>
      <c r="AU252" s="167" t="s">
        <v>82</v>
      </c>
      <c r="AV252" s="14" t="s">
        <v>82</v>
      </c>
      <c r="AW252" s="14" t="s">
        <v>29</v>
      </c>
      <c r="AX252" s="14" t="s">
        <v>73</v>
      </c>
      <c r="AY252" s="167" t="s">
        <v>131</v>
      </c>
    </row>
    <row r="253" spans="1:65" s="14" customFormat="1">
      <c r="B253" s="166"/>
      <c r="D253" s="159" t="s">
        <v>140</v>
      </c>
      <c r="E253" s="167" t="s">
        <v>1</v>
      </c>
      <c r="F253" s="168" t="s">
        <v>1029</v>
      </c>
      <c r="H253" s="169">
        <v>6.45</v>
      </c>
      <c r="I253" s="170"/>
      <c r="L253" s="166"/>
      <c r="M253" s="171"/>
      <c r="N253" s="172"/>
      <c r="O253" s="172"/>
      <c r="P253" s="172"/>
      <c r="Q253" s="172"/>
      <c r="R253" s="172"/>
      <c r="S253" s="172"/>
      <c r="T253" s="173"/>
      <c r="AT253" s="167" t="s">
        <v>140</v>
      </c>
      <c r="AU253" s="167" t="s">
        <v>82</v>
      </c>
      <c r="AV253" s="14" t="s">
        <v>82</v>
      </c>
      <c r="AW253" s="14" t="s">
        <v>29</v>
      </c>
      <c r="AX253" s="14" t="s">
        <v>73</v>
      </c>
      <c r="AY253" s="167" t="s">
        <v>131</v>
      </c>
    </row>
    <row r="254" spans="1:65" s="14" customFormat="1">
      <c r="B254" s="166"/>
      <c r="D254" s="159" t="s">
        <v>140</v>
      </c>
      <c r="E254" s="167" t="s">
        <v>1</v>
      </c>
      <c r="F254" s="168" t="s">
        <v>1027</v>
      </c>
      <c r="H254" s="169">
        <v>1.6</v>
      </c>
      <c r="I254" s="170"/>
      <c r="L254" s="166"/>
      <c r="M254" s="171"/>
      <c r="N254" s="172"/>
      <c r="O254" s="172"/>
      <c r="P254" s="172"/>
      <c r="Q254" s="172"/>
      <c r="R254" s="172"/>
      <c r="S254" s="172"/>
      <c r="T254" s="173"/>
      <c r="AT254" s="167" t="s">
        <v>140</v>
      </c>
      <c r="AU254" s="167" t="s">
        <v>82</v>
      </c>
      <c r="AV254" s="14" t="s">
        <v>82</v>
      </c>
      <c r="AW254" s="14" t="s">
        <v>29</v>
      </c>
      <c r="AX254" s="14" t="s">
        <v>73</v>
      </c>
      <c r="AY254" s="167" t="s">
        <v>131</v>
      </c>
    </row>
    <row r="255" spans="1:65" s="14" customFormat="1">
      <c r="B255" s="166"/>
      <c r="D255" s="159" t="s">
        <v>140</v>
      </c>
      <c r="E255" s="167" t="s">
        <v>1</v>
      </c>
      <c r="F255" s="168" t="s">
        <v>1030</v>
      </c>
      <c r="H255" s="169">
        <v>3</v>
      </c>
      <c r="I255" s="170"/>
      <c r="L255" s="166"/>
      <c r="M255" s="171"/>
      <c r="N255" s="172"/>
      <c r="O255" s="172"/>
      <c r="P255" s="172"/>
      <c r="Q255" s="172"/>
      <c r="R255" s="172"/>
      <c r="S255" s="172"/>
      <c r="T255" s="173"/>
      <c r="AT255" s="167" t="s">
        <v>140</v>
      </c>
      <c r="AU255" s="167" t="s">
        <v>82</v>
      </c>
      <c r="AV255" s="14" t="s">
        <v>82</v>
      </c>
      <c r="AW255" s="14" t="s">
        <v>29</v>
      </c>
      <c r="AX255" s="14" t="s">
        <v>73</v>
      </c>
      <c r="AY255" s="167" t="s">
        <v>131</v>
      </c>
    </row>
    <row r="256" spans="1:65" s="14" customFormat="1">
      <c r="B256" s="166"/>
      <c r="D256" s="159" t="s">
        <v>140</v>
      </c>
      <c r="E256" s="167" t="s">
        <v>1</v>
      </c>
      <c r="F256" s="168" t="s">
        <v>1031</v>
      </c>
      <c r="H256" s="169">
        <v>1.4</v>
      </c>
      <c r="I256" s="170"/>
      <c r="L256" s="166"/>
      <c r="M256" s="171"/>
      <c r="N256" s="172"/>
      <c r="O256" s="172"/>
      <c r="P256" s="172"/>
      <c r="Q256" s="172"/>
      <c r="R256" s="172"/>
      <c r="S256" s="172"/>
      <c r="T256" s="173"/>
      <c r="AT256" s="167" t="s">
        <v>140</v>
      </c>
      <c r="AU256" s="167" t="s">
        <v>82</v>
      </c>
      <c r="AV256" s="14" t="s">
        <v>82</v>
      </c>
      <c r="AW256" s="14" t="s">
        <v>29</v>
      </c>
      <c r="AX256" s="14" t="s">
        <v>73</v>
      </c>
      <c r="AY256" s="167" t="s">
        <v>131</v>
      </c>
    </row>
    <row r="257" spans="1:65" s="16" customFormat="1">
      <c r="B257" s="182"/>
      <c r="D257" s="159" t="s">
        <v>140</v>
      </c>
      <c r="E257" s="183" t="s">
        <v>1</v>
      </c>
      <c r="F257" s="184" t="s">
        <v>160</v>
      </c>
      <c r="H257" s="185">
        <v>23.25</v>
      </c>
      <c r="I257" s="186"/>
      <c r="L257" s="182"/>
      <c r="M257" s="187"/>
      <c r="N257" s="188"/>
      <c r="O257" s="188"/>
      <c r="P257" s="188"/>
      <c r="Q257" s="188"/>
      <c r="R257" s="188"/>
      <c r="S257" s="188"/>
      <c r="T257" s="189"/>
      <c r="AT257" s="183" t="s">
        <v>140</v>
      </c>
      <c r="AU257" s="183" t="s">
        <v>82</v>
      </c>
      <c r="AV257" s="16" t="s">
        <v>138</v>
      </c>
      <c r="AW257" s="16" t="s">
        <v>29</v>
      </c>
      <c r="AX257" s="16" t="s">
        <v>30</v>
      </c>
      <c r="AY257" s="183" t="s">
        <v>131</v>
      </c>
    </row>
    <row r="258" spans="1:65" s="2" customFormat="1" ht="16.5" customHeight="1">
      <c r="A258" s="33"/>
      <c r="B258" s="144"/>
      <c r="C258" s="145" t="s">
        <v>282</v>
      </c>
      <c r="D258" s="145" t="s">
        <v>133</v>
      </c>
      <c r="E258" s="146" t="s">
        <v>1032</v>
      </c>
      <c r="F258" s="147" t="s">
        <v>1033</v>
      </c>
      <c r="G258" s="148" t="s">
        <v>178</v>
      </c>
      <c r="H258" s="149">
        <v>2.15</v>
      </c>
      <c r="I258" s="150"/>
      <c r="J258" s="151">
        <f>ROUND(I258*H258,2)</f>
        <v>0</v>
      </c>
      <c r="K258" s="147" t="s">
        <v>137</v>
      </c>
      <c r="L258" s="34"/>
      <c r="M258" s="152" t="s">
        <v>1</v>
      </c>
      <c r="N258" s="153" t="s">
        <v>38</v>
      </c>
      <c r="O258" s="59"/>
      <c r="P258" s="154">
        <f>O258*H258</f>
        <v>0</v>
      </c>
      <c r="Q258" s="154">
        <v>1.269E-2</v>
      </c>
      <c r="R258" s="154">
        <f>Q258*H258</f>
        <v>2.7283499999999999E-2</v>
      </c>
      <c r="S258" s="154">
        <v>0</v>
      </c>
      <c r="T258" s="155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56" t="s">
        <v>138</v>
      </c>
      <c r="AT258" s="156" t="s">
        <v>133</v>
      </c>
      <c r="AU258" s="156" t="s">
        <v>82</v>
      </c>
      <c r="AY258" s="18" t="s">
        <v>131</v>
      </c>
      <c r="BE258" s="157">
        <f>IF(N258="základní",J258,0)</f>
        <v>0</v>
      </c>
      <c r="BF258" s="157">
        <f>IF(N258="snížená",J258,0)</f>
        <v>0</v>
      </c>
      <c r="BG258" s="157">
        <f>IF(N258="zákl. přenesená",J258,0)</f>
        <v>0</v>
      </c>
      <c r="BH258" s="157">
        <f>IF(N258="sníž. přenesená",J258,0)</f>
        <v>0</v>
      </c>
      <c r="BI258" s="157">
        <f>IF(N258="nulová",J258,0)</f>
        <v>0</v>
      </c>
      <c r="BJ258" s="18" t="s">
        <v>30</v>
      </c>
      <c r="BK258" s="157">
        <f>ROUND(I258*H258,2)</f>
        <v>0</v>
      </c>
      <c r="BL258" s="18" t="s">
        <v>138</v>
      </c>
      <c r="BM258" s="156" t="s">
        <v>1034</v>
      </c>
    </row>
    <row r="259" spans="1:65" s="14" customFormat="1">
      <c r="B259" s="166"/>
      <c r="D259" s="159" t="s">
        <v>140</v>
      </c>
      <c r="E259" s="167" t="s">
        <v>1</v>
      </c>
      <c r="F259" s="168" t="s">
        <v>1026</v>
      </c>
      <c r="H259" s="169">
        <v>2.15</v>
      </c>
      <c r="I259" s="170"/>
      <c r="L259" s="166"/>
      <c r="M259" s="171"/>
      <c r="N259" s="172"/>
      <c r="O259" s="172"/>
      <c r="P259" s="172"/>
      <c r="Q259" s="172"/>
      <c r="R259" s="172"/>
      <c r="S259" s="172"/>
      <c r="T259" s="173"/>
      <c r="AT259" s="167" t="s">
        <v>140</v>
      </c>
      <c r="AU259" s="167" t="s">
        <v>82</v>
      </c>
      <c r="AV259" s="14" t="s">
        <v>82</v>
      </c>
      <c r="AW259" s="14" t="s">
        <v>29</v>
      </c>
      <c r="AX259" s="14" t="s">
        <v>73</v>
      </c>
      <c r="AY259" s="167" t="s">
        <v>131</v>
      </c>
    </row>
    <row r="260" spans="1:65" s="16" customFormat="1">
      <c r="B260" s="182"/>
      <c r="D260" s="159" t="s">
        <v>140</v>
      </c>
      <c r="E260" s="183" t="s">
        <v>1</v>
      </c>
      <c r="F260" s="184" t="s">
        <v>160</v>
      </c>
      <c r="H260" s="185">
        <v>2.15</v>
      </c>
      <c r="I260" s="186"/>
      <c r="L260" s="182"/>
      <c r="M260" s="187"/>
      <c r="N260" s="188"/>
      <c r="O260" s="188"/>
      <c r="P260" s="188"/>
      <c r="Q260" s="188"/>
      <c r="R260" s="188"/>
      <c r="S260" s="188"/>
      <c r="T260" s="189"/>
      <c r="AT260" s="183" t="s">
        <v>140</v>
      </c>
      <c r="AU260" s="183" t="s">
        <v>82</v>
      </c>
      <c r="AV260" s="16" t="s">
        <v>138</v>
      </c>
      <c r="AW260" s="16" t="s">
        <v>29</v>
      </c>
      <c r="AX260" s="16" t="s">
        <v>30</v>
      </c>
      <c r="AY260" s="183" t="s">
        <v>131</v>
      </c>
    </row>
    <row r="261" spans="1:65" s="2" customFormat="1" ht="16.5" customHeight="1">
      <c r="A261" s="33"/>
      <c r="B261" s="144"/>
      <c r="C261" s="145" t="s">
        <v>287</v>
      </c>
      <c r="D261" s="145" t="s">
        <v>133</v>
      </c>
      <c r="E261" s="146" t="s">
        <v>200</v>
      </c>
      <c r="F261" s="147" t="s">
        <v>201</v>
      </c>
      <c r="G261" s="148" t="s">
        <v>178</v>
      </c>
      <c r="H261" s="149">
        <v>33.6</v>
      </c>
      <c r="I261" s="150"/>
      <c r="J261" s="151">
        <f>ROUND(I261*H261,2)</f>
        <v>0</v>
      </c>
      <c r="K261" s="147" t="s">
        <v>137</v>
      </c>
      <c r="L261" s="34"/>
      <c r="M261" s="152" t="s">
        <v>1</v>
      </c>
      <c r="N261" s="153" t="s">
        <v>38</v>
      </c>
      <c r="O261" s="59"/>
      <c r="P261" s="154">
        <f>O261*H261</f>
        <v>0</v>
      </c>
      <c r="Q261" s="154">
        <v>3.6900000000000002E-2</v>
      </c>
      <c r="R261" s="154">
        <f>Q261*H261</f>
        <v>1.2398400000000001</v>
      </c>
      <c r="S261" s="154">
        <v>0</v>
      </c>
      <c r="T261" s="155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56" t="s">
        <v>138</v>
      </c>
      <c r="AT261" s="156" t="s">
        <v>133</v>
      </c>
      <c r="AU261" s="156" t="s">
        <v>82</v>
      </c>
      <c r="AY261" s="18" t="s">
        <v>131</v>
      </c>
      <c r="BE261" s="157">
        <f>IF(N261="základní",J261,0)</f>
        <v>0</v>
      </c>
      <c r="BF261" s="157">
        <f>IF(N261="snížená",J261,0)</f>
        <v>0</v>
      </c>
      <c r="BG261" s="157">
        <f>IF(N261="zákl. přenesená",J261,0)</f>
        <v>0</v>
      </c>
      <c r="BH261" s="157">
        <f>IF(N261="sníž. přenesená",J261,0)</f>
        <v>0</v>
      </c>
      <c r="BI261" s="157">
        <f>IF(N261="nulová",J261,0)</f>
        <v>0</v>
      </c>
      <c r="BJ261" s="18" t="s">
        <v>30</v>
      </c>
      <c r="BK261" s="157">
        <f>ROUND(I261*H261,2)</f>
        <v>0</v>
      </c>
      <c r="BL261" s="18" t="s">
        <v>138</v>
      </c>
      <c r="BM261" s="156" t="s">
        <v>1035</v>
      </c>
    </row>
    <row r="262" spans="1:65" s="14" customFormat="1">
      <c r="B262" s="166"/>
      <c r="D262" s="159" t="s">
        <v>140</v>
      </c>
      <c r="E262" s="167" t="s">
        <v>1</v>
      </c>
      <c r="F262" s="168" t="s">
        <v>1036</v>
      </c>
      <c r="H262" s="169">
        <v>12.75</v>
      </c>
      <c r="I262" s="170"/>
      <c r="L262" s="166"/>
      <c r="M262" s="171"/>
      <c r="N262" s="172"/>
      <c r="O262" s="172"/>
      <c r="P262" s="172"/>
      <c r="Q262" s="172"/>
      <c r="R262" s="172"/>
      <c r="S262" s="172"/>
      <c r="T262" s="173"/>
      <c r="AT262" s="167" t="s">
        <v>140</v>
      </c>
      <c r="AU262" s="167" t="s">
        <v>82</v>
      </c>
      <c r="AV262" s="14" t="s">
        <v>82</v>
      </c>
      <c r="AW262" s="14" t="s">
        <v>29</v>
      </c>
      <c r="AX262" s="14" t="s">
        <v>73</v>
      </c>
      <c r="AY262" s="167" t="s">
        <v>131</v>
      </c>
    </row>
    <row r="263" spans="1:65" s="14" customFormat="1">
      <c r="B263" s="166"/>
      <c r="D263" s="159" t="s">
        <v>140</v>
      </c>
      <c r="E263" s="167" t="s">
        <v>1</v>
      </c>
      <c r="F263" s="168" t="s">
        <v>1029</v>
      </c>
      <c r="H263" s="169">
        <v>6.45</v>
      </c>
      <c r="I263" s="170"/>
      <c r="L263" s="166"/>
      <c r="M263" s="171"/>
      <c r="N263" s="172"/>
      <c r="O263" s="172"/>
      <c r="P263" s="172"/>
      <c r="Q263" s="172"/>
      <c r="R263" s="172"/>
      <c r="S263" s="172"/>
      <c r="T263" s="173"/>
      <c r="AT263" s="167" t="s">
        <v>140</v>
      </c>
      <c r="AU263" s="167" t="s">
        <v>82</v>
      </c>
      <c r="AV263" s="14" t="s">
        <v>82</v>
      </c>
      <c r="AW263" s="14" t="s">
        <v>29</v>
      </c>
      <c r="AX263" s="14" t="s">
        <v>73</v>
      </c>
      <c r="AY263" s="167" t="s">
        <v>131</v>
      </c>
    </row>
    <row r="264" spans="1:65" s="14" customFormat="1">
      <c r="B264" s="166"/>
      <c r="D264" s="159" t="s">
        <v>140</v>
      </c>
      <c r="E264" s="167" t="s">
        <v>1</v>
      </c>
      <c r="F264" s="168" t="s">
        <v>1037</v>
      </c>
      <c r="H264" s="169">
        <v>9</v>
      </c>
      <c r="I264" s="170"/>
      <c r="L264" s="166"/>
      <c r="M264" s="171"/>
      <c r="N264" s="172"/>
      <c r="O264" s="172"/>
      <c r="P264" s="172"/>
      <c r="Q264" s="172"/>
      <c r="R264" s="172"/>
      <c r="S264" s="172"/>
      <c r="T264" s="173"/>
      <c r="AT264" s="167" t="s">
        <v>140</v>
      </c>
      <c r="AU264" s="167" t="s">
        <v>82</v>
      </c>
      <c r="AV264" s="14" t="s">
        <v>82</v>
      </c>
      <c r="AW264" s="14" t="s">
        <v>29</v>
      </c>
      <c r="AX264" s="14" t="s">
        <v>73</v>
      </c>
      <c r="AY264" s="167" t="s">
        <v>131</v>
      </c>
    </row>
    <row r="265" spans="1:65" s="14" customFormat="1">
      <c r="B265" s="166"/>
      <c r="D265" s="159" t="s">
        <v>140</v>
      </c>
      <c r="E265" s="167" t="s">
        <v>1</v>
      </c>
      <c r="F265" s="168" t="s">
        <v>198</v>
      </c>
      <c r="H265" s="169">
        <v>2.7</v>
      </c>
      <c r="I265" s="170"/>
      <c r="L265" s="166"/>
      <c r="M265" s="171"/>
      <c r="N265" s="172"/>
      <c r="O265" s="172"/>
      <c r="P265" s="172"/>
      <c r="Q265" s="172"/>
      <c r="R265" s="172"/>
      <c r="S265" s="172"/>
      <c r="T265" s="173"/>
      <c r="AT265" s="167" t="s">
        <v>140</v>
      </c>
      <c r="AU265" s="167" t="s">
        <v>82</v>
      </c>
      <c r="AV265" s="14" t="s">
        <v>82</v>
      </c>
      <c r="AW265" s="14" t="s">
        <v>29</v>
      </c>
      <c r="AX265" s="14" t="s">
        <v>73</v>
      </c>
      <c r="AY265" s="167" t="s">
        <v>131</v>
      </c>
    </row>
    <row r="266" spans="1:65" s="14" customFormat="1">
      <c r="B266" s="166"/>
      <c r="D266" s="159" t="s">
        <v>140</v>
      </c>
      <c r="E266" s="167" t="s">
        <v>1</v>
      </c>
      <c r="F266" s="168" t="s">
        <v>198</v>
      </c>
      <c r="H266" s="169">
        <v>2.7</v>
      </c>
      <c r="I266" s="170"/>
      <c r="L266" s="166"/>
      <c r="M266" s="171"/>
      <c r="N266" s="172"/>
      <c r="O266" s="172"/>
      <c r="P266" s="172"/>
      <c r="Q266" s="172"/>
      <c r="R266" s="172"/>
      <c r="S266" s="172"/>
      <c r="T266" s="173"/>
      <c r="AT266" s="167" t="s">
        <v>140</v>
      </c>
      <c r="AU266" s="167" t="s">
        <v>82</v>
      </c>
      <c r="AV266" s="14" t="s">
        <v>82</v>
      </c>
      <c r="AW266" s="14" t="s">
        <v>29</v>
      </c>
      <c r="AX266" s="14" t="s">
        <v>73</v>
      </c>
      <c r="AY266" s="167" t="s">
        <v>131</v>
      </c>
    </row>
    <row r="267" spans="1:65" s="16" customFormat="1">
      <c r="B267" s="182"/>
      <c r="D267" s="159" t="s">
        <v>140</v>
      </c>
      <c r="E267" s="183" t="s">
        <v>1</v>
      </c>
      <c r="F267" s="184" t="s">
        <v>160</v>
      </c>
      <c r="H267" s="185">
        <v>33.6</v>
      </c>
      <c r="I267" s="186"/>
      <c r="L267" s="182"/>
      <c r="M267" s="187"/>
      <c r="N267" s="188"/>
      <c r="O267" s="188"/>
      <c r="P267" s="188"/>
      <c r="Q267" s="188"/>
      <c r="R267" s="188"/>
      <c r="S267" s="188"/>
      <c r="T267" s="189"/>
      <c r="AT267" s="183" t="s">
        <v>140</v>
      </c>
      <c r="AU267" s="183" t="s">
        <v>82</v>
      </c>
      <c r="AV267" s="16" t="s">
        <v>138</v>
      </c>
      <c r="AW267" s="16" t="s">
        <v>29</v>
      </c>
      <c r="AX267" s="16" t="s">
        <v>30</v>
      </c>
      <c r="AY267" s="183" t="s">
        <v>131</v>
      </c>
    </row>
    <row r="268" spans="1:65" s="2" customFormat="1" ht="16.5" customHeight="1">
      <c r="A268" s="33"/>
      <c r="B268" s="144"/>
      <c r="C268" s="145" t="s">
        <v>7</v>
      </c>
      <c r="D268" s="145" t="s">
        <v>133</v>
      </c>
      <c r="E268" s="146" t="s">
        <v>205</v>
      </c>
      <c r="F268" s="147" t="s">
        <v>206</v>
      </c>
      <c r="G268" s="148" t="s">
        <v>178</v>
      </c>
      <c r="H268" s="149">
        <v>44</v>
      </c>
      <c r="I268" s="150"/>
      <c r="J268" s="151">
        <f>ROUND(I268*H268,2)</f>
        <v>0</v>
      </c>
      <c r="K268" s="147" t="s">
        <v>137</v>
      </c>
      <c r="L268" s="34"/>
      <c r="M268" s="152" t="s">
        <v>1</v>
      </c>
      <c r="N268" s="153" t="s">
        <v>38</v>
      </c>
      <c r="O268" s="59"/>
      <c r="P268" s="154">
        <f>O268*H268</f>
        <v>0</v>
      </c>
      <c r="Q268" s="154">
        <v>6.9999999999999994E-5</v>
      </c>
      <c r="R268" s="154">
        <f>Q268*H268</f>
        <v>3.0799999999999998E-3</v>
      </c>
      <c r="S268" s="154">
        <v>0</v>
      </c>
      <c r="T268" s="155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56" t="s">
        <v>138</v>
      </c>
      <c r="AT268" s="156" t="s">
        <v>133</v>
      </c>
      <c r="AU268" s="156" t="s">
        <v>82</v>
      </c>
      <c r="AY268" s="18" t="s">
        <v>131</v>
      </c>
      <c r="BE268" s="157">
        <f>IF(N268="základní",J268,0)</f>
        <v>0</v>
      </c>
      <c r="BF268" s="157">
        <f>IF(N268="snížená",J268,0)</f>
        <v>0</v>
      </c>
      <c r="BG268" s="157">
        <f>IF(N268="zákl. přenesená",J268,0)</f>
        <v>0</v>
      </c>
      <c r="BH268" s="157">
        <f>IF(N268="sníž. přenesená",J268,0)</f>
        <v>0</v>
      </c>
      <c r="BI268" s="157">
        <f>IF(N268="nulová",J268,0)</f>
        <v>0</v>
      </c>
      <c r="BJ268" s="18" t="s">
        <v>30</v>
      </c>
      <c r="BK268" s="157">
        <f>ROUND(I268*H268,2)</f>
        <v>0</v>
      </c>
      <c r="BL268" s="18" t="s">
        <v>138</v>
      </c>
      <c r="BM268" s="156" t="s">
        <v>1038</v>
      </c>
    </row>
    <row r="269" spans="1:65" s="14" customFormat="1">
      <c r="B269" s="166"/>
      <c r="D269" s="159" t="s">
        <v>140</v>
      </c>
      <c r="E269" s="167" t="s">
        <v>1</v>
      </c>
      <c r="F269" s="168" t="s">
        <v>1039</v>
      </c>
      <c r="H269" s="169">
        <v>15</v>
      </c>
      <c r="I269" s="170"/>
      <c r="L269" s="166"/>
      <c r="M269" s="171"/>
      <c r="N269" s="172"/>
      <c r="O269" s="172"/>
      <c r="P269" s="172"/>
      <c r="Q269" s="172"/>
      <c r="R269" s="172"/>
      <c r="S269" s="172"/>
      <c r="T269" s="173"/>
      <c r="AT269" s="167" t="s">
        <v>140</v>
      </c>
      <c r="AU269" s="167" t="s">
        <v>82</v>
      </c>
      <c r="AV269" s="14" t="s">
        <v>82</v>
      </c>
      <c r="AW269" s="14" t="s">
        <v>29</v>
      </c>
      <c r="AX269" s="14" t="s">
        <v>73</v>
      </c>
      <c r="AY269" s="167" t="s">
        <v>131</v>
      </c>
    </row>
    <row r="270" spans="1:65" s="14" customFormat="1">
      <c r="B270" s="166"/>
      <c r="D270" s="159" t="s">
        <v>140</v>
      </c>
      <c r="E270" s="167" t="s">
        <v>1</v>
      </c>
      <c r="F270" s="168" t="s">
        <v>1040</v>
      </c>
      <c r="H270" s="169">
        <v>9</v>
      </c>
      <c r="I270" s="170"/>
      <c r="L270" s="166"/>
      <c r="M270" s="171"/>
      <c r="N270" s="172"/>
      <c r="O270" s="172"/>
      <c r="P270" s="172"/>
      <c r="Q270" s="172"/>
      <c r="R270" s="172"/>
      <c r="S270" s="172"/>
      <c r="T270" s="173"/>
      <c r="AT270" s="167" t="s">
        <v>140</v>
      </c>
      <c r="AU270" s="167" t="s">
        <v>82</v>
      </c>
      <c r="AV270" s="14" t="s">
        <v>82</v>
      </c>
      <c r="AW270" s="14" t="s">
        <v>29</v>
      </c>
      <c r="AX270" s="14" t="s">
        <v>73</v>
      </c>
      <c r="AY270" s="167" t="s">
        <v>131</v>
      </c>
    </row>
    <row r="271" spans="1:65" s="14" customFormat="1">
      <c r="B271" s="166"/>
      <c r="D271" s="159" t="s">
        <v>140</v>
      </c>
      <c r="E271" s="167" t="s">
        <v>1</v>
      </c>
      <c r="F271" s="168" t="s">
        <v>1041</v>
      </c>
      <c r="H271" s="169">
        <v>12</v>
      </c>
      <c r="I271" s="170"/>
      <c r="L271" s="166"/>
      <c r="M271" s="171"/>
      <c r="N271" s="172"/>
      <c r="O271" s="172"/>
      <c r="P271" s="172"/>
      <c r="Q271" s="172"/>
      <c r="R271" s="172"/>
      <c r="S271" s="172"/>
      <c r="T271" s="173"/>
      <c r="AT271" s="167" t="s">
        <v>140</v>
      </c>
      <c r="AU271" s="167" t="s">
        <v>82</v>
      </c>
      <c r="AV271" s="14" t="s">
        <v>82</v>
      </c>
      <c r="AW271" s="14" t="s">
        <v>29</v>
      </c>
      <c r="AX271" s="14" t="s">
        <v>73</v>
      </c>
      <c r="AY271" s="167" t="s">
        <v>131</v>
      </c>
    </row>
    <row r="272" spans="1:65" s="14" customFormat="1">
      <c r="B272" s="166"/>
      <c r="D272" s="159" t="s">
        <v>140</v>
      </c>
      <c r="E272" s="167" t="s">
        <v>1</v>
      </c>
      <c r="F272" s="168" t="s">
        <v>143</v>
      </c>
      <c r="H272" s="169">
        <v>4</v>
      </c>
      <c r="I272" s="170"/>
      <c r="L272" s="166"/>
      <c r="M272" s="171"/>
      <c r="N272" s="172"/>
      <c r="O272" s="172"/>
      <c r="P272" s="172"/>
      <c r="Q272" s="172"/>
      <c r="R272" s="172"/>
      <c r="S272" s="172"/>
      <c r="T272" s="173"/>
      <c r="AT272" s="167" t="s">
        <v>140</v>
      </c>
      <c r="AU272" s="167" t="s">
        <v>82</v>
      </c>
      <c r="AV272" s="14" t="s">
        <v>82</v>
      </c>
      <c r="AW272" s="14" t="s">
        <v>29</v>
      </c>
      <c r="AX272" s="14" t="s">
        <v>73</v>
      </c>
      <c r="AY272" s="167" t="s">
        <v>131</v>
      </c>
    </row>
    <row r="273" spans="1:65" s="14" customFormat="1">
      <c r="B273" s="166"/>
      <c r="D273" s="159" t="s">
        <v>140</v>
      </c>
      <c r="E273" s="167" t="s">
        <v>1</v>
      </c>
      <c r="F273" s="168" t="s">
        <v>143</v>
      </c>
      <c r="H273" s="169">
        <v>4</v>
      </c>
      <c r="I273" s="170"/>
      <c r="L273" s="166"/>
      <c r="M273" s="171"/>
      <c r="N273" s="172"/>
      <c r="O273" s="172"/>
      <c r="P273" s="172"/>
      <c r="Q273" s="172"/>
      <c r="R273" s="172"/>
      <c r="S273" s="172"/>
      <c r="T273" s="173"/>
      <c r="AT273" s="167" t="s">
        <v>140</v>
      </c>
      <c r="AU273" s="167" t="s">
        <v>82</v>
      </c>
      <c r="AV273" s="14" t="s">
        <v>82</v>
      </c>
      <c r="AW273" s="14" t="s">
        <v>29</v>
      </c>
      <c r="AX273" s="14" t="s">
        <v>73</v>
      </c>
      <c r="AY273" s="167" t="s">
        <v>131</v>
      </c>
    </row>
    <row r="274" spans="1:65" s="16" customFormat="1">
      <c r="B274" s="182"/>
      <c r="D274" s="159" t="s">
        <v>140</v>
      </c>
      <c r="E274" s="183" t="s">
        <v>1</v>
      </c>
      <c r="F274" s="184" t="s">
        <v>160</v>
      </c>
      <c r="H274" s="185">
        <v>44</v>
      </c>
      <c r="I274" s="186"/>
      <c r="L274" s="182"/>
      <c r="M274" s="187"/>
      <c r="N274" s="188"/>
      <c r="O274" s="188"/>
      <c r="P274" s="188"/>
      <c r="Q274" s="188"/>
      <c r="R274" s="188"/>
      <c r="S274" s="188"/>
      <c r="T274" s="189"/>
      <c r="AT274" s="183" t="s">
        <v>140</v>
      </c>
      <c r="AU274" s="183" t="s">
        <v>82</v>
      </c>
      <c r="AV274" s="16" t="s">
        <v>138</v>
      </c>
      <c r="AW274" s="16" t="s">
        <v>29</v>
      </c>
      <c r="AX274" s="16" t="s">
        <v>30</v>
      </c>
      <c r="AY274" s="183" t="s">
        <v>131</v>
      </c>
    </row>
    <row r="275" spans="1:65" s="2" customFormat="1" ht="24.2" customHeight="1">
      <c r="A275" s="33"/>
      <c r="B275" s="144"/>
      <c r="C275" s="145" t="s">
        <v>296</v>
      </c>
      <c r="D275" s="145" t="s">
        <v>133</v>
      </c>
      <c r="E275" s="146" t="s">
        <v>1042</v>
      </c>
      <c r="F275" s="147" t="s">
        <v>1043</v>
      </c>
      <c r="G275" s="148" t="s">
        <v>178</v>
      </c>
      <c r="H275" s="149">
        <v>44</v>
      </c>
      <c r="I275" s="150"/>
      <c r="J275" s="151">
        <f>ROUND(I275*H275,2)</f>
        <v>0</v>
      </c>
      <c r="K275" s="147" t="s">
        <v>137</v>
      </c>
      <c r="L275" s="34"/>
      <c r="M275" s="152" t="s">
        <v>1</v>
      </c>
      <c r="N275" s="153" t="s">
        <v>38</v>
      </c>
      <c r="O275" s="59"/>
      <c r="P275" s="154">
        <f>O275*H275</f>
        <v>0</v>
      </c>
      <c r="Q275" s="154">
        <v>0</v>
      </c>
      <c r="R275" s="154">
        <f>Q275*H275</f>
        <v>0</v>
      </c>
      <c r="S275" s="154">
        <v>0</v>
      </c>
      <c r="T275" s="155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56" t="s">
        <v>138</v>
      </c>
      <c r="AT275" s="156" t="s">
        <v>133</v>
      </c>
      <c r="AU275" s="156" t="s">
        <v>82</v>
      </c>
      <c r="AY275" s="18" t="s">
        <v>131</v>
      </c>
      <c r="BE275" s="157">
        <f>IF(N275="základní",J275,0)</f>
        <v>0</v>
      </c>
      <c r="BF275" s="157">
        <f>IF(N275="snížená",J275,0)</f>
        <v>0</v>
      </c>
      <c r="BG275" s="157">
        <f>IF(N275="zákl. přenesená",J275,0)</f>
        <v>0</v>
      </c>
      <c r="BH275" s="157">
        <f>IF(N275="sníž. přenesená",J275,0)</f>
        <v>0</v>
      </c>
      <c r="BI275" s="157">
        <f>IF(N275="nulová",J275,0)</f>
        <v>0</v>
      </c>
      <c r="BJ275" s="18" t="s">
        <v>30</v>
      </c>
      <c r="BK275" s="157">
        <f>ROUND(I275*H275,2)</f>
        <v>0</v>
      </c>
      <c r="BL275" s="18" t="s">
        <v>138</v>
      </c>
      <c r="BM275" s="156" t="s">
        <v>1044</v>
      </c>
    </row>
    <row r="276" spans="1:65" s="14" customFormat="1">
      <c r="B276" s="166"/>
      <c r="D276" s="159" t="s">
        <v>140</v>
      </c>
      <c r="E276" s="167" t="s">
        <v>1</v>
      </c>
      <c r="F276" s="168" t="s">
        <v>451</v>
      </c>
      <c r="H276" s="169">
        <v>44</v>
      </c>
      <c r="I276" s="170"/>
      <c r="L276" s="166"/>
      <c r="M276" s="171"/>
      <c r="N276" s="172"/>
      <c r="O276" s="172"/>
      <c r="P276" s="172"/>
      <c r="Q276" s="172"/>
      <c r="R276" s="172"/>
      <c r="S276" s="172"/>
      <c r="T276" s="173"/>
      <c r="AT276" s="167" t="s">
        <v>140</v>
      </c>
      <c r="AU276" s="167" t="s">
        <v>82</v>
      </c>
      <c r="AV276" s="14" t="s">
        <v>82</v>
      </c>
      <c r="AW276" s="14" t="s">
        <v>29</v>
      </c>
      <c r="AX276" s="14" t="s">
        <v>30</v>
      </c>
      <c r="AY276" s="167" t="s">
        <v>131</v>
      </c>
    </row>
    <row r="277" spans="1:65" s="2" customFormat="1" ht="16.5" customHeight="1">
      <c r="A277" s="33"/>
      <c r="B277" s="144"/>
      <c r="C277" s="190" t="s">
        <v>302</v>
      </c>
      <c r="D277" s="190" t="s">
        <v>383</v>
      </c>
      <c r="E277" s="191" t="s">
        <v>1045</v>
      </c>
      <c r="F277" s="192" t="s">
        <v>1046</v>
      </c>
      <c r="G277" s="193" t="s">
        <v>422</v>
      </c>
      <c r="H277" s="194">
        <v>88.88</v>
      </c>
      <c r="I277" s="195"/>
      <c r="J277" s="196">
        <f>ROUND(I277*H277,2)</f>
        <v>0</v>
      </c>
      <c r="K277" s="192" t="s">
        <v>137</v>
      </c>
      <c r="L277" s="197"/>
      <c r="M277" s="198" t="s">
        <v>1</v>
      </c>
      <c r="N277" s="199" t="s">
        <v>38</v>
      </c>
      <c r="O277" s="59"/>
      <c r="P277" s="154">
        <f>O277*H277</f>
        <v>0</v>
      </c>
      <c r="Q277" s="154">
        <v>9.5999999999999992E-3</v>
      </c>
      <c r="R277" s="154">
        <f>Q277*H277</f>
        <v>0.8532479999999999</v>
      </c>
      <c r="S277" s="154">
        <v>0</v>
      </c>
      <c r="T277" s="155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56" t="s">
        <v>190</v>
      </c>
      <c r="AT277" s="156" t="s">
        <v>383</v>
      </c>
      <c r="AU277" s="156" t="s">
        <v>82</v>
      </c>
      <c r="AY277" s="18" t="s">
        <v>131</v>
      </c>
      <c r="BE277" s="157">
        <f>IF(N277="základní",J277,0)</f>
        <v>0</v>
      </c>
      <c r="BF277" s="157">
        <f>IF(N277="snížená",J277,0)</f>
        <v>0</v>
      </c>
      <c r="BG277" s="157">
        <f>IF(N277="zákl. přenesená",J277,0)</f>
        <v>0</v>
      </c>
      <c r="BH277" s="157">
        <f>IF(N277="sníž. přenesená",J277,0)</f>
        <v>0</v>
      </c>
      <c r="BI277" s="157">
        <f>IF(N277="nulová",J277,0)</f>
        <v>0</v>
      </c>
      <c r="BJ277" s="18" t="s">
        <v>30</v>
      </c>
      <c r="BK277" s="157">
        <f>ROUND(I277*H277,2)</f>
        <v>0</v>
      </c>
      <c r="BL277" s="18" t="s">
        <v>138</v>
      </c>
      <c r="BM277" s="156" t="s">
        <v>1047</v>
      </c>
    </row>
    <row r="278" spans="1:65" s="14" customFormat="1">
      <c r="B278" s="166"/>
      <c r="D278" s="159" t="s">
        <v>140</v>
      </c>
      <c r="E278" s="167" t="s">
        <v>1</v>
      </c>
      <c r="F278" s="168" t="s">
        <v>1048</v>
      </c>
      <c r="H278" s="169">
        <v>88.88</v>
      </c>
      <c r="I278" s="170"/>
      <c r="L278" s="166"/>
      <c r="M278" s="171"/>
      <c r="N278" s="172"/>
      <c r="O278" s="172"/>
      <c r="P278" s="172"/>
      <c r="Q278" s="172"/>
      <c r="R278" s="172"/>
      <c r="S278" s="172"/>
      <c r="T278" s="173"/>
      <c r="AT278" s="167" t="s">
        <v>140</v>
      </c>
      <c r="AU278" s="167" t="s">
        <v>82</v>
      </c>
      <c r="AV278" s="14" t="s">
        <v>82</v>
      </c>
      <c r="AW278" s="14" t="s">
        <v>29</v>
      </c>
      <c r="AX278" s="14" t="s">
        <v>73</v>
      </c>
      <c r="AY278" s="167" t="s">
        <v>131</v>
      </c>
    </row>
    <row r="279" spans="1:65" s="16" customFormat="1">
      <c r="B279" s="182"/>
      <c r="D279" s="159" t="s">
        <v>140</v>
      </c>
      <c r="E279" s="183" t="s">
        <v>1</v>
      </c>
      <c r="F279" s="184" t="s">
        <v>160</v>
      </c>
      <c r="H279" s="185">
        <v>88.88</v>
      </c>
      <c r="I279" s="186"/>
      <c r="L279" s="182"/>
      <c r="M279" s="187"/>
      <c r="N279" s="188"/>
      <c r="O279" s="188"/>
      <c r="P279" s="188"/>
      <c r="Q279" s="188"/>
      <c r="R279" s="188"/>
      <c r="S279" s="188"/>
      <c r="T279" s="189"/>
      <c r="AT279" s="183" t="s">
        <v>140</v>
      </c>
      <c r="AU279" s="183" t="s">
        <v>82</v>
      </c>
      <c r="AV279" s="16" t="s">
        <v>138</v>
      </c>
      <c r="AW279" s="16" t="s">
        <v>29</v>
      </c>
      <c r="AX279" s="16" t="s">
        <v>30</v>
      </c>
      <c r="AY279" s="183" t="s">
        <v>131</v>
      </c>
    </row>
    <row r="280" spans="1:65" s="2" customFormat="1" ht="16.5" customHeight="1">
      <c r="A280" s="33"/>
      <c r="B280" s="144"/>
      <c r="C280" s="190" t="s">
        <v>306</v>
      </c>
      <c r="D280" s="190" t="s">
        <v>383</v>
      </c>
      <c r="E280" s="191" t="s">
        <v>1049</v>
      </c>
      <c r="F280" s="192" t="s">
        <v>1050</v>
      </c>
      <c r="G280" s="193" t="s">
        <v>178</v>
      </c>
      <c r="H280" s="194">
        <v>44.44</v>
      </c>
      <c r="I280" s="195"/>
      <c r="J280" s="196">
        <f>ROUND(I280*H280,2)</f>
        <v>0</v>
      </c>
      <c r="K280" s="192" t="s">
        <v>137</v>
      </c>
      <c r="L280" s="197"/>
      <c r="M280" s="198" t="s">
        <v>1</v>
      </c>
      <c r="N280" s="199" t="s">
        <v>38</v>
      </c>
      <c r="O280" s="59"/>
      <c r="P280" s="154">
        <f>O280*H280</f>
        <v>0</v>
      </c>
      <c r="Q280" s="154">
        <v>0.06</v>
      </c>
      <c r="R280" s="154">
        <f>Q280*H280</f>
        <v>2.6663999999999999</v>
      </c>
      <c r="S280" s="154">
        <v>0</v>
      </c>
      <c r="T280" s="155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56" t="s">
        <v>190</v>
      </c>
      <c r="AT280" s="156" t="s">
        <v>383</v>
      </c>
      <c r="AU280" s="156" t="s">
        <v>82</v>
      </c>
      <c r="AY280" s="18" t="s">
        <v>131</v>
      </c>
      <c r="BE280" s="157">
        <f>IF(N280="základní",J280,0)</f>
        <v>0</v>
      </c>
      <c r="BF280" s="157">
        <f>IF(N280="snížená",J280,0)</f>
        <v>0</v>
      </c>
      <c r="BG280" s="157">
        <f>IF(N280="zákl. přenesená",J280,0)</f>
        <v>0</v>
      </c>
      <c r="BH280" s="157">
        <f>IF(N280="sníž. přenesená",J280,0)</f>
        <v>0</v>
      </c>
      <c r="BI280" s="157">
        <f>IF(N280="nulová",J280,0)</f>
        <v>0</v>
      </c>
      <c r="BJ280" s="18" t="s">
        <v>30</v>
      </c>
      <c r="BK280" s="157">
        <f>ROUND(I280*H280,2)</f>
        <v>0</v>
      </c>
      <c r="BL280" s="18" t="s">
        <v>138</v>
      </c>
      <c r="BM280" s="156" t="s">
        <v>1051</v>
      </c>
    </row>
    <row r="281" spans="1:65" s="14" customFormat="1">
      <c r="B281" s="166"/>
      <c r="D281" s="159" t="s">
        <v>140</v>
      </c>
      <c r="E281" s="167" t="s">
        <v>1</v>
      </c>
      <c r="F281" s="168" t="s">
        <v>1052</v>
      </c>
      <c r="H281" s="169">
        <v>44.44</v>
      </c>
      <c r="I281" s="170"/>
      <c r="L281" s="166"/>
      <c r="M281" s="171"/>
      <c r="N281" s="172"/>
      <c r="O281" s="172"/>
      <c r="P281" s="172"/>
      <c r="Q281" s="172"/>
      <c r="R281" s="172"/>
      <c r="S281" s="172"/>
      <c r="T281" s="173"/>
      <c r="AT281" s="167" t="s">
        <v>140</v>
      </c>
      <c r="AU281" s="167" t="s">
        <v>82</v>
      </c>
      <c r="AV281" s="14" t="s">
        <v>82</v>
      </c>
      <c r="AW281" s="14" t="s">
        <v>29</v>
      </c>
      <c r="AX281" s="14" t="s">
        <v>73</v>
      </c>
      <c r="AY281" s="167" t="s">
        <v>131</v>
      </c>
    </row>
    <row r="282" spans="1:65" s="16" customFormat="1">
      <c r="B282" s="182"/>
      <c r="D282" s="159" t="s">
        <v>140</v>
      </c>
      <c r="E282" s="183" t="s">
        <v>1</v>
      </c>
      <c r="F282" s="184" t="s">
        <v>160</v>
      </c>
      <c r="H282" s="185">
        <v>44.44</v>
      </c>
      <c r="I282" s="186"/>
      <c r="L282" s="182"/>
      <c r="M282" s="187"/>
      <c r="N282" s="188"/>
      <c r="O282" s="188"/>
      <c r="P282" s="188"/>
      <c r="Q282" s="188"/>
      <c r="R282" s="188"/>
      <c r="S282" s="188"/>
      <c r="T282" s="189"/>
      <c r="AT282" s="183" t="s">
        <v>140</v>
      </c>
      <c r="AU282" s="183" t="s">
        <v>82</v>
      </c>
      <c r="AV282" s="16" t="s">
        <v>138</v>
      </c>
      <c r="AW282" s="16" t="s">
        <v>29</v>
      </c>
      <c r="AX282" s="16" t="s">
        <v>30</v>
      </c>
      <c r="AY282" s="183" t="s">
        <v>131</v>
      </c>
    </row>
    <row r="283" spans="1:65" s="2" customFormat="1" ht="16.5" customHeight="1">
      <c r="A283" s="33"/>
      <c r="B283" s="144"/>
      <c r="C283" s="145" t="s">
        <v>311</v>
      </c>
      <c r="D283" s="145" t="s">
        <v>133</v>
      </c>
      <c r="E283" s="146" t="s">
        <v>214</v>
      </c>
      <c r="F283" s="147" t="s">
        <v>215</v>
      </c>
      <c r="G283" s="148" t="s">
        <v>216</v>
      </c>
      <c r="H283" s="149">
        <v>331.61099999999999</v>
      </c>
      <c r="I283" s="150"/>
      <c r="J283" s="151">
        <f>ROUND(I283*H283,2)</f>
        <v>0</v>
      </c>
      <c r="K283" s="147" t="s">
        <v>137</v>
      </c>
      <c r="L283" s="34"/>
      <c r="M283" s="152" t="s">
        <v>1</v>
      </c>
      <c r="N283" s="153" t="s">
        <v>38</v>
      </c>
      <c r="O283" s="59"/>
      <c r="P283" s="154">
        <f>O283*H283</f>
        <v>0</v>
      </c>
      <c r="Q283" s="154">
        <v>0</v>
      </c>
      <c r="R283" s="154">
        <f>Q283*H283</f>
        <v>0</v>
      </c>
      <c r="S283" s="154">
        <v>0</v>
      </c>
      <c r="T283" s="155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56" t="s">
        <v>138</v>
      </c>
      <c r="AT283" s="156" t="s">
        <v>133</v>
      </c>
      <c r="AU283" s="156" t="s">
        <v>82</v>
      </c>
      <c r="AY283" s="18" t="s">
        <v>131</v>
      </c>
      <c r="BE283" s="157">
        <f>IF(N283="základní",J283,0)</f>
        <v>0</v>
      </c>
      <c r="BF283" s="157">
        <f>IF(N283="snížená",J283,0)</f>
        <v>0</v>
      </c>
      <c r="BG283" s="157">
        <f>IF(N283="zákl. přenesená",J283,0)</f>
        <v>0</v>
      </c>
      <c r="BH283" s="157">
        <f>IF(N283="sníž. přenesená",J283,0)</f>
        <v>0</v>
      </c>
      <c r="BI283" s="157">
        <f>IF(N283="nulová",J283,0)</f>
        <v>0</v>
      </c>
      <c r="BJ283" s="18" t="s">
        <v>30</v>
      </c>
      <c r="BK283" s="157">
        <f>ROUND(I283*H283,2)</f>
        <v>0</v>
      </c>
      <c r="BL283" s="18" t="s">
        <v>138</v>
      </c>
      <c r="BM283" s="156" t="s">
        <v>1053</v>
      </c>
    </row>
    <row r="284" spans="1:65" s="14" customFormat="1">
      <c r="B284" s="166"/>
      <c r="D284" s="159" t="s">
        <v>140</v>
      </c>
      <c r="E284" s="167" t="s">
        <v>1</v>
      </c>
      <c r="F284" s="168" t="s">
        <v>1054</v>
      </c>
      <c r="H284" s="169">
        <v>331.61099999999999</v>
      </c>
      <c r="I284" s="170"/>
      <c r="L284" s="166"/>
      <c r="M284" s="171"/>
      <c r="N284" s="172"/>
      <c r="O284" s="172"/>
      <c r="P284" s="172"/>
      <c r="Q284" s="172"/>
      <c r="R284" s="172"/>
      <c r="S284" s="172"/>
      <c r="T284" s="173"/>
      <c r="AT284" s="167" t="s">
        <v>140</v>
      </c>
      <c r="AU284" s="167" t="s">
        <v>82</v>
      </c>
      <c r="AV284" s="14" t="s">
        <v>82</v>
      </c>
      <c r="AW284" s="14" t="s">
        <v>29</v>
      </c>
      <c r="AX284" s="14" t="s">
        <v>30</v>
      </c>
      <c r="AY284" s="167" t="s">
        <v>131</v>
      </c>
    </row>
    <row r="285" spans="1:65" s="2" customFormat="1" ht="16.5" customHeight="1">
      <c r="A285" s="33"/>
      <c r="B285" s="144"/>
      <c r="C285" s="145" t="s">
        <v>316</v>
      </c>
      <c r="D285" s="145" t="s">
        <v>133</v>
      </c>
      <c r="E285" s="146" t="s">
        <v>1055</v>
      </c>
      <c r="F285" s="147" t="s">
        <v>1056</v>
      </c>
      <c r="G285" s="148" t="s">
        <v>216</v>
      </c>
      <c r="H285" s="149">
        <v>5.1109999999999998</v>
      </c>
      <c r="I285" s="150"/>
      <c r="J285" s="151">
        <f>ROUND(I285*H285,2)</f>
        <v>0</v>
      </c>
      <c r="K285" s="147" t="s">
        <v>137</v>
      </c>
      <c r="L285" s="34"/>
      <c r="M285" s="152" t="s">
        <v>1</v>
      </c>
      <c r="N285" s="153" t="s">
        <v>38</v>
      </c>
      <c r="O285" s="59"/>
      <c r="P285" s="154">
        <f>O285*H285</f>
        <v>0</v>
      </c>
      <c r="Q285" s="154">
        <v>0</v>
      </c>
      <c r="R285" s="154">
        <f>Q285*H285</f>
        <v>0</v>
      </c>
      <c r="S285" s="154">
        <v>0</v>
      </c>
      <c r="T285" s="155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56" t="s">
        <v>138</v>
      </c>
      <c r="AT285" s="156" t="s">
        <v>133</v>
      </c>
      <c r="AU285" s="156" t="s">
        <v>82</v>
      </c>
      <c r="AY285" s="18" t="s">
        <v>131</v>
      </c>
      <c r="BE285" s="157">
        <f>IF(N285="základní",J285,0)</f>
        <v>0</v>
      </c>
      <c r="BF285" s="157">
        <f>IF(N285="snížená",J285,0)</f>
        <v>0</v>
      </c>
      <c r="BG285" s="157">
        <f>IF(N285="zákl. přenesená",J285,0)</f>
        <v>0</v>
      </c>
      <c r="BH285" s="157">
        <f>IF(N285="sníž. přenesená",J285,0)</f>
        <v>0</v>
      </c>
      <c r="BI285" s="157">
        <f>IF(N285="nulová",J285,0)</f>
        <v>0</v>
      </c>
      <c r="BJ285" s="18" t="s">
        <v>30</v>
      </c>
      <c r="BK285" s="157">
        <f>ROUND(I285*H285,2)</f>
        <v>0</v>
      </c>
      <c r="BL285" s="18" t="s">
        <v>138</v>
      </c>
      <c r="BM285" s="156" t="s">
        <v>1057</v>
      </c>
    </row>
    <row r="286" spans="1:65" s="13" customFormat="1">
      <c r="B286" s="158"/>
      <c r="D286" s="159" t="s">
        <v>140</v>
      </c>
      <c r="E286" s="160" t="s">
        <v>1</v>
      </c>
      <c r="F286" s="161" t="s">
        <v>916</v>
      </c>
      <c r="H286" s="160" t="s">
        <v>1</v>
      </c>
      <c r="I286" s="162"/>
      <c r="L286" s="158"/>
      <c r="M286" s="163"/>
      <c r="N286" s="164"/>
      <c r="O286" s="164"/>
      <c r="P286" s="164"/>
      <c r="Q286" s="164"/>
      <c r="R286" s="164"/>
      <c r="S286" s="164"/>
      <c r="T286" s="165"/>
      <c r="AT286" s="160" t="s">
        <v>140</v>
      </c>
      <c r="AU286" s="160" t="s">
        <v>82</v>
      </c>
      <c r="AV286" s="13" t="s">
        <v>30</v>
      </c>
      <c r="AW286" s="13" t="s">
        <v>29</v>
      </c>
      <c r="AX286" s="13" t="s">
        <v>73</v>
      </c>
      <c r="AY286" s="160" t="s">
        <v>131</v>
      </c>
    </row>
    <row r="287" spans="1:65" s="13" customFormat="1">
      <c r="B287" s="158"/>
      <c r="D287" s="159" t="s">
        <v>140</v>
      </c>
      <c r="E287" s="160" t="s">
        <v>1</v>
      </c>
      <c r="F287" s="161" t="s">
        <v>974</v>
      </c>
      <c r="H287" s="160" t="s">
        <v>1</v>
      </c>
      <c r="I287" s="162"/>
      <c r="L287" s="158"/>
      <c r="M287" s="163"/>
      <c r="N287" s="164"/>
      <c r="O287" s="164"/>
      <c r="P287" s="164"/>
      <c r="Q287" s="164"/>
      <c r="R287" s="164"/>
      <c r="S287" s="164"/>
      <c r="T287" s="165"/>
      <c r="AT287" s="160" t="s">
        <v>140</v>
      </c>
      <c r="AU287" s="160" t="s">
        <v>82</v>
      </c>
      <c r="AV287" s="13" t="s">
        <v>30</v>
      </c>
      <c r="AW287" s="13" t="s">
        <v>29</v>
      </c>
      <c r="AX287" s="13" t="s">
        <v>73</v>
      </c>
      <c r="AY287" s="160" t="s">
        <v>131</v>
      </c>
    </row>
    <row r="288" spans="1:65" s="13" customFormat="1">
      <c r="B288" s="158"/>
      <c r="D288" s="159" t="s">
        <v>140</v>
      </c>
      <c r="E288" s="160" t="s">
        <v>1</v>
      </c>
      <c r="F288" s="161" t="s">
        <v>1058</v>
      </c>
      <c r="H288" s="160" t="s">
        <v>1</v>
      </c>
      <c r="I288" s="162"/>
      <c r="L288" s="158"/>
      <c r="M288" s="163"/>
      <c r="N288" s="164"/>
      <c r="O288" s="164"/>
      <c r="P288" s="164"/>
      <c r="Q288" s="164"/>
      <c r="R288" s="164"/>
      <c r="S288" s="164"/>
      <c r="T288" s="165"/>
      <c r="AT288" s="160" t="s">
        <v>140</v>
      </c>
      <c r="AU288" s="160" t="s">
        <v>82</v>
      </c>
      <c r="AV288" s="13" t="s">
        <v>30</v>
      </c>
      <c r="AW288" s="13" t="s">
        <v>29</v>
      </c>
      <c r="AX288" s="13" t="s">
        <v>73</v>
      </c>
      <c r="AY288" s="160" t="s">
        <v>131</v>
      </c>
    </row>
    <row r="289" spans="2:51" s="14" customFormat="1">
      <c r="B289" s="166"/>
      <c r="D289" s="159" t="s">
        <v>140</v>
      </c>
      <c r="E289" s="167" t="s">
        <v>1</v>
      </c>
      <c r="F289" s="168" t="s">
        <v>1059</v>
      </c>
      <c r="H289" s="169">
        <v>2.56</v>
      </c>
      <c r="I289" s="170"/>
      <c r="L289" s="166"/>
      <c r="M289" s="171"/>
      <c r="N289" s="172"/>
      <c r="O289" s="172"/>
      <c r="P289" s="172"/>
      <c r="Q289" s="172"/>
      <c r="R289" s="172"/>
      <c r="S289" s="172"/>
      <c r="T289" s="173"/>
      <c r="AT289" s="167" t="s">
        <v>140</v>
      </c>
      <c r="AU289" s="167" t="s">
        <v>82</v>
      </c>
      <c r="AV289" s="14" t="s">
        <v>82</v>
      </c>
      <c r="AW289" s="14" t="s">
        <v>29</v>
      </c>
      <c r="AX289" s="14" t="s">
        <v>73</v>
      </c>
      <c r="AY289" s="167" t="s">
        <v>131</v>
      </c>
    </row>
    <row r="290" spans="2:51" s="13" customFormat="1">
      <c r="B290" s="158"/>
      <c r="D290" s="159" t="s">
        <v>140</v>
      </c>
      <c r="E290" s="160" t="s">
        <v>1</v>
      </c>
      <c r="F290" s="161" t="s">
        <v>774</v>
      </c>
      <c r="H290" s="160" t="s">
        <v>1</v>
      </c>
      <c r="I290" s="162"/>
      <c r="L290" s="158"/>
      <c r="M290" s="163"/>
      <c r="N290" s="164"/>
      <c r="O290" s="164"/>
      <c r="P290" s="164"/>
      <c r="Q290" s="164"/>
      <c r="R290" s="164"/>
      <c r="S290" s="164"/>
      <c r="T290" s="165"/>
      <c r="AT290" s="160" t="s">
        <v>140</v>
      </c>
      <c r="AU290" s="160" t="s">
        <v>82</v>
      </c>
      <c r="AV290" s="13" t="s">
        <v>30</v>
      </c>
      <c r="AW290" s="13" t="s">
        <v>29</v>
      </c>
      <c r="AX290" s="13" t="s">
        <v>73</v>
      </c>
      <c r="AY290" s="160" t="s">
        <v>131</v>
      </c>
    </row>
    <row r="291" spans="2:51" s="13" customFormat="1">
      <c r="B291" s="158"/>
      <c r="D291" s="159" t="s">
        <v>140</v>
      </c>
      <c r="E291" s="160" t="s">
        <v>1</v>
      </c>
      <c r="F291" s="161" t="s">
        <v>1060</v>
      </c>
      <c r="H291" s="160" t="s">
        <v>1</v>
      </c>
      <c r="I291" s="162"/>
      <c r="L291" s="158"/>
      <c r="M291" s="163"/>
      <c r="N291" s="164"/>
      <c r="O291" s="164"/>
      <c r="P291" s="164"/>
      <c r="Q291" s="164"/>
      <c r="R291" s="164"/>
      <c r="S291" s="164"/>
      <c r="T291" s="165"/>
      <c r="AT291" s="160" t="s">
        <v>140</v>
      </c>
      <c r="AU291" s="160" t="s">
        <v>82</v>
      </c>
      <c r="AV291" s="13" t="s">
        <v>30</v>
      </c>
      <c r="AW291" s="13" t="s">
        <v>29</v>
      </c>
      <c r="AX291" s="13" t="s">
        <v>73</v>
      </c>
      <c r="AY291" s="160" t="s">
        <v>131</v>
      </c>
    </row>
    <row r="292" spans="2:51" s="14" customFormat="1">
      <c r="B292" s="166"/>
      <c r="D292" s="159" t="s">
        <v>140</v>
      </c>
      <c r="E292" s="167" t="s">
        <v>1</v>
      </c>
      <c r="F292" s="168" t="s">
        <v>1061</v>
      </c>
      <c r="H292" s="169">
        <v>-0.51200000000000001</v>
      </c>
      <c r="I292" s="170"/>
      <c r="L292" s="166"/>
      <c r="M292" s="171"/>
      <c r="N292" s="172"/>
      <c r="O292" s="172"/>
      <c r="P292" s="172"/>
      <c r="Q292" s="172"/>
      <c r="R292" s="172"/>
      <c r="S292" s="172"/>
      <c r="T292" s="173"/>
      <c r="AT292" s="167" t="s">
        <v>140</v>
      </c>
      <c r="AU292" s="167" t="s">
        <v>82</v>
      </c>
      <c r="AV292" s="14" t="s">
        <v>82</v>
      </c>
      <c r="AW292" s="14" t="s">
        <v>29</v>
      </c>
      <c r="AX292" s="14" t="s">
        <v>73</v>
      </c>
      <c r="AY292" s="167" t="s">
        <v>131</v>
      </c>
    </row>
    <row r="293" spans="2:51" s="13" customFormat="1">
      <c r="B293" s="158"/>
      <c r="D293" s="159" t="s">
        <v>140</v>
      </c>
      <c r="E293" s="160" t="s">
        <v>1</v>
      </c>
      <c r="F293" s="161" t="s">
        <v>1062</v>
      </c>
      <c r="H293" s="160" t="s">
        <v>1</v>
      </c>
      <c r="I293" s="162"/>
      <c r="L293" s="158"/>
      <c r="M293" s="163"/>
      <c r="N293" s="164"/>
      <c r="O293" s="164"/>
      <c r="P293" s="164"/>
      <c r="Q293" s="164"/>
      <c r="R293" s="164"/>
      <c r="S293" s="164"/>
      <c r="T293" s="165"/>
      <c r="AT293" s="160" t="s">
        <v>140</v>
      </c>
      <c r="AU293" s="160" t="s">
        <v>82</v>
      </c>
      <c r="AV293" s="13" t="s">
        <v>30</v>
      </c>
      <c r="AW293" s="13" t="s">
        <v>29</v>
      </c>
      <c r="AX293" s="13" t="s">
        <v>73</v>
      </c>
      <c r="AY293" s="160" t="s">
        <v>131</v>
      </c>
    </row>
    <row r="294" spans="2:51" s="13" customFormat="1">
      <c r="B294" s="158"/>
      <c r="D294" s="159" t="s">
        <v>140</v>
      </c>
      <c r="E294" s="160" t="s">
        <v>1</v>
      </c>
      <c r="F294" s="161" t="s">
        <v>1063</v>
      </c>
      <c r="H294" s="160" t="s">
        <v>1</v>
      </c>
      <c r="I294" s="162"/>
      <c r="L294" s="158"/>
      <c r="M294" s="163"/>
      <c r="N294" s="164"/>
      <c r="O294" s="164"/>
      <c r="P294" s="164"/>
      <c r="Q294" s="164"/>
      <c r="R294" s="164"/>
      <c r="S294" s="164"/>
      <c r="T294" s="165"/>
      <c r="AT294" s="160" t="s">
        <v>140</v>
      </c>
      <c r="AU294" s="160" t="s">
        <v>82</v>
      </c>
      <c r="AV294" s="13" t="s">
        <v>30</v>
      </c>
      <c r="AW294" s="13" t="s">
        <v>29</v>
      </c>
      <c r="AX294" s="13" t="s">
        <v>73</v>
      </c>
      <c r="AY294" s="160" t="s">
        <v>131</v>
      </c>
    </row>
    <row r="295" spans="2:51" s="14" customFormat="1">
      <c r="B295" s="166"/>
      <c r="D295" s="159" t="s">
        <v>140</v>
      </c>
      <c r="E295" s="167" t="s">
        <v>1</v>
      </c>
      <c r="F295" s="168" t="s">
        <v>1064</v>
      </c>
      <c r="H295" s="169">
        <v>-0.45800000000000002</v>
      </c>
      <c r="I295" s="170"/>
      <c r="L295" s="166"/>
      <c r="M295" s="171"/>
      <c r="N295" s="172"/>
      <c r="O295" s="172"/>
      <c r="P295" s="172"/>
      <c r="Q295" s="172"/>
      <c r="R295" s="172"/>
      <c r="S295" s="172"/>
      <c r="T295" s="173"/>
      <c r="AT295" s="167" t="s">
        <v>140</v>
      </c>
      <c r="AU295" s="167" t="s">
        <v>82</v>
      </c>
      <c r="AV295" s="14" t="s">
        <v>82</v>
      </c>
      <c r="AW295" s="14" t="s">
        <v>29</v>
      </c>
      <c r="AX295" s="14" t="s">
        <v>73</v>
      </c>
      <c r="AY295" s="167" t="s">
        <v>131</v>
      </c>
    </row>
    <row r="296" spans="2:51" s="14" customFormat="1">
      <c r="B296" s="166"/>
      <c r="D296" s="159" t="s">
        <v>140</v>
      </c>
      <c r="E296" s="167" t="s">
        <v>1</v>
      </c>
      <c r="F296" s="168" t="s">
        <v>1065</v>
      </c>
      <c r="H296" s="169">
        <v>-0.33800000000000002</v>
      </c>
      <c r="I296" s="170"/>
      <c r="L296" s="166"/>
      <c r="M296" s="171"/>
      <c r="N296" s="172"/>
      <c r="O296" s="172"/>
      <c r="P296" s="172"/>
      <c r="Q296" s="172"/>
      <c r="R296" s="172"/>
      <c r="S296" s="172"/>
      <c r="T296" s="173"/>
      <c r="AT296" s="167" t="s">
        <v>140</v>
      </c>
      <c r="AU296" s="167" t="s">
        <v>82</v>
      </c>
      <c r="AV296" s="14" t="s">
        <v>82</v>
      </c>
      <c r="AW296" s="14" t="s">
        <v>29</v>
      </c>
      <c r="AX296" s="14" t="s">
        <v>73</v>
      </c>
      <c r="AY296" s="167" t="s">
        <v>131</v>
      </c>
    </row>
    <row r="297" spans="2:51" s="15" customFormat="1">
      <c r="B297" s="174"/>
      <c r="D297" s="159" t="s">
        <v>140</v>
      </c>
      <c r="E297" s="175" t="s">
        <v>1</v>
      </c>
      <c r="F297" s="176" t="s">
        <v>156</v>
      </c>
      <c r="H297" s="177">
        <v>1.252</v>
      </c>
      <c r="I297" s="178"/>
      <c r="L297" s="174"/>
      <c r="M297" s="179"/>
      <c r="N297" s="180"/>
      <c r="O297" s="180"/>
      <c r="P297" s="180"/>
      <c r="Q297" s="180"/>
      <c r="R297" s="180"/>
      <c r="S297" s="180"/>
      <c r="T297" s="181"/>
      <c r="AT297" s="175" t="s">
        <v>140</v>
      </c>
      <c r="AU297" s="175" t="s">
        <v>82</v>
      </c>
      <c r="AV297" s="15" t="s">
        <v>157</v>
      </c>
      <c r="AW297" s="15" t="s">
        <v>29</v>
      </c>
      <c r="AX297" s="15" t="s">
        <v>73</v>
      </c>
      <c r="AY297" s="175" t="s">
        <v>131</v>
      </c>
    </row>
    <row r="298" spans="2:51" s="13" customFormat="1">
      <c r="B298" s="158"/>
      <c r="D298" s="159" t="s">
        <v>140</v>
      </c>
      <c r="E298" s="160" t="s">
        <v>1</v>
      </c>
      <c r="F298" s="161" t="s">
        <v>975</v>
      </c>
      <c r="H298" s="160" t="s">
        <v>1</v>
      </c>
      <c r="I298" s="162"/>
      <c r="L298" s="158"/>
      <c r="M298" s="163"/>
      <c r="N298" s="164"/>
      <c r="O298" s="164"/>
      <c r="P298" s="164"/>
      <c r="Q298" s="164"/>
      <c r="R298" s="164"/>
      <c r="S298" s="164"/>
      <c r="T298" s="165"/>
      <c r="AT298" s="160" t="s">
        <v>140</v>
      </c>
      <c r="AU298" s="160" t="s">
        <v>82</v>
      </c>
      <c r="AV298" s="13" t="s">
        <v>30</v>
      </c>
      <c r="AW298" s="13" t="s">
        <v>29</v>
      </c>
      <c r="AX298" s="13" t="s">
        <v>73</v>
      </c>
      <c r="AY298" s="160" t="s">
        <v>131</v>
      </c>
    </row>
    <row r="299" spans="2:51" s="14" customFormat="1">
      <c r="B299" s="166"/>
      <c r="D299" s="159" t="s">
        <v>140</v>
      </c>
      <c r="E299" s="167" t="s">
        <v>1</v>
      </c>
      <c r="F299" s="168" t="s">
        <v>1059</v>
      </c>
      <c r="H299" s="169">
        <v>2.56</v>
      </c>
      <c r="I299" s="170"/>
      <c r="L299" s="166"/>
      <c r="M299" s="171"/>
      <c r="N299" s="172"/>
      <c r="O299" s="172"/>
      <c r="P299" s="172"/>
      <c r="Q299" s="172"/>
      <c r="R299" s="172"/>
      <c r="S299" s="172"/>
      <c r="T299" s="173"/>
      <c r="AT299" s="167" t="s">
        <v>140</v>
      </c>
      <c r="AU299" s="167" t="s">
        <v>82</v>
      </c>
      <c r="AV299" s="14" t="s">
        <v>82</v>
      </c>
      <c r="AW299" s="14" t="s">
        <v>29</v>
      </c>
      <c r="AX299" s="14" t="s">
        <v>73</v>
      </c>
      <c r="AY299" s="167" t="s">
        <v>131</v>
      </c>
    </row>
    <row r="300" spans="2:51" s="13" customFormat="1">
      <c r="B300" s="158"/>
      <c r="D300" s="159" t="s">
        <v>140</v>
      </c>
      <c r="E300" s="160" t="s">
        <v>1</v>
      </c>
      <c r="F300" s="161" t="s">
        <v>1060</v>
      </c>
      <c r="H300" s="160" t="s">
        <v>1</v>
      </c>
      <c r="I300" s="162"/>
      <c r="L300" s="158"/>
      <c r="M300" s="163"/>
      <c r="N300" s="164"/>
      <c r="O300" s="164"/>
      <c r="P300" s="164"/>
      <c r="Q300" s="164"/>
      <c r="R300" s="164"/>
      <c r="S300" s="164"/>
      <c r="T300" s="165"/>
      <c r="AT300" s="160" t="s">
        <v>140</v>
      </c>
      <c r="AU300" s="160" t="s">
        <v>82</v>
      </c>
      <c r="AV300" s="13" t="s">
        <v>30</v>
      </c>
      <c r="AW300" s="13" t="s">
        <v>29</v>
      </c>
      <c r="AX300" s="13" t="s">
        <v>73</v>
      </c>
      <c r="AY300" s="160" t="s">
        <v>131</v>
      </c>
    </row>
    <row r="301" spans="2:51" s="14" customFormat="1">
      <c r="B301" s="166"/>
      <c r="D301" s="159" t="s">
        <v>140</v>
      </c>
      <c r="E301" s="167" t="s">
        <v>1</v>
      </c>
      <c r="F301" s="168" t="s">
        <v>1061</v>
      </c>
      <c r="H301" s="169">
        <v>-0.51200000000000001</v>
      </c>
      <c r="I301" s="170"/>
      <c r="L301" s="166"/>
      <c r="M301" s="171"/>
      <c r="N301" s="172"/>
      <c r="O301" s="172"/>
      <c r="P301" s="172"/>
      <c r="Q301" s="172"/>
      <c r="R301" s="172"/>
      <c r="S301" s="172"/>
      <c r="T301" s="173"/>
      <c r="AT301" s="167" t="s">
        <v>140</v>
      </c>
      <c r="AU301" s="167" t="s">
        <v>82</v>
      </c>
      <c r="AV301" s="14" t="s">
        <v>82</v>
      </c>
      <c r="AW301" s="14" t="s">
        <v>29</v>
      </c>
      <c r="AX301" s="14" t="s">
        <v>73</v>
      </c>
      <c r="AY301" s="167" t="s">
        <v>131</v>
      </c>
    </row>
    <row r="302" spans="2:51" s="13" customFormat="1">
      <c r="B302" s="158"/>
      <c r="D302" s="159" t="s">
        <v>140</v>
      </c>
      <c r="E302" s="160" t="s">
        <v>1</v>
      </c>
      <c r="F302" s="161" t="s">
        <v>1062</v>
      </c>
      <c r="H302" s="160" t="s">
        <v>1</v>
      </c>
      <c r="I302" s="162"/>
      <c r="L302" s="158"/>
      <c r="M302" s="163"/>
      <c r="N302" s="164"/>
      <c r="O302" s="164"/>
      <c r="P302" s="164"/>
      <c r="Q302" s="164"/>
      <c r="R302" s="164"/>
      <c r="S302" s="164"/>
      <c r="T302" s="165"/>
      <c r="AT302" s="160" t="s">
        <v>140</v>
      </c>
      <c r="AU302" s="160" t="s">
        <v>82</v>
      </c>
      <c r="AV302" s="13" t="s">
        <v>30</v>
      </c>
      <c r="AW302" s="13" t="s">
        <v>29</v>
      </c>
      <c r="AX302" s="13" t="s">
        <v>73</v>
      </c>
      <c r="AY302" s="160" t="s">
        <v>131</v>
      </c>
    </row>
    <row r="303" spans="2:51" s="14" customFormat="1">
      <c r="B303" s="166"/>
      <c r="D303" s="159" t="s">
        <v>140</v>
      </c>
      <c r="E303" s="167" t="s">
        <v>1</v>
      </c>
      <c r="F303" s="168" t="s">
        <v>1064</v>
      </c>
      <c r="H303" s="169">
        <v>-0.45800000000000002</v>
      </c>
      <c r="I303" s="170"/>
      <c r="L303" s="166"/>
      <c r="M303" s="171"/>
      <c r="N303" s="172"/>
      <c r="O303" s="172"/>
      <c r="P303" s="172"/>
      <c r="Q303" s="172"/>
      <c r="R303" s="172"/>
      <c r="S303" s="172"/>
      <c r="T303" s="173"/>
      <c r="AT303" s="167" t="s">
        <v>140</v>
      </c>
      <c r="AU303" s="167" t="s">
        <v>82</v>
      </c>
      <c r="AV303" s="14" t="s">
        <v>82</v>
      </c>
      <c r="AW303" s="14" t="s">
        <v>29</v>
      </c>
      <c r="AX303" s="14" t="s">
        <v>73</v>
      </c>
      <c r="AY303" s="167" t="s">
        <v>131</v>
      </c>
    </row>
    <row r="304" spans="2:51" s="14" customFormat="1">
      <c r="B304" s="166"/>
      <c r="D304" s="159" t="s">
        <v>140</v>
      </c>
      <c r="E304" s="167" t="s">
        <v>1</v>
      </c>
      <c r="F304" s="168" t="s">
        <v>1065</v>
      </c>
      <c r="H304" s="169">
        <v>-0.33800000000000002</v>
      </c>
      <c r="I304" s="170"/>
      <c r="L304" s="166"/>
      <c r="M304" s="171"/>
      <c r="N304" s="172"/>
      <c r="O304" s="172"/>
      <c r="P304" s="172"/>
      <c r="Q304" s="172"/>
      <c r="R304" s="172"/>
      <c r="S304" s="172"/>
      <c r="T304" s="173"/>
      <c r="AT304" s="167" t="s">
        <v>140</v>
      </c>
      <c r="AU304" s="167" t="s">
        <v>82</v>
      </c>
      <c r="AV304" s="14" t="s">
        <v>82</v>
      </c>
      <c r="AW304" s="14" t="s">
        <v>29</v>
      </c>
      <c r="AX304" s="14" t="s">
        <v>73</v>
      </c>
      <c r="AY304" s="167" t="s">
        <v>131</v>
      </c>
    </row>
    <row r="305" spans="2:51" s="15" customFormat="1">
      <c r="B305" s="174"/>
      <c r="D305" s="159" t="s">
        <v>140</v>
      </c>
      <c r="E305" s="175" t="s">
        <v>1</v>
      </c>
      <c r="F305" s="176" t="s">
        <v>156</v>
      </c>
      <c r="H305" s="177">
        <v>1.252</v>
      </c>
      <c r="I305" s="178"/>
      <c r="L305" s="174"/>
      <c r="M305" s="179"/>
      <c r="N305" s="180"/>
      <c r="O305" s="180"/>
      <c r="P305" s="180"/>
      <c r="Q305" s="180"/>
      <c r="R305" s="180"/>
      <c r="S305" s="180"/>
      <c r="T305" s="181"/>
      <c r="AT305" s="175" t="s">
        <v>140</v>
      </c>
      <c r="AU305" s="175" t="s">
        <v>82</v>
      </c>
      <c r="AV305" s="15" t="s">
        <v>157</v>
      </c>
      <c r="AW305" s="15" t="s">
        <v>29</v>
      </c>
      <c r="AX305" s="15" t="s">
        <v>73</v>
      </c>
      <c r="AY305" s="175" t="s">
        <v>131</v>
      </c>
    </row>
    <row r="306" spans="2:51" s="13" customFormat="1">
      <c r="B306" s="158"/>
      <c r="D306" s="159" t="s">
        <v>140</v>
      </c>
      <c r="E306" s="160" t="s">
        <v>1</v>
      </c>
      <c r="F306" s="161" t="s">
        <v>976</v>
      </c>
      <c r="H306" s="160" t="s">
        <v>1</v>
      </c>
      <c r="I306" s="162"/>
      <c r="L306" s="158"/>
      <c r="M306" s="163"/>
      <c r="N306" s="164"/>
      <c r="O306" s="164"/>
      <c r="P306" s="164"/>
      <c r="Q306" s="164"/>
      <c r="R306" s="164"/>
      <c r="S306" s="164"/>
      <c r="T306" s="165"/>
      <c r="AT306" s="160" t="s">
        <v>140</v>
      </c>
      <c r="AU306" s="160" t="s">
        <v>82</v>
      </c>
      <c r="AV306" s="13" t="s">
        <v>30</v>
      </c>
      <c r="AW306" s="13" t="s">
        <v>29</v>
      </c>
      <c r="AX306" s="13" t="s">
        <v>73</v>
      </c>
      <c r="AY306" s="160" t="s">
        <v>131</v>
      </c>
    </row>
    <row r="307" spans="2:51" s="14" customFormat="1">
      <c r="B307" s="166"/>
      <c r="D307" s="159" t="s">
        <v>140</v>
      </c>
      <c r="E307" s="167" t="s">
        <v>1</v>
      </c>
      <c r="F307" s="168" t="s">
        <v>1059</v>
      </c>
      <c r="H307" s="169">
        <v>2.56</v>
      </c>
      <c r="I307" s="170"/>
      <c r="L307" s="166"/>
      <c r="M307" s="171"/>
      <c r="N307" s="172"/>
      <c r="O307" s="172"/>
      <c r="P307" s="172"/>
      <c r="Q307" s="172"/>
      <c r="R307" s="172"/>
      <c r="S307" s="172"/>
      <c r="T307" s="173"/>
      <c r="AT307" s="167" t="s">
        <v>140</v>
      </c>
      <c r="AU307" s="167" t="s">
        <v>82</v>
      </c>
      <c r="AV307" s="14" t="s">
        <v>82</v>
      </c>
      <c r="AW307" s="14" t="s">
        <v>29</v>
      </c>
      <c r="AX307" s="14" t="s">
        <v>73</v>
      </c>
      <c r="AY307" s="167" t="s">
        <v>131</v>
      </c>
    </row>
    <row r="308" spans="2:51" s="13" customFormat="1">
      <c r="B308" s="158"/>
      <c r="D308" s="159" t="s">
        <v>140</v>
      </c>
      <c r="E308" s="160" t="s">
        <v>1</v>
      </c>
      <c r="F308" s="161" t="s">
        <v>1060</v>
      </c>
      <c r="H308" s="160" t="s">
        <v>1</v>
      </c>
      <c r="I308" s="162"/>
      <c r="L308" s="158"/>
      <c r="M308" s="163"/>
      <c r="N308" s="164"/>
      <c r="O308" s="164"/>
      <c r="P308" s="164"/>
      <c r="Q308" s="164"/>
      <c r="R308" s="164"/>
      <c r="S308" s="164"/>
      <c r="T308" s="165"/>
      <c r="AT308" s="160" t="s">
        <v>140</v>
      </c>
      <c r="AU308" s="160" t="s">
        <v>82</v>
      </c>
      <c r="AV308" s="13" t="s">
        <v>30</v>
      </c>
      <c r="AW308" s="13" t="s">
        <v>29</v>
      </c>
      <c r="AX308" s="13" t="s">
        <v>73</v>
      </c>
      <c r="AY308" s="160" t="s">
        <v>131</v>
      </c>
    </row>
    <row r="309" spans="2:51" s="14" customFormat="1">
      <c r="B309" s="166"/>
      <c r="D309" s="159" t="s">
        <v>140</v>
      </c>
      <c r="E309" s="167" t="s">
        <v>1</v>
      </c>
      <c r="F309" s="168" t="s">
        <v>1061</v>
      </c>
      <c r="H309" s="169">
        <v>-0.51200000000000001</v>
      </c>
      <c r="I309" s="170"/>
      <c r="L309" s="166"/>
      <c r="M309" s="171"/>
      <c r="N309" s="172"/>
      <c r="O309" s="172"/>
      <c r="P309" s="172"/>
      <c r="Q309" s="172"/>
      <c r="R309" s="172"/>
      <c r="S309" s="172"/>
      <c r="T309" s="173"/>
      <c r="AT309" s="167" t="s">
        <v>140</v>
      </c>
      <c r="AU309" s="167" t="s">
        <v>82</v>
      </c>
      <c r="AV309" s="14" t="s">
        <v>82</v>
      </c>
      <c r="AW309" s="14" t="s">
        <v>29</v>
      </c>
      <c r="AX309" s="14" t="s">
        <v>73</v>
      </c>
      <c r="AY309" s="167" t="s">
        <v>131</v>
      </c>
    </row>
    <row r="310" spans="2:51" s="13" customFormat="1">
      <c r="B310" s="158"/>
      <c r="D310" s="159" t="s">
        <v>140</v>
      </c>
      <c r="E310" s="160" t="s">
        <v>1</v>
      </c>
      <c r="F310" s="161" t="s">
        <v>1062</v>
      </c>
      <c r="H310" s="160" t="s">
        <v>1</v>
      </c>
      <c r="I310" s="162"/>
      <c r="L310" s="158"/>
      <c r="M310" s="163"/>
      <c r="N310" s="164"/>
      <c r="O310" s="164"/>
      <c r="P310" s="164"/>
      <c r="Q310" s="164"/>
      <c r="R310" s="164"/>
      <c r="S310" s="164"/>
      <c r="T310" s="165"/>
      <c r="AT310" s="160" t="s">
        <v>140</v>
      </c>
      <c r="AU310" s="160" t="s">
        <v>82</v>
      </c>
      <c r="AV310" s="13" t="s">
        <v>30</v>
      </c>
      <c r="AW310" s="13" t="s">
        <v>29</v>
      </c>
      <c r="AX310" s="13" t="s">
        <v>73</v>
      </c>
      <c r="AY310" s="160" t="s">
        <v>131</v>
      </c>
    </row>
    <row r="311" spans="2:51" s="14" customFormat="1">
      <c r="B311" s="166"/>
      <c r="D311" s="159" t="s">
        <v>140</v>
      </c>
      <c r="E311" s="167" t="s">
        <v>1</v>
      </c>
      <c r="F311" s="168" t="s">
        <v>1064</v>
      </c>
      <c r="H311" s="169">
        <v>-0.45800000000000002</v>
      </c>
      <c r="I311" s="170"/>
      <c r="L311" s="166"/>
      <c r="M311" s="171"/>
      <c r="N311" s="172"/>
      <c r="O311" s="172"/>
      <c r="P311" s="172"/>
      <c r="Q311" s="172"/>
      <c r="R311" s="172"/>
      <c r="S311" s="172"/>
      <c r="T311" s="173"/>
      <c r="AT311" s="167" t="s">
        <v>140</v>
      </c>
      <c r="AU311" s="167" t="s">
        <v>82</v>
      </c>
      <c r="AV311" s="14" t="s">
        <v>82</v>
      </c>
      <c r="AW311" s="14" t="s">
        <v>29</v>
      </c>
      <c r="AX311" s="14" t="s">
        <v>73</v>
      </c>
      <c r="AY311" s="167" t="s">
        <v>131</v>
      </c>
    </row>
    <row r="312" spans="2:51" s="14" customFormat="1">
      <c r="B312" s="166"/>
      <c r="D312" s="159" t="s">
        <v>140</v>
      </c>
      <c r="E312" s="167" t="s">
        <v>1</v>
      </c>
      <c r="F312" s="168" t="s">
        <v>1065</v>
      </c>
      <c r="H312" s="169">
        <v>-0.33800000000000002</v>
      </c>
      <c r="I312" s="170"/>
      <c r="L312" s="166"/>
      <c r="M312" s="171"/>
      <c r="N312" s="172"/>
      <c r="O312" s="172"/>
      <c r="P312" s="172"/>
      <c r="Q312" s="172"/>
      <c r="R312" s="172"/>
      <c r="S312" s="172"/>
      <c r="T312" s="173"/>
      <c r="AT312" s="167" t="s">
        <v>140</v>
      </c>
      <c r="AU312" s="167" t="s">
        <v>82</v>
      </c>
      <c r="AV312" s="14" t="s">
        <v>82</v>
      </c>
      <c r="AW312" s="14" t="s">
        <v>29</v>
      </c>
      <c r="AX312" s="14" t="s">
        <v>73</v>
      </c>
      <c r="AY312" s="167" t="s">
        <v>131</v>
      </c>
    </row>
    <row r="313" spans="2:51" s="15" customFormat="1">
      <c r="B313" s="174"/>
      <c r="D313" s="159" t="s">
        <v>140</v>
      </c>
      <c r="E313" s="175" t="s">
        <v>1</v>
      </c>
      <c r="F313" s="176" t="s">
        <v>156</v>
      </c>
      <c r="H313" s="177">
        <v>1.252</v>
      </c>
      <c r="I313" s="178"/>
      <c r="L313" s="174"/>
      <c r="M313" s="179"/>
      <c r="N313" s="180"/>
      <c r="O313" s="180"/>
      <c r="P313" s="180"/>
      <c r="Q313" s="180"/>
      <c r="R313" s="180"/>
      <c r="S313" s="180"/>
      <c r="T313" s="181"/>
      <c r="AT313" s="175" t="s">
        <v>140</v>
      </c>
      <c r="AU313" s="175" t="s">
        <v>82</v>
      </c>
      <c r="AV313" s="15" t="s">
        <v>157</v>
      </c>
      <c r="AW313" s="15" t="s">
        <v>29</v>
      </c>
      <c r="AX313" s="15" t="s">
        <v>73</v>
      </c>
      <c r="AY313" s="175" t="s">
        <v>131</v>
      </c>
    </row>
    <row r="314" spans="2:51" s="13" customFormat="1">
      <c r="B314" s="158"/>
      <c r="D314" s="159" t="s">
        <v>140</v>
      </c>
      <c r="E314" s="160" t="s">
        <v>1</v>
      </c>
      <c r="F314" s="161" t="s">
        <v>977</v>
      </c>
      <c r="H314" s="160" t="s">
        <v>1</v>
      </c>
      <c r="I314" s="162"/>
      <c r="L314" s="158"/>
      <c r="M314" s="163"/>
      <c r="N314" s="164"/>
      <c r="O314" s="164"/>
      <c r="P314" s="164"/>
      <c r="Q314" s="164"/>
      <c r="R314" s="164"/>
      <c r="S314" s="164"/>
      <c r="T314" s="165"/>
      <c r="AT314" s="160" t="s">
        <v>140</v>
      </c>
      <c r="AU314" s="160" t="s">
        <v>82</v>
      </c>
      <c r="AV314" s="13" t="s">
        <v>30</v>
      </c>
      <c r="AW314" s="13" t="s">
        <v>29</v>
      </c>
      <c r="AX314" s="13" t="s">
        <v>73</v>
      </c>
      <c r="AY314" s="160" t="s">
        <v>131</v>
      </c>
    </row>
    <row r="315" spans="2:51" s="14" customFormat="1">
      <c r="B315" s="166"/>
      <c r="D315" s="159" t="s">
        <v>140</v>
      </c>
      <c r="E315" s="167" t="s">
        <v>1</v>
      </c>
      <c r="F315" s="168" t="s">
        <v>1059</v>
      </c>
      <c r="H315" s="169">
        <v>2.56</v>
      </c>
      <c r="I315" s="170"/>
      <c r="L315" s="166"/>
      <c r="M315" s="171"/>
      <c r="N315" s="172"/>
      <c r="O315" s="172"/>
      <c r="P315" s="172"/>
      <c r="Q315" s="172"/>
      <c r="R315" s="172"/>
      <c r="S315" s="172"/>
      <c r="T315" s="173"/>
      <c r="AT315" s="167" t="s">
        <v>140</v>
      </c>
      <c r="AU315" s="167" t="s">
        <v>82</v>
      </c>
      <c r="AV315" s="14" t="s">
        <v>82</v>
      </c>
      <c r="AW315" s="14" t="s">
        <v>29</v>
      </c>
      <c r="AX315" s="14" t="s">
        <v>73</v>
      </c>
      <c r="AY315" s="167" t="s">
        <v>131</v>
      </c>
    </row>
    <row r="316" spans="2:51" s="13" customFormat="1">
      <c r="B316" s="158"/>
      <c r="D316" s="159" t="s">
        <v>140</v>
      </c>
      <c r="E316" s="160" t="s">
        <v>1</v>
      </c>
      <c r="F316" s="161" t="s">
        <v>1060</v>
      </c>
      <c r="H316" s="160" t="s">
        <v>1</v>
      </c>
      <c r="I316" s="162"/>
      <c r="L316" s="158"/>
      <c r="M316" s="163"/>
      <c r="N316" s="164"/>
      <c r="O316" s="164"/>
      <c r="P316" s="164"/>
      <c r="Q316" s="164"/>
      <c r="R316" s="164"/>
      <c r="S316" s="164"/>
      <c r="T316" s="165"/>
      <c r="AT316" s="160" t="s">
        <v>140</v>
      </c>
      <c r="AU316" s="160" t="s">
        <v>82</v>
      </c>
      <c r="AV316" s="13" t="s">
        <v>30</v>
      </c>
      <c r="AW316" s="13" t="s">
        <v>29</v>
      </c>
      <c r="AX316" s="13" t="s">
        <v>73</v>
      </c>
      <c r="AY316" s="160" t="s">
        <v>131</v>
      </c>
    </row>
    <row r="317" spans="2:51" s="14" customFormat="1">
      <c r="B317" s="166"/>
      <c r="D317" s="159" t="s">
        <v>140</v>
      </c>
      <c r="E317" s="167" t="s">
        <v>1</v>
      </c>
      <c r="F317" s="168" t="s">
        <v>1061</v>
      </c>
      <c r="H317" s="169">
        <v>-0.51200000000000001</v>
      </c>
      <c r="I317" s="170"/>
      <c r="L317" s="166"/>
      <c r="M317" s="171"/>
      <c r="N317" s="172"/>
      <c r="O317" s="172"/>
      <c r="P317" s="172"/>
      <c r="Q317" s="172"/>
      <c r="R317" s="172"/>
      <c r="S317" s="172"/>
      <c r="T317" s="173"/>
      <c r="AT317" s="167" t="s">
        <v>140</v>
      </c>
      <c r="AU317" s="167" t="s">
        <v>82</v>
      </c>
      <c r="AV317" s="14" t="s">
        <v>82</v>
      </c>
      <c r="AW317" s="14" t="s">
        <v>29</v>
      </c>
      <c r="AX317" s="14" t="s">
        <v>73</v>
      </c>
      <c r="AY317" s="167" t="s">
        <v>131</v>
      </c>
    </row>
    <row r="318" spans="2:51" s="13" customFormat="1">
      <c r="B318" s="158"/>
      <c r="D318" s="159" t="s">
        <v>140</v>
      </c>
      <c r="E318" s="160" t="s">
        <v>1</v>
      </c>
      <c r="F318" s="161" t="s">
        <v>1062</v>
      </c>
      <c r="H318" s="160" t="s">
        <v>1</v>
      </c>
      <c r="I318" s="162"/>
      <c r="L318" s="158"/>
      <c r="M318" s="163"/>
      <c r="N318" s="164"/>
      <c r="O318" s="164"/>
      <c r="P318" s="164"/>
      <c r="Q318" s="164"/>
      <c r="R318" s="164"/>
      <c r="S318" s="164"/>
      <c r="T318" s="165"/>
      <c r="AT318" s="160" t="s">
        <v>140</v>
      </c>
      <c r="AU318" s="160" t="s">
        <v>82</v>
      </c>
      <c r="AV318" s="13" t="s">
        <v>30</v>
      </c>
      <c r="AW318" s="13" t="s">
        <v>29</v>
      </c>
      <c r="AX318" s="13" t="s">
        <v>73</v>
      </c>
      <c r="AY318" s="160" t="s">
        <v>131</v>
      </c>
    </row>
    <row r="319" spans="2:51" s="14" customFormat="1">
      <c r="B319" s="166"/>
      <c r="D319" s="159" t="s">
        <v>140</v>
      </c>
      <c r="E319" s="167" t="s">
        <v>1</v>
      </c>
      <c r="F319" s="168" t="s">
        <v>1064</v>
      </c>
      <c r="H319" s="169">
        <v>-0.45800000000000002</v>
      </c>
      <c r="I319" s="170"/>
      <c r="L319" s="166"/>
      <c r="M319" s="171"/>
      <c r="N319" s="172"/>
      <c r="O319" s="172"/>
      <c r="P319" s="172"/>
      <c r="Q319" s="172"/>
      <c r="R319" s="172"/>
      <c r="S319" s="172"/>
      <c r="T319" s="173"/>
      <c r="AT319" s="167" t="s">
        <v>140</v>
      </c>
      <c r="AU319" s="167" t="s">
        <v>82</v>
      </c>
      <c r="AV319" s="14" t="s">
        <v>82</v>
      </c>
      <c r="AW319" s="14" t="s">
        <v>29</v>
      </c>
      <c r="AX319" s="14" t="s">
        <v>73</v>
      </c>
      <c r="AY319" s="167" t="s">
        <v>131</v>
      </c>
    </row>
    <row r="320" spans="2:51" s="14" customFormat="1">
      <c r="B320" s="166"/>
      <c r="D320" s="159" t="s">
        <v>140</v>
      </c>
      <c r="E320" s="167" t="s">
        <v>1</v>
      </c>
      <c r="F320" s="168" t="s">
        <v>1065</v>
      </c>
      <c r="H320" s="169">
        <v>-0.33800000000000002</v>
      </c>
      <c r="I320" s="170"/>
      <c r="L320" s="166"/>
      <c r="M320" s="171"/>
      <c r="N320" s="172"/>
      <c r="O320" s="172"/>
      <c r="P320" s="172"/>
      <c r="Q320" s="172"/>
      <c r="R320" s="172"/>
      <c r="S320" s="172"/>
      <c r="T320" s="173"/>
      <c r="AT320" s="167" t="s">
        <v>140</v>
      </c>
      <c r="AU320" s="167" t="s">
        <v>82</v>
      </c>
      <c r="AV320" s="14" t="s">
        <v>82</v>
      </c>
      <c r="AW320" s="14" t="s">
        <v>29</v>
      </c>
      <c r="AX320" s="14" t="s">
        <v>73</v>
      </c>
      <c r="AY320" s="167" t="s">
        <v>131</v>
      </c>
    </row>
    <row r="321" spans="2:51" s="15" customFormat="1">
      <c r="B321" s="174"/>
      <c r="D321" s="159" t="s">
        <v>140</v>
      </c>
      <c r="E321" s="175" t="s">
        <v>1</v>
      </c>
      <c r="F321" s="176" t="s">
        <v>156</v>
      </c>
      <c r="H321" s="177">
        <v>1.252</v>
      </c>
      <c r="I321" s="178"/>
      <c r="L321" s="174"/>
      <c r="M321" s="179"/>
      <c r="N321" s="180"/>
      <c r="O321" s="180"/>
      <c r="P321" s="180"/>
      <c r="Q321" s="180"/>
      <c r="R321" s="180"/>
      <c r="S321" s="180"/>
      <c r="T321" s="181"/>
      <c r="AT321" s="175" t="s">
        <v>140</v>
      </c>
      <c r="AU321" s="175" t="s">
        <v>82</v>
      </c>
      <c r="AV321" s="15" t="s">
        <v>157</v>
      </c>
      <c r="AW321" s="15" t="s">
        <v>29</v>
      </c>
      <c r="AX321" s="15" t="s">
        <v>73</v>
      </c>
      <c r="AY321" s="175" t="s">
        <v>131</v>
      </c>
    </row>
    <row r="322" spans="2:51" s="13" customFormat="1">
      <c r="B322" s="158"/>
      <c r="D322" s="159" t="s">
        <v>140</v>
      </c>
      <c r="E322" s="160" t="s">
        <v>1</v>
      </c>
      <c r="F322" s="161" t="s">
        <v>978</v>
      </c>
      <c r="H322" s="160" t="s">
        <v>1</v>
      </c>
      <c r="I322" s="162"/>
      <c r="L322" s="158"/>
      <c r="M322" s="163"/>
      <c r="N322" s="164"/>
      <c r="O322" s="164"/>
      <c r="P322" s="164"/>
      <c r="Q322" s="164"/>
      <c r="R322" s="164"/>
      <c r="S322" s="164"/>
      <c r="T322" s="165"/>
      <c r="AT322" s="160" t="s">
        <v>140</v>
      </c>
      <c r="AU322" s="160" t="s">
        <v>82</v>
      </c>
      <c r="AV322" s="13" t="s">
        <v>30</v>
      </c>
      <c r="AW322" s="13" t="s">
        <v>29</v>
      </c>
      <c r="AX322" s="13" t="s">
        <v>73</v>
      </c>
      <c r="AY322" s="160" t="s">
        <v>131</v>
      </c>
    </row>
    <row r="323" spans="2:51" s="14" customFormat="1">
      <c r="B323" s="166"/>
      <c r="D323" s="159" t="s">
        <v>140</v>
      </c>
      <c r="E323" s="167" t="s">
        <v>1</v>
      </c>
      <c r="F323" s="168" t="s">
        <v>1059</v>
      </c>
      <c r="H323" s="169">
        <v>2.56</v>
      </c>
      <c r="I323" s="170"/>
      <c r="L323" s="166"/>
      <c r="M323" s="171"/>
      <c r="N323" s="172"/>
      <c r="O323" s="172"/>
      <c r="P323" s="172"/>
      <c r="Q323" s="172"/>
      <c r="R323" s="172"/>
      <c r="S323" s="172"/>
      <c r="T323" s="173"/>
      <c r="AT323" s="167" t="s">
        <v>140</v>
      </c>
      <c r="AU323" s="167" t="s">
        <v>82</v>
      </c>
      <c r="AV323" s="14" t="s">
        <v>82</v>
      </c>
      <c r="AW323" s="14" t="s">
        <v>29</v>
      </c>
      <c r="AX323" s="14" t="s">
        <v>73</v>
      </c>
      <c r="AY323" s="167" t="s">
        <v>131</v>
      </c>
    </row>
    <row r="324" spans="2:51" s="13" customFormat="1">
      <c r="B324" s="158"/>
      <c r="D324" s="159" t="s">
        <v>140</v>
      </c>
      <c r="E324" s="160" t="s">
        <v>1</v>
      </c>
      <c r="F324" s="161" t="s">
        <v>1060</v>
      </c>
      <c r="H324" s="160" t="s">
        <v>1</v>
      </c>
      <c r="I324" s="162"/>
      <c r="L324" s="158"/>
      <c r="M324" s="163"/>
      <c r="N324" s="164"/>
      <c r="O324" s="164"/>
      <c r="P324" s="164"/>
      <c r="Q324" s="164"/>
      <c r="R324" s="164"/>
      <c r="S324" s="164"/>
      <c r="T324" s="165"/>
      <c r="AT324" s="160" t="s">
        <v>140</v>
      </c>
      <c r="AU324" s="160" t="s">
        <v>82</v>
      </c>
      <c r="AV324" s="13" t="s">
        <v>30</v>
      </c>
      <c r="AW324" s="13" t="s">
        <v>29</v>
      </c>
      <c r="AX324" s="13" t="s">
        <v>73</v>
      </c>
      <c r="AY324" s="160" t="s">
        <v>131</v>
      </c>
    </row>
    <row r="325" spans="2:51" s="14" customFormat="1">
      <c r="B325" s="166"/>
      <c r="D325" s="159" t="s">
        <v>140</v>
      </c>
      <c r="E325" s="167" t="s">
        <v>1</v>
      </c>
      <c r="F325" s="168" t="s">
        <v>1061</v>
      </c>
      <c r="H325" s="169">
        <v>-0.51200000000000001</v>
      </c>
      <c r="I325" s="170"/>
      <c r="L325" s="166"/>
      <c r="M325" s="171"/>
      <c r="N325" s="172"/>
      <c r="O325" s="172"/>
      <c r="P325" s="172"/>
      <c r="Q325" s="172"/>
      <c r="R325" s="172"/>
      <c r="S325" s="172"/>
      <c r="T325" s="173"/>
      <c r="AT325" s="167" t="s">
        <v>140</v>
      </c>
      <c r="AU325" s="167" t="s">
        <v>82</v>
      </c>
      <c r="AV325" s="14" t="s">
        <v>82</v>
      </c>
      <c r="AW325" s="14" t="s">
        <v>29</v>
      </c>
      <c r="AX325" s="14" t="s">
        <v>73</v>
      </c>
      <c r="AY325" s="167" t="s">
        <v>131</v>
      </c>
    </row>
    <row r="326" spans="2:51" s="13" customFormat="1">
      <c r="B326" s="158"/>
      <c r="D326" s="159" t="s">
        <v>140</v>
      </c>
      <c r="E326" s="160" t="s">
        <v>1</v>
      </c>
      <c r="F326" s="161" t="s">
        <v>1062</v>
      </c>
      <c r="H326" s="160" t="s">
        <v>1</v>
      </c>
      <c r="I326" s="162"/>
      <c r="L326" s="158"/>
      <c r="M326" s="163"/>
      <c r="N326" s="164"/>
      <c r="O326" s="164"/>
      <c r="P326" s="164"/>
      <c r="Q326" s="164"/>
      <c r="R326" s="164"/>
      <c r="S326" s="164"/>
      <c r="T326" s="165"/>
      <c r="AT326" s="160" t="s">
        <v>140</v>
      </c>
      <c r="AU326" s="160" t="s">
        <v>82</v>
      </c>
      <c r="AV326" s="13" t="s">
        <v>30</v>
      </c>
      <c r="AW326" s="13" t="s">
        <v>29</v>
      </c>
      <c r="AX326" s="13" t="s">
        <v>73</v>
      </c>
      <c r="AY326" s="160" t="s">
        <v>131</v>
      </c>
    </row>
    <row r="327" spans="2:51" s="14" customFormat="1">
      <c r="B327" s="166"/>
      <c r="D327" s="159" t="s">
        <v>140</v>
      </c>
      <c r="E327" s="167" t="s">
        <v>1</v>
      </c>
      <c r="F327" s="168" t="s">
        <v>1064</v>
      </c>
      <c r="H327" s="169">
        <v>-0.45800000000000002</v>
      </c>
      <c r="I327" s="170"/>
      <c r="L327" s="166"/>
      <c r="M327" s="171"/>
      <c r="N327" s="172"/>
      <c r="O327" s="172"/>
      <c r="P327" s="172"/>
      <c r="Q327" s="172"/>
      <c r="R327" s="172"/>
      <c r="S327" s="172"/>
      <c r="T327" s="173"/>
      <c r="AT327" s="167" t="s">
        <v>140</v>
      </c>
      <c r="AU327" s="167" t="s">
        <v>82</v>
      </c>
      <c r="AV327" s="14" t="s">
        <v>82</v>
      </c>
      <c r="AW327" s="14" t="s">
        <v>29</v>
      </c>
      <c r="AX327" s="14" t="s">
        <v>73</v>
      </c>
      <c r="AY327" s="167" t="s">
        <v>131</v>
      </c>
    </row>
    <row r="328" spans="2:51" s="14" customFormat="1">
      <c r="B328" s="166"/>
      <c r="D328" s="159" t="s">
        <v>140</v>
      </c>
      <c r="E328" s="167" t="s">
        <v>1</v>
      </c>
      <c r="F328" s="168" t="s">
        <v>1065</v>
      </c>
      <c r="H328" s="169">
        <v>-0.33800000000000002</v>
      </c>
      <c r="I328" s="170"/>
      <c r="L328" s="166"/>
      <c r="M328" s="171"/>
      <c r="N328" s="172"/>
      <c r="O328" s="172"/>
      <c r="P328" s="172"/>
      <c r="Q328" s="172"/>
      <c r="R328" s="172"/>
      <c r="S328" s="172"/>
      <c r="T328" s="173"/>
      <c r="AT328" s="167" t="s">
        <v>140</v>
      </c>
      <c r="AU328" s="167" t="s">
        <v>82</v>
      </c>
      <c r="AV328" s="14" t="s">
        <v>82</v>
      </c>
      <c r="AW328" s="14" t="s">
        <v>29</v>
      </c>
      <c r="AX328" s="14" t="s">
        <v>73</v>
      </c>
      <c r="AY328" s="167" t="s">
        <v>131</v>
      </c>
    </row>
    <row r="329" spans="2:51" s="15" customFormat="1">
      <c r="B329" s="174"/>
      <c r="D329" s="159" t="s">
        <v>140</v>
      </c>
      <c r="E329" s="175" t="s">
        <v>1</v>
      </c>
      <c r="F329" s="176" t="s">
        <v>156</v>
      </c>
      <c r="H329" s="177">
        <v>1.252</v>
      </c>
      <c r="I329" s="178"/>
      <c r="L329" s="174"/>
      <c r="M329" s="179"/>
      <c r="N329" s="180"/>
      <c r="O329" s="180"/>
      <c r="P329" s="180"/>
      <c r="Q329" s="180"/>
      <c r="R329" s="180"/>
      <c r="S329" s="180"/>
      <c r="T329" s="181"/>
      <c r="AT329" s="175" t="s">
        <v>140</v>
      </c>
      <c r="AU329" s="175" t="s">
        <v>82</v>
      </c>
      <c r="AV329" s="15" t="s">
        <v>157</v>
      </c>
      <c r="AW329" s="15" t="s">
        <v>29</v>
      </c>
      <c r="AX329" s="15" t="s">
        <v>73</v>
      </c>
      <c r="AY329" s="175" t="s">
        <v>131</v>
      </c>
    </row>
    <row r="330" spans="2:51" s="13" customFormat="1">
      <c r="B330" s="158"/>
      <c r="D330" s="159" t="s">
        <v>140</v>
      </c>
      <c r="E330" s="160" t="s">
        <v>1</v>
      </c>
      <c r="F330" s="161" t="s">
        <v>979</v>
      </c>
      <c r="H330" s="160" t="s">
        <v>1</v>
      </c>
      <c r="I330" s="162"/>
      <c r="L330" s="158"/>
      <c r="M330" s="163"/>
      <c r="N330" s="164"/>
      <c r="O330" s="164"/>
      <c r="P330" s="164"/>
      <c r="Q330" s="164"/>
      <c r="R330" s="164"/>
      <c r="S330" s="164"/>
      <c r="T330" s="165"/>
      <c r="AT330" s="160" t="s">
        <v>140</v>
      </c>
      <c r="AU330" s="160" t="s">
        <v>82</v>
      </c>
      <c r="AV330" s="13" t="s">
        <v>30</v>
      </c>
      <c r="AW330" s="13" t="s">
        <v>29</v>
      </c>
      <c r="AX330" s="13" t="s">
        <v>73</v>
      </c>
      <c r="AY330" s="160" t="s">
        <v>131</v>
      </c>
    </row>
    <row r="331" spans="2:51" s="14" customFormat="1">
      <c r="B331" s="166"/>
      <c r="D331" s="159" t="s">
        <v>140</v>
      </c>
      <c r="E331" s="167" t="s">
        <v>1</v>
      </c>
      <c r="F331" s="168" t="s">
        <v>1059</v>
      </c>
      <c r="H331" s="169">
        <v>2.56</v>
      </c>
      <c r="I331" s="170"/>
      <c r="L331" s="166"/>
      <c r="M331" s="171"/>
      <c r="N331" s="172"/>
      <c r="O331" s="172"/>
      <c r="P331" s="172"/>
      <c r="Q331" s="172"/>
      <c r="R331" s="172"/>
      <c r="S331" s="172"/>
      <c r="T331" s="173"/>
      <c r="AT331" s="167" t="s">
        <v>140</v>
      </c>
      <c r="AU331" s="167" t="s">
        <v>82</v>
      </c>
      <c r="AV331" s="14" t="s">
        <v>82</v>
      </c>
      <c r="AW331" s="14" t="s">
        <v>29</v>
      </c>
      <c r="AX331" s="14" t="s">
        <v>73</v>
      </c>
      <c r="AY331" s="167" t="s">
        <v>131</v>
      </c>
    </row>
    <row r="332" spans="2:51" s="13" customFormat="1">
      <c r="B332" s="158"/>
      <c r="D332" s="159" t="s">
        <v>140</v>
      </c>
      <c r="E332" s="160" t="s">
        <v>1</v>
      </c>
      <c r="F332" s="161" t="s">
        <v>1060</v>
      </c>
      <c r="H332" s="160" t="s">
        <v>1</v>
      </c>
      <c r="I332" s="162"/>
      <c r="L332" s="158"/>
      <c r="M332" s="163"/>
      <c r="N332" s="164"/>
      <c r="O332" s="164"/>
      <c r="P332" s="164"/>
      <c r="Q332" s="164"/>
      <c r="R332" s="164"/>
      <c r="S332" s="164"/>
      <c r="T332" s="165"/>
      <c r="AT332" s="160" t="s">
        <v>140</v>
      </c>
      <c r="AU332" s="160" t="s">
        <v>82</v>
      </c>
      <c r="AV332" s="13" t="s">
        <v>30</v>
      </c>
      <c r="AW332" s="13" t="s">
        <v>29</v>
      </c>
      <c r="AX332" s="13" t="s">
        <v>73</v>
      </c>
      <c r="AY332" s="160" t="s">
        <v>131</v>
      </c>
    </row>
    <row r="333" spans="2:51" s="14" customFormat="1">
      <c r="B333" s="166"/>
      <c r="D333" s="159" t="s">
        <v>140</v>
      </c>
      <c r="E333" s="167" t="s">
        <v>1</v>
      </c>
      <c r="F333" s="168" t="s">
        <v>1061</v>
      </c>
      <c r="H333" s="169">
        <v>-0.51200000000000001</v>
      </c>
      <c r="I333" s="170"/>
      <c r="L333" s="166"/>
      <c r="M333" s="171"/>
      <c r="N333" s="172"/>
      <c r="O333" s="172"/>
      <c r="P333" s="172"/>
      <c r="Q333" s="172"/>
      <c r="R333" s="172"/>
      <c r="S333" s="172"/>
      <c r="T333" s="173"/>
      <c r="AT333" s="167" t="s">
        <v>140</v>
      </c>
      <c r="AU333" s="167" t="s">
        <v>82</v>
      </c>
      <c r="AV333" s="14" t="s">
        <v>82</v>
      </c>
      <c r="AW333" s="14" t="s">
        <v>29</v>
      </c>
      <c r="AX333" s="14" t="s">
        <v>73</v>
      </c>
      <c r="AY333" s="167" t="s">
        <v>131</v>
      </c>
    </row>
    <row r="334" spans="2:51" s="13" customFormat="1">
      <c r="B334" s="158"/>
      <c r="D334" s="159" t="s">
        <v>140</v>
      </c>
      <c r="E334" s="160" t="s">
        <v>1</v>
      </c>
      <c r="F334" s="161" t="s">
        <v>1062</v>
      </c>
      <c r="H334" s="160" t="s">
        <v>1</v>
      </c>
      <c r="I334" s="162"/>
      <c r="L334" s="158"/>
      <c r="M334" s="163"/>
      <c r="N334" s="164"/>
      <c r="O334" s="164"/>
      <c r="P334" s="164"/>
      <c r="Q334" s="164"/>
      <c r="R334" s="164"/>
      <c r="S334" s="164"/>
      <c r="T334" s="165"/>
      <c r="AT334" s="160" t="s">
        <v>140</v>
      </c>
      <c r="AU334" s="160" t="s">
        <v>82</v>
      </c>
      <c r="AV334" s="13" t="s">
        <v>30</v>
      </c>
      <c r="AW334" s="13" t="s">
        <v>29</v>
      </c>
      <c r="AX334" s="13" t="s">
        <v>73</v>
      </c>
      <c r="AY334" s="160" t="s">
        <v>131</v>
      </c>
    </row>
    <row r="335" spans="2:51" s="14" customFormat="1">
      <c r="B335" s="166"/>
      <c r="D335" s="159" t="s">
        <v>140</v>
      </c>
      <c r="E335" s="167" t="s">
        <v>1</v>
      </c>
      <c r="F335" s="168" t="s">
        <v>1064</v>
      </c>
      <c r="H335" s="169">
        <v>-0.45800000000000002</v>
      </c>
      <c r="I335" s="170"/>
      <c r="L335" s="166"/>
      <c r="M335" s="171"/>
      <c r="N335" s="172"/>
      <c r="O335" s="172"/>
      <c r="P335" s="172"/>
      <c r="Q335" s="172"/>
      <c r="R335" s="172"/>
      <c r="S335" s="172"/>
      <c r="T335" s="173"/>
      <c r="AT335" s="167" t="s">
        <v>140</v>
      </c>
      <c r="AU335" s="167" t="s">
        <v>82</v>
      </c>
      <c r="AV335" s="14" t="s">
        <v>82</v>
      </c>
      <c r="AW335" s="14" t="s">
        <v>29</v>
      </c>
      <c r="AX335" s="14" t="s">
        <v>73</v>
      </c>
      <c r="AY335" s="167" t="s">
        <v>131</v>
      </c>
    </row>
    <row r="336" spans="2:51" s="14" customFormat="1">
      <c r="B336" s="166"/>
      <c r="D336" s="159" t="s">
        <v>140</v>
      </c>
      <c r="E336" s="167" t="s">
        <v>1</v>
      </c>
      <c r="F336" s="168" t="s">
        <v>1065</v>
      </c>
      <c r="H336" s="169">
        <v>-0.33800000000000002</v>
      </c>
      <c r="I336" s="170"/>
      <c r="L336" s="166"/>
      <c r="M336" s="171"/>
      <c r="N336" s="172"/>
      <c r="O336" s="172"/>
      <c r="P336" s="172"/>
      <c r="Q336" s="172"/>
      <c r="R336" s="172"/>
      <c r="S336" s="172"/>
      <c r="T336" s="173"/>
      <c r="AT336" s="167" t="s">
        <v>140</v>
      </c>
      <c r="AU336" s="167" t="s">
        <v>82</v>
      </c>
      <c r="AV336" s="14" t="s">
        <v>82</v>
      </c>
      <c r="AW336" s="14" t="s">
        <v>29</v>
      </c>
      <c r="AX336" s="14" t="s">
        <v>73</v>
      </c>
      <c r="AY336" s="167" t="s">
        <v>131</v>
      </c>
    </row>
    <row r="337" spans="2:51" s="15" customFormat="1">
      <c r="B337" s="174"/>
      <c r="D337" s="159" t="s">
        <v>140</v>
      </c>
      <c r="E337" s="175" t="s">
        <v>1</v>
      </c>
      <c r="F337" s="176" t="s">
        <v>156</v>
      </c>
      <c r="H337" s="177">
        <v>1.252</v>
      </c>
      <c r="I337" s="178"/>
      <c r="L337" s="174"/>
      <c r="M337" s="179"/>
      <c r="N337" s="180"/>
      <c r="O337" s="180"/>
      <c r="P337" s="180"/>
      <c r="Q337" s="180"/>
      <c r="R337" s="180"/>
      <c r="S337" s="180"/>
      <c r="T337" s="181"/>
      <c r="AT337" s="175" t="s">
        <v>140</v>
      </c>
      <c r="AU337" s="175" t="s">
        <v>82</v>
      </c>
      <c r="AV337" s="15" t="s">
        <v>157</v>
      </c>
      <c r="AW337" s="15" t="s">
        <v>29</v>
      </c>
      <c r="AX337" s="15" t="s">
        <v>73</v>
      </c>
      <c r="AY337" s="175" t="s">
        <v>131</v>
      </c>
    </row>
    <row r="338" spans="2:51" s="13" customFormat="1">
      <c r="B338" s="158"/>
      <c r="D338" s="159" t="s">
        <v>140</v>
      </c>
      <c r="E338" s="160" t="s">
        <v>1</v>
      </c>
      <c r="F338" s="161" t="s">
        <v>980</v>
      </c>
      <c r="H338" s="160" t="s">
        <v>1</v>
      </c>
      <c r="I338" s="162"/>
      <c r="L338" s="158"/>
      <c r="M338" s="163"/>
      <c r="N338" s="164"/>
      <c r="O338" s="164"/>
      <c r="P338" s="164"/>
      <c r="Q338" s="164"/>
      <c r="R338" s="164"/>
      <c r="S338" s="164"/>
      <c r="T338" s="165"/>
      <c r="AT338" s="160" t="s">
        <v>140</v>
      </c>
      <c r="AU338" s="160" t="s">
        <v>82</v>
      </c>
      <c r="AV338" s="13" t="s">
        <v>30</v>
      </c>
      <c r="AW338" s="13" t="s">
        <v>29</v>
      </c>
      <c r="AX338" s="13" t="s">
        <v>73</v>
      </c>
      <c r="AY338" s="160" t="s">
        <v>131</v>
      </c>
    </row>
    <row r="339" spans="2:51" s="14" customFormat="1">
      <c r="B339" s="166"/>
      <c r="D339" s="159" t="s">
        <v>140</v>
      </c>
      <c r="E339" s="167" t="s">
        <v>1</v>
      </c>
      <c r="F339" s="168" t="s">
        <v>1059</v>
      </c>
      <c r="H339" s="169">
        <v>2.56</v>
      </c>
      <c r="I339" s="170"/>
      <c r="L339" s="166"/>
      <c r="M339" s="171"/>
      <c r="N339" s="172"/>
      <c r="O339" s="172"/>
      <c r="P339" s="172"/>
      <c r="Q339" s="172"/>
      <c r="R339" s="172"/>
      <c r="S339" s="172"/>
      <c r="T339" s="173"/>
      <c r="AT339" s="167" t="s">
        <v>140</v>
      </c>
      <c r="AU339" s="167" t="s">
        <v>82</v>
      </c>
      <c r="AV339" s="14" t="s">
        <v>82</v>
      </c>
      <c r="AW339" s="14" t="s">
        <v>29</v>
      </c>
      <c r="AX339" s="14" t="s">
        <v>73</v>
      </c>
      <c r="AY339" s="167" t="s">
        <v>131</v>
      </c>
    </row>
    <row r="340" spans="2:51" s="13" customFormat="1">
      <c r="B340" s="158"/>
      <c r="D340" s="159" t="s">
        <v>140</v>
      </c>
      <c r="E340" s="160" t="s">
        <v>1</v>
      </c>
      <c r="F340" s="161" t="s">
        <v>1066</v>
      </c>
      <c r="H340" s="160" t="s">
        <v>1</v>
      </c>
      <c r="I340" s="162"/>
      <c r="L340" s="158"/>
      <c r="M340" s="163"/>
      <c r="N340" s="164"/>
      <c r="O340" s="164"/>
      <c r="P340" s="164"/>
      <c r="Q340" s="164"/>
      <c r="R340" s="164"/>
      <c r="S340" s="164"/>
      <c r="T340" s="165"/>
      <c r="AT340" s="160" t="s">
        <v>140</v>
      </c>
      <c r="AU340" s="160" t="s">
        <v>82</v>
      </c>
      <c r="AV340" s="13" t="s">
        <v>30</v>
      </c>
      <c r="AW340" s="13" t="s">
        <v>29</v>
      </c>
      <c r="AX340" s="13" t="s">
        <v>73</v>
      </c>
      <c r="AY340" s="160" t="s">
        <v>131</v>
      </c>
    </row>
    <row r="341" spans="2:51" s="14" customFormat="1">
      <c r="B341" s="166"/>
      <c r="D341" s="159" t="s">
        <v>140</v>
      </c>
      <c r="E341" s="167" t="s">
        <v>1</v>
      </c>
      <c r="F341" s="168" t="s">
        <v>1061</v>
      </c>
      <c r="H341" s="169">
        <v>-0.51200000000000001</v>
      </c>
      <c r="I341" s="170"/>
      <c r="L341" s="166"/>
      <c r="M341" s="171"/>
      <c r="N341" s="172"/>
      <c r="O341" s="172"/>
      <c r="P341" s="172"/>
      <c r="Q341" s="172"/>
      <c r="R341" s="172"/>
      <c r="S341" s="172"/>
      <c r="T341" s="173"/>
      <c r="AT341" s="167" t="s">
        <v>140</v>
      </c>
      <c r="AU341" s="167" t="s">
        <v>82</v>
      </c>
      <c r="AV341" s="14" t="s">
        <v>82</v>
      </c>
      <c r="AW341" s="14" t="s">
        <v>29</v>
      </c>
      <c r="AX341" s="14" t="s">
        <v>73</v>
      </c>
      <c r="AY341" s="167" t="s">
        <v>131</v>
      </c>
    </row>
    <row r="342" spans="2:51" s="13" customFormat="1">
      <c r="B342" s="158"/>
      <c r="D342" s="159" t="s">
        <v>140</v>
      </c>
      <c r="E342" s="160" t="s">
        <v>1</v>
      </c>
      <c r="F342" s="161" t="s">
        <v>1062</v>
      </c>
      <c r="H342" s="160" t="s">
        <v>1</v>
      </c>
      <c r="I342" s="162"/>
      <c r="L342" s="158"/>
      <c r="M342" s="163"/>
      <c r="N342" s="164"/>
      <c r="O342" s="164"/>
      <c r="P342" s="164"/>
      <c r="Q342" s="164"/>
      <c r="R342" s="164"/>
      <c r="S342" s="164"/>
      <c r="T342" s="165"/>
      <c r="AT342" s="160" t="s">
        <v>140</v>
      </c>
      <c r="AU342" s="160" t="s">
        <v>82</v>
      </c>
      <c r="AV342" s="13" t="s">
        <v>30</v>
      </c>
      <c r="AW342" s="13" t="s">
        <v>29</v>
      </c>
      <c r="AX342" s="13" t="s">
        <v>73</v>
      </c>
      <c r="AY342" s="160" t="s">
        <v>131</v>
      </c>
    </row>
    <row r="343" spans="2:51" s="14" customFormat="1">
      <c r="B343" s="166"/>
      <c r="D343" s="159" t="s">
        <v>140</v>
      </c>
      <c r="E343" s="167" t="s">
        <v>1</v>
      </c>
      <c r="F343" s="168" t="s">
        <v>1064</v>
      </c>
      <c r="H343" s="169">
        <v>-0.45800000000000002</v>
      </c>
      <c r="I343" s="170"/>
      <c r="L343" s="166"/>
      <c r="M343" s="171"/>
      <c r="N343" s="172"/>
      <c r="O343" s="172"/>
      <c r="P343" s="172"/>
      <c r="Q343" s="172"/>
      <c r="R343" s="172"/>
      <c r="S343" s="172"/>
      <c r="T343" s="173"/>
      <c r="AT343" s="167" t="s">
        <v>140</v>
      </c>
      <c r="AU343" s="167" t="s">
        <v>82</v>
      </c>
      <c r="AV343" s="14" t="s">
        <v>82</v>
      </c>
      <c r="AW343" s="14" t="s">
        <v>29</v>
      </c>
      <c r="AX343" s="14" t="s">
        <v>73</v>
      </c>
      <c r="AY343" s="167" t="s">
        <v>131</v>
      </c>
    </row>
    <row r="344" spans="2:51" s="14" customFormat="1">
      <c r="B344" s="166"/>
      <c r="D344" s="159" t="s">
        <v>140</v>
      </c>
      <c r="E344" s="167" t="s">
        <v>1</v>
      </c>
      <c r="F344" s="168" t="s">
        <v>1065</v>
      </c>
      <c r="H344" s="169">
        <v>-0.33800000000000002</v>
      </c>
      <c r="I344" s="170"/>
      <c r="L344" s="166"/>
      <c r="M344" s="171"/>
      <c r="N344" s="172"/>
      <c r="O344" s="172"/>
      <c r="P344" s="172"/>
      <c r="Q344" s="172"/>
      <c r="R344" s="172"/>
      <c r="S344" s="172"/>
      <c r="T344" s="173"/>
      <c r="AT344" s="167" t="s">
        <v>140</v>
      </c>
      <c r="AU344" s="167" t="s">
        <v>82</v>
      </c>
      <c r="AV344" s="14" t="s">
        <v>82</v>
      </c>
      <c r="AW344" s="14" t="s">
        <v>29</v>
      </c>
      <c r="AX344" s="14" t="s">
        <v>73</v>
      </c>
      <c r="AY344" s="167" t="s">
        <v>131</v>
      </c>
    </row>
    <row r="345" spans="2:51" s="15" customFormat="1">
      <c r="B345" s="174"/>
      <c r="D345" s="159" t="s">
        <v>140</v>
      </c>
      <c r="E345" s="175" t="s">
        <v>1</v>
      </c>
      <c r="F345" s="176" t="s">
        <v>156</v>
      </c>
      <c r="H345" s="177">
        <v>1.252</v>
      </c>
      <c r="I345" s="178"/>
      <c r="L345" s="174"/>
      <c r="M345" s="179"/>
      <c r="N345" s="180"/>
      <c r="O345" s="180"/>
      <c r="P345" s="180"/>
      <c r="Q345" s="180"/>
      <c r="R345" s="180"/>
      <c r="S345" s="180"/>
      <c r="T345" s="181"/>
      <c r="AT345" s="175" t="s">
        <v>140</v>
      </c>
      <c r="AU345" s="175" t="s">
        <v>82</v>
      </c>
      <c r="AV345" s="15" t="s">
        <v>157</v>
      </c>
      <c r="AW345" s="15" t="s">
        <v>29</v>
      </c>
      <c r="AX345" s="15" t="s">
        <v>73</v>
      </c>
      <c r="AY345" s="175" t="s">
        <v>131</v>
      </c>
    </row>
    <row r="346" spans="2:51" s="13" customFormat="1">
      <c r="B346" s="158"/>
      <c r="D346" s="159" t="s">
        <v>140</v>
      </c>
      <c r="E346" s="160" t="s">
        <v>1</v>
      </c>
      <c r="F346" s="161" t="s">
        <v>1067</v>
      </c>
      <c r="H346" s="160" t="s">
        <v>1</v>
      </c>
      <c r="I346" s="162"/>
      <c r="L346" s="158"/>
      <c r="M346" s="163"/>
      <c r="N346" s="164"/>
      <c r="O346" s="164"/>
      <c r="P346" s="164"/>
      <c r="Q346" s="164"/>
      <c r="R346" s="164"/>
      <c r="S346" s="164"/>
      <c r="T346" s="165"/>
      <c r="AT346" s="160" t="s">
        <v>140</v>
      </c>
      <c r="AU346" s="160" t="s">
        <v>82</v>
      </c>
      <c r="AV346" s="13" t="s">
        <v>30</v>
      </c>
      <c r="AW346" s="13" t="s">
        <v>29</v>
      </c>
      <c r="AX346" s="13" t="s">
        <v>73</v>
      </c>
      <c r="AY346" s="160" t="s">
        <v>131</v>
      </c>
    </row>
    <row r="347" spans="2:51" s="14" customFormat="1">
      <c r="B347" s="166"/>
      <c r="D347" s="159" t="s">
        <v>140</v>
      </c>
      <c r="E347" s="167" t="s">
        <v>1</v>
      </c>
      <c r="F347" s="168" t="s">
        <v>1059</v>
      </c>
      <c r="H347" s="169">
        <v>2.56</v>
      </c>
      <c r="I347" s="170"/>
      <c r="L347" s="166"/>
      <c r="M347" s="171"/>
      <c r="N347" s="172"/>
      <c r="O347" s="172"/>
      <c r="P347" s="172"/>
      <c r="Q347" s="172"/>
      <c r="R347" s="172"/>
      <c r="S347" s="172"/>
      <c r="T347" s="173"/>
      <c r="AT347" s="167" t="s">
        <v>140</v>
      </c>
      <c r="AU347" s="167" t="s">
        <v>82</v>
      </c>
      <c r="AV347" s="14" t="s">
        <v>82</v>
      </c>
      <c r="AW347" s="14" t="s">
        <v>29</v>
      </c>
      <c r="AX347" s="14" t="s">
        <v>73</v>
      </c>
      <c r="AY347" s="167" t="s">
        <v>131</v>
      </c>
    </row>
    <row r="348" spans="2:51" s="13" customFormat="1">
      <c r="B348" s="158"/>
      <c r="D348" s="159" t="s">
        <v>140</v>
      </c>
      <c r="E348" s="160" t="s">
        <v>1</v>
      </c>
      <c r="F348" s="161" t="s">
        <v>1068</v>
      </c>
      <c r="H348" s="160" t="s">
        <v>1</v>
      </c>
      <c r="I348" s="162"/>
      <c r="L348" s="158"/>
      <c r="M348" s="163"/>
      <c r="N348" s="164"/>
      <c r="O348" s="164"/>
      <c r="P348" s="164"/>
      <c r="Q348" s="164"/>
      <c r="R348" s="164"/>
      <c r="S348" s="164"/>
      <c r="T348" s="165"/>
      <c r="AT348" s="160" t="s">
        <v>140</v>
      </c>
      <c r="AU348" s="160" t="s">
        <v>82</v>
      </c>
      <c r="AV348" s="13" t="s">
        <v>30</v>
      </c>
      <c r="AW348" s="13" t="s">
        <v>29</v>
      </c>
      <c r="AX348" s="13" t="s">
        <v>73</v>
      </c>
      <c r="AY348" s="160" t="s">
        <v>131</v>
      </c>
    </row>
    <row r="349" spans="2:51" s="14" customFormat="1">
      <c r="B349" s="166"/>
      <c r="D349" s="159" t="s">
        <v>140</v>
      </c>
      <c r="E349" s="167" t="s">
        <v>1</v>
      </c>
      <c r="F349" s="168" t="s">
        <v>1069</v>
      </c>
      <c r="H349" s="169">
        <v>-1.69</v>
      </c>
      <c r="I349" s="170"/>
      <c r="L349" s="166"/>
      <c r="M349" s="171"/>
      <c r="N349" s="172"/>
      <c r="O349" s="172"/>
      <c r="P349" s="172"/>
      <c r="Q349" s="172"/>
      <c r="R349" s="172"/>
      <c r="S349" s="172"/>
      <c r="T349" s="173"/>
      <c r="AT349" s="167" t="s">
        <v>140</v>
      </c>
      <c r="AU349" s="167" t="s">
        <v>82</v>
      </c>
      <c r="AV349" s="14" t="s">
        <v>82</v>
      </c>
      <c r="AW349" s="14" t="s">
        <v>29</v>
      </c>
      <c r="AX349" s="14" t="s">
        <v>73</v>
      </c>
      <c r="AY349" s="167" t="s">
        <v>131</v>
      </c>
    </row>
    <row r="350" spans="2:51" s="13" customFormat="1">
      <c r="B350" s="158"/>
      <c r="D350" s="159" t="s">
        <v>140</v>
      </c>
      <c r="E350" s="160" t="s">
        <v>1</v>
      </c>
      <c r="F350" s="161" t="s">
        <v>1062</v>
      </c>
      <c r="H350" s="160" t="s">
        <v>1</v>
      </c>
      <c r="I350" s="162"/>
      <c r="L350" s="158"/>
      <c r="M350" s="163"/>
      <c r="N350" s="164"/>
      <c r="O350" s="164"/>
      <c r="P350" s="164"/>
      <c r="Q350" s="164"/>
      <c r="R350" s="164"/>
      <c r="S350" s="164"/>
      <c r="T350" s="165"/>
      <c r="AT350" s="160" t="s">
        <v>140</v>
      </c>
      <c r="AU350" s="160" t="s">
        <v>82</v>
      </c>
      <c r="AV350" s="13" t="s">
        <v>30</v>
      </c>
      <c r="AW350" s="13" t="s">
        <v>29</v>
      </c>
      <c r="AX350" s="13" t="s">
        <v>73</v>
      </c>
      <c r="AY350" s="160" t="s">
        <v>131</v>
      </c>
    </row>
    <row r="351" spans="2:51" s="13" customFormat="1">
      <c r="B351" s="158"/>
      <c r="D351" s="159" t="s">
        <v>140</v>
      </c>
      <c r="E351" s="160" t="s">
        <v>1</v>
      </c>
      <c r="F351" s="161" t="s">
        <v>1070</v>
      </c>
      <c r="H351" s="160" t="s">
        <v>1</v>
      </c>
      <c r="I351" s="162"/>
      <c r="L351" s="158"/>
      <c r="M351" s="163"/>
      <c r="N351" s="164"/>
      <c r="O351" s="164"/>
      <c r="P351" s="164"/>
      <c r="Q351" s="164"/>
      <c r="R351" s="164"/>
      <c r="S351" s="164"/>
      <c r="T351" s="165"/>
      <c r="AT351" s="160" t="s">
        <v>140</v>
      </c>
      <c r="AU351" s="160" t="s">
        <v>82</v>
      </c>
      <c r="AV351" s="13" t="s">
        <v>30</v>
      </c>
      <c r="AW351" s="13" t="s">
        <v>29</v>
      </c>
      <c r="AX351" s="13" t="s">
        <v>73</v>
      </c>
      <c r="AY351" s="160" t="s">
        <v>131</v>
      </c>
    </row>
    <row r="352" spans="2:51" s="13" customFormat="1">
      <c r="B352" s="158"/>
      <c r="D352" s="159" t="s">
        <v>140</v>
      </c>
      <c r="E352" s="160" t="s">
        <v>1</v>
      </c>
      <c r="F352" s="161" t="s">
        <v>1071</v>
      </c>
      <c r="H352" s="160" t="s">
        <v>1</v>
      </c>
      <c r="I352" s="162"/>
      <c r="L352" s="158"/>
      <c r="M352" s="163"/>
      <c r="N352" s="164"/>
      <c r="O352" s="164"/>
      <c r="P352" s="164"/>
      <c r="Q352" s="164"/>
      <c r="R352" s="164"/>
      <c r="S352" s="164"/>
      <c r="T352" s="165"/>
      <c r="AT352" s="160" t="s">
        <v>140</v>
      </c>
      <c r="AU352" s="160" t="s">
        <v>82</v>
      </c>
      <c r="AV352" s="13" t="s">
        <v>30</v>
      </c>
      <c r="AW352" s="13" t="s">
        <v>29</v>
      </c>
      <c r="AX352" s="13" t="s">
        <v>73</v>
      </c>
      <c r="AY352" s="160" t="s">
        <v>131</v>
      </c>
    </row>
    <row r="353" spans="2:51" s="14" customFormat="1">
      <c r="B353" s="166"/>
      <c r="D353" s="159" t="s">
        <v>140</v>
      </c>
      <c r="E353" s="167" t="s">
        <v>1</v>
      </c>
      <c r="F353" s="168" t="s">
        <v>1072</v>
      </c>
      <c r="H353" s="169">
        <v>-5.2999999999999999E-2</v>
      </c>
      <c r="I353" s="170"/>
      <c r="L353" s="166"/>
      <c r="M353" s="171"/>
      <c r="N353" s="172"/>
      <c r="O353" s="172"/>
      <c r="P353" s="172"/>
      <c r="Q353" s="172"/>
      <c r="R353" s="172"/>
      <c r="S353" s="172"/>
      <c r="T353" s="173"/>
      <c r="AT353" s="167" t="s">
        <v>140</v>
      </c>
      <c r="AU353" s="167" t="s">
        <v>82</v>
      </c>
      <c r="AV353" s="14" t="s">
        <v>82</v>
      </c>
      <c r="AW353" s="14" t="s">
        <v>29</v>
      </c>
      <c r="AX353" s="14" t="s">
        <v>73</v>
      </c>
      <c r="AY353" s="167" t="s">
        <v>131</v>
      </c>
    </row>
    <row r="354" spans="2:51" s="14" customFormat="1">
      <c r="B354" s="166"/>
      <c r="D354" s="159" t="s">
        <v>140</v>
      </c>
      <c r="E354" s="167" t="s">
        <v>1</v>
      </c>
      <c r="F354" s="168" t="s">
        <v>1065</v>
      </c>
      <c r="H354" s="169">
        <v>-0.33800000000000002</v>
      </c>
      <c r="I354" s="170"/>
      <c r="L354" s="166"/>
      <c r="M354" s="171"/>
      <c r="N354" s="172"/>
      <c r="O354" s="172"/>
      <c r="P354" s="172"/>
      <c r="Q354" s="172"/>
      <c r="R354" s="172"/>
      <c r="S354" s="172"/>
      <c r="T354" s="173"/>
      <c r="AT354" s="167" t="s">
        <v>140</v>
      </c>
      <c r="AU354" s="167" t="s">
        <v>82</v>
      </c>
      <c r="AV354" s="14" t="s">
        <v>82</v>
      </c>
      <c r="AW354" s="14" t="s">
        <v>29</v>
      </c>
      <c r="AX354" s="14" t="s">
        <v>73</v>
      </c>
      <c r="AY354" s="167" t="s">
        <v>131</v>
      </c>
    </row>
    <row r="355" spans="2:51" s="15" customFormat="1">
      <c r="B355" s="174"/>
      <c r="D355" s="159" t="s">
        <v>140</v>
      </c>
      <c r="E355" s="175" t="s">
        <v>1</v>
      </c>
      <c r="F355" s="176" t="s">
        <v>156</v>
      </c>
      <c r="H355" s="177">
        <v>0.47899999999999998</v>
      </c>
      <c r="I355" s="178"/>
      <c r="L355" s="174"/>
      <c r="M355" s="179"/>
      <c r="N355" s="180"/>
      <c r="O355" s="180"/>
      <c r="P355" s="180"/>
      <c r="Q355" s="180"/>
      <c r="R355" s="180"/>
      <c r="S355" s="180"/>
      <c r="T355" s="181"/>
      <c r="AT355" s="175" t="s">
        <v>140</v>
      </c>
      <c r="AU355" s="175" t="s">
        <v>82</v>
      </c>
      <c r="AV355" s="15" t="s">
        <v>157</v>
      </c>
      <c r="AW355" s="15" t="s">
        <v>29</v>
      </c>
      <c r="AX355" s="15" t="s">
        <v>73</v>
      </c>
      <c r="AY355" s="175" t="s">
        <v>131</v>
      </c>
    </row>
    <row r="356" spans="2:51" s="13" customFormat="1">
      <c r="B356" s="158"/>
      <c r="D356" s="159" t="s">
        <v>140</v>
      </c>
      <c r="E356" s="160" t="s">
        <v>1</v>
      </c>
      <c r="F356" s="161" t="s">
        <v>1073</v>
      </c>
      <c r="H356" s="160" t="s">
        <v>1</v>
      </c>
      <c r="I356" s="162"/>
      <c r="L356" s="158"/>
      <c r="M356" s="163"/>
      <c r="N356" s="164"/>
      <c r="O356" s="164"/>
      <c r="P356" s="164"/>
      <c r="Q356" s="164"/>
      <c r="R356" s="164"/>
      <c r="S356" s="164"/>
      <c r="T356" s="165"/>
      <c r="AT356" s="160" t="s">
        <v>140</v>
      </c>
      <c r="AU356" s="160" t="s">
        <v>82</v>
      </c>
      <c r="AV356" s="13" t="s">
        <v>30</v>
      </c>
      <c r="AW356" s="13" t="s">
        <v>29</v>
      </c>
      <c r="AX356" s="13" t="s">
        <v>73</v>
      </c>
      <c r="AY356" s="160" t="s">
        <v>131</v>
      </c>
    </row>
    <row r="357" spans="2:51" s="14" customFormat="1">
      <c r="B357" s="166"/>
      <c r="D357" s="159" t="s">
        <v>140</v>
      </c>
      <c r="E357" s="167" t="s">
        <v>1</v>
      </c>
      <c r="F357" s="168" t="s">
        <v>1059</v>
      </c>
      <c r="H357" s="169">
        <v>2.56</v>
      </c>
      <c r="I357" s="170"/>
      <c r="L357" s="166"/>
      <c r="M357" s="171"/>
      <c r="N357" s="172"/>
      <c r="O357" s="172"/>
      <c r="P357" s="172"/>
      <c r="Q357" s="172"/>
      <c r="R357" s="172"/>
      <c r="S357" s="172"/>
      <c r="T357" s="173"/>
      <c r="AT357" s="167" t="s">
        <v>140</v>
      </c>
      <c r="AU357" s="167" t="s">
        <v>82</v>
      </c>
      <c r="AV357" s="14" t="s">
        <v>82</v>
      </c>
      <c r="AW357" s="14" t="s">
        <v>29</v>
      </c>
      <c r="AX357" s="14" t="s">
        <v>73</v>
      </c>
      <c r="AY357" s="167" t="s">
        <v>131</v>
      </c>
    </row>
    <row r="358" spans="2:51" s="13" customFormat="1">
      <c r="B358" s="158"/>
      <c r="D358" s="159" t="s">
        <v>140</v>
      </c>
      <c r="E358" s="160" t="s">
        <v>1</v>
      </c>
      <c r="F358" s="161" t="s">
        <v>1068</v>
      </c>
      <c r="H358" s="160" t="s">
        <v>1</v>
      </c>
      <c r="I358" s="162"/>
      <c r="L358" s="158"/>
      <c r="M358" s="163"/>
      <c r="N358" s="164"/>
      <c r="O358" s="164"/>
      <c r="P358" s="164"/>
      <c r="Q358" s="164"/>
      <c r="R358" s="164"/>
      <c r="S358" s="164"/>
      <c r="T358" s="165"/>
      <c r="AT358" s="160" t="s">
        <v>140</v>
      </c>
      <c r="AU358" s="160" t="s">
        <v>82</v>
      </c>
      <c r="AV358" s="13" t="s">
        <v>30</v>
      </c>
      <c r="AW358" s="13" t="s">
        <v>29</v>
      </c>
      <c r="AX358" s="13" t="s">
        <v>73</v>
      </c>
      <c r="AY358" s="160" t="s">
        <v>131</v>
      </c>
    </row>
    <row r="359" spans="2:51" s="14" customFormat="1">
      <c r="B359" s="166"/>
      <c r="D359" s="159" t="s">
        <v>140</v>
      </c>
      <c r="E359" s="167" t="s">
        <v>1</v>
      </c>
      <c r="F359" s="168" t="s">
        <v>1069</v>
      </c>
      <c r="H359" s="169">
        <v>-1.69</v>
      </c>
      <c r="I359" s="170"/>
      <c r="L359" s="166"/>
      <c r="M359" s="171"/>
      <c r="N359" s="172"/>
      <c r="O359" s="172"/>
      <c r="P359" s="172"/>
      <c r="Q359" s="172"/>
      <c r="R359" s="172"/>
      <c r="S359" s="172"/>
      <c r="T359" s="173"/>
      <c r="AT359" s="167" t="s">
        <v>140</v>
      </c>
      <c r="AU359" s="167" t="s">
        <v>82</v>
      </c>
      <c r="AV359" s="14" t="s">
        <v>82</v>
      </c>
      <c r="AW359" s="14" t="s">
        <v>29</v>
      </c>
      <c r="AX359" s="14" t="s">
        <v>73</v>
      </c>
      <c r="AY359" s="167" t="s">
        <v>131</v>
      </c>
    </row>
    <row r="360" spans="2:51" s="13" customFormat="1">
      <c r="B360" s="158"/>
      <c r="D360" s="159" t="s">
        <v>140</v>
      </c>
      <c r="E360" s="160" t="s">
        <v>1</v>
      </c>
      <c r="F360" s="161" t="s">
        <v>1062</v>
      </c>
      <c r="H360" s="160" t="s">
        <v>1</v>
      </c>
      <c r="I360" s="162"/>
      <c r="L360" s="158"/>
      <c r="M360" s="163"/>
      <c r="N360" s="164"/>
      <c r="O360" s="164"/>
      <c r="P360" s="164"/>
      <c r="Q360" s="164"/>
      <c r="R360" s="164"/>
      <c r="S360" s="164"/>
      <c r="T360" s="165"/>
      <c r="AT360" s="160" t="s">
        <v>140</v>
      </c>
      <c r="AU360" s="160" t="s">
        <v>82</v>
      </c>
      <c r="AV360" s="13" t="s">
        <v>30</v>
      </c>
      <c r="AW360" s="13" t="s">
        <v>29</v>
      </c>
      <c r="AX360" s="13" t="s">
        <v>73</v>
      </c>
      <c r="AY360" s="160" t="s">
        <v>131</v>
      </c>
    </row>
    <row r="361" spans="2:51" s="14" customFormat="1">
      <c r="B361" s="166"/>
      <c r="D361" s="159" t="s">
        <v>140</v>
      </c>
      <c r="E361" s="167" t="s">
        <v>1</v>
      </c>
      <c r="F361" s="168" t="s">
        <v>1072</v>
      </c>
      <c r="H361" s="169">
        <v>-5.2999999999999999E-2</v>
      </c>
      <c r="I361" s="170"/>
      <c r="L361" s="166"/>
      <c r="M361" s="171"/>
      <c r="N361" s="172"/>
      <c r="O361" s="172"/>
      <c r="P361" s="172"/>
      <c r="Q361" s="172"/>
      <c r="R361" s="172"/>
      <c r="S361" s="172"/>
      <c r="T361" s="173"/>
      <c r="AT361" s="167" t="s">
        <v>140</v>
      </c>
      <c r="AU361" s="167" t="s">
        <v>82</v>
      </c>
      <c r="AV361" s="14" t="s">
        <v>82</v>
      </c>
      <c r="AW361" s="14" t="s">
        <v>29</v>
      </c>
      <c r="AX361" s="14" t="s">
        <v>73</v>
      </c>
      <c r="AY361" s="167" t="s">
        <v>131</v>
      </c>
    </row>
    <row r="362" spans="2:51" s="14" customFormat="1">
      <c r="B362" s="166"/>
      <c r="D362" s="159" t="s">
        <v>140</v>
      </c>
      <c r="E362" s="167" t="s">
        <v>1</v>
      </c>
      <c r="F362" s="168" t="s">
        <v>1065</v>
      </c>
      <c r="H362" s="169">
        <v>-0.33800000000000002</v>
      </c>
      <c r="I362" s="170"/>
      <c r="L362" s="166"/>
      <c r="M362" s="171"/>
      <c r="N362" s="172"/>
      <c r="O362" s="172"/>
      <c r="P362" s="172"/>
      <c r="Q362" s="172"/>
      <c r="R362" s="172"/>
      <c r="S362" s="172"/>
      <c r="T362" s="173"/>
      <c r="AT362" s="167" t="s">
        <v>140</v>
      </c>
      <c r="AU362" s="167" t="s">
        <v>82</v>
      </c>
      <c r="AV362" s="14" t="s">
        <v>82</v>
      </c>
      <c r="AW362" s="14" t="s">
        <v>29</v>
      </c>
      <c r="AX362" s="14" t="s">
        <v>73</v>
      </c>
      <c r="AY362" s="167" t="s">
        <v>131</v>
      </c>
    </row>
    <row r="363" spans="2:51" s="15" customFormat="1">
      <c r="B363" s="174"/>
      <c r="D363" s="159" t="s">
        <v>140</v>
      </c>
      <c r="E363" s="175" t="s">
        <v>1</v>
      </c>
      <c r="F363" s="176" t="s">
        <v>156</v>
      </c>
      <c r="H363" s="177">
        <v>0.47899999999999998</v>
      </c>
      <c r="I363" s="178"/>
      <c r="L363" s="174"/>
      <c r="M363" s="179"/>
      <c r="N363" s="180"/>
      <c r="O363" s="180"/>
      <c r="P363" s="180"/>
      <c r="Q363" s="180"/>
      <c r="R363" s="180"/>
      <c r="S363" s="180"/>
      <c r="T363" s="181"/>
      <c r="AT363" s="175" t="s">
        <v>140</v>
      </c>
      <c r="AU363" s="175" t="s">
        <v>82</v>
      </c>
      <c r="AV363" s="15" t="s">
        <v>157</v>
      </c>
      <c r="AW363" s="15" t="s">
        <v>29</v>
      </c>
      <c r="AX363" s="15" t="s">
        <v>73</v>
      </c>
      <c r="AY363" s="175" t="s">
        <v>131</v>
      </c>
    </row>
    <row r="364" spans="2:51" s="13" customFormat="1">
      <c r="B364" s="158"/>
      <c r="D364" s="159" t="s">
        <v>140</v>
      </c>
      <c r="E364" s="160" t="s">
        <v>1</v>
      </c>
      <c r="F364" s="161" t="s">
        <v>1074</v>
      </c>
      <c r="H364" s="160" t="s">
        <v>1</v>
      </c>
      <c r="I364" s="162"/>
      <c r="L364" s="158"/>
      <c r="M364" s="163"/>
      <c r="N364" s="164"/>
      <c r="O364" s="164"/>
      <c r="P364" s="164"/>
      <c r="Q364" s="164"/>
      <c r="R364" s="164"/>
      <c r="S364" s="164"/>
      <c r="T364" s="165"/>
      <c r="AT364" s="160" t="s">
        <v>140</v>
      </c>
      <c r="AU364" s="160" t="s">
        <v>82</v>
      </c>
      <c r="AV364" s="13" t="s">
        <v>30</v>
      </c>
      <c r="AW364" s="13" t="s">
        <v>29</v>
      </c>
      <c r="AX364" s="13" t="s">
        <v>73</v>
      </c>
      <c r="AY364" s="160" t="s">
        <v>131</v>
      </c>
    </row>
    <row r="365" spans="2:51" s="14" customFormat="1">
      <c r="B365" s="166"/>
      <c r="D365" s="159" t="s">
        <v>140</v>
      </c>
      <c r="E365" s="167" t="s">
        <v>1</v>
      </c>
      <c r="F365" s="168" t="s">
        <v>1059</v>
      </c>
      <c r="H365" s="169">
        <v>2.56</v>
      </c>
      <c r="I365" s="170"/>
      <c r="L365" s="166"/>
      <c r="M365" s="171"/>
      <c r="N365" s="172"/>
      <c r="O365" s="172"/>
      <c r="P365" s="172"/>
      <c r="Q365" s="172"/>
      <c r="R365" s="172"/>
      <c r="S365" s="172"/>
      <c r="T365" s="173"/>
      <c r="AT365" s="167" t="s">
        <v>140</v>
      </c>
      <c r="AU365" s="167" t="s">
        <v>82</v>
      </c>
      <c r="AV365" s="14" t="s">
        <v>82</v>
      </c>
      <c r="AW365" s="14" t="s">
        <v>29</v>
      </c>
      <c r="AX365" s="14" t="s">
        <v>73</v>
      </c>
      <c r="AY365" s="167" t="s">
        <v>131</v>
      </c>
    </row>
    <row r="366" spans="2:51" s="13" customFormat="1">
      <c r="B366" s="158"/>
      <c r="D366" s="159" t="s">
        <v>140</v>
      </c>
      <c r="E366" s="160" t="s">
        <v>1</v>
      </c>
      <c r="F366" s="161" t="s">
        <v>1068</v>
      </c>
      <c r="H366" s="160" t="s">
        <v>1</v>
      </c>
      <c r="I366" s="162"/>
      <c r="L366" s="158"/>
      <c r="M366" s="163"/>
      <c r="N366" s="164"/>
      <c r="O366" s="164"/>
      <c r="P366" s="164"/>
      <c r="Q366" s="164"/>
      <c r="R366" s="164"/>
      <c r="S366" s="164"/>
      <c r="T366" s="165"/>
      <c r="AT366" s="160" t="s">
        <v>140</v>
      </c>
      <c r="AU366" s="160" t="s">
        <v>82</v>
      </c>
      <c r="AV366" s="13" t="s">
        <v>30</v>
      </c>
      <c r="AW366" s="13" t="s">
        <v>29</v>
      </c>
      <c r="AX366" s="13" t="s">
        <v>73</v>
      </c>
      <c r="AY366" s="160" t="s">
        <v>131</v>
      </c>
    </row>
    <row r="367" spans="2:51" s="14" customFormat="1">
      <c r="B367" s="166"/>
      <c r="D367" s="159" t="s">
        <v>140</v>
      </c>
      <c r="E367" s="167" t="s">
        <v>1</v>
      </c>
      <c r="F367" s="168" t="s">
        <v>1069</v>
      </c>
      <c r="H367" s="169">
        <v>-1.69</v>
      </c>
      <c r="I367" s="170"/>
      <c r="L367" s="166"/>
      <c r="M367" s="171"/>
      <c r="N367" s="172"/>
      <c r="O367" s="172"/>
      <c r="P367" s="172"/>
      <c r="Q367" s="172"/>
      <c r="R367" s="172"/>
      <c r="S367" s="172"/>
      <c r="T367" s="173"/>
      <c r="AT367" s="167" t="s">
        <v>140</v>
      </c>
      <c r="AU367" s="167" t="s">
        <v>82</v>
      </c>
      <c r="AV367" s="14" t="s">
        <v>82</v>
      </c>
      <c r="AW367" s="14" t="s">
        <v>29</v>
      </c>
      <c r="AX367" s="14" t="s">
        <v>73</v>
      </c>
      <c r="AY367" s="167" t="s">
        <v>131</v>
      </c>
    </row>
    <row r="368" spans="2:51" s="13" customFormat="1">
      <c r="B368" s="158"/>
      <c r="D368" s="159" t="s">
        <v>140</v>
      </c>
      <c r="E368" s="160" t="s">
        <v>1</v>
      </c>
      <c r="F368" s="161" t="s">
        <v>1062</v>
      </c>
      <c r="H368" s="160" t="s">
        <v>1</v>
      </c>
      <c r="I368" s="162"/>
      <c r="L368" s="158"/>
      <c r="M368" s="163"/>
      <c r="N368" s="164"/>
      <c r="O368" s="164"/>
      <c r="P368" s="164"/>
      <c r="Q368" s="164"/>
      <c r="R368" s="164"/>
      <c r="S368" s="164"/>
      <c r="T368" s="165"/>
      <c r="AT368" s="160" t="s">
        <v>140</v>
      </c>
      <c r="AU368" s="160" t="s">
        <v>82</v>
      </c>
      <c r="AV368" s="13" t="s">
        <v>30</v>
      </c>
      <c r="AW368" s="13" t="s">
        <v>29</v>
      </c>
      <c r="AX368" s="13" t="s">
        <v>73</v>
      </c>
      <c r="AY368" s="160" t="s">
        <v>131</v>
      </c>
    </row>
    <row r="369" spans="2:51" s="14" customFormat="1">
      <c r="B369" s="166"/>
      <c r="D369" s="159" t="s">
        <v>140</v>
      </c>
      <c r="E369" s="167" t="s">
        <v>1</v>
      </c>
      <c r="F369" s="168" t="s">
        <v>1072</v>
      </c>
      <c r="H369" s="169">
        <v>-5.2999999999999999E-2</v>
      </c>
      <c r="I369" s="170"/>
      <c r="L369" s="166"/>
      <c r="M369" s="171"/>
      <c r="N369" s="172"/>
      <c r="O369" s="172"/>
      <c r="P369" s="172"/>
      <c r="Q369" s="172"/>
      <c r="R369" s="172"/>
      <c r="S369" s="172"/>
      <c r="T369" s="173"/>
      <c r="AT369" s="167" t="s">
        <v>140</v>
      </c>
      <c r="AU369" s="167" t="s">
        <v>82</v>
      </c>
      <c r="AV369" s="14" t="s">
        <v>82</v>
      </c>
      <c r="AW369" s="14" t="s">
        <v>29</v>
      </c>
      <c r="AX369" s="14" t="s">
        <v>73</v>
      </c>
      <c r="AY369" s="167" t="s">
        <v>131</v>
      </c>
    </row>
    <row r="370" spans="2:51" s="14" customFormat="1">
      <c r="B370" s="166"/>
      <c r="D370" s="159" t="s">
        <v>140</v>
      </c>
      <c r="E370" s="167" t="s">
        <v>1</v>
      </c>
      <c r="F370" s="168" t="s">
        <v>1065</v>
      </c>
      <c r="H370" s="169">
        <v>-0.33800000000000002</v>
      </c>
      <c r="I370" s="170"/>
      <c r="L370" s="166"/>
      <c r="M370" s="171"/>
      <c r="N370" s="172"/>
      <c r="O370" s="172"/>
      <c r="P370" s="172"/>
      <c r="Q370" s="172"/>
      <c r="R370" s="172"/>
      <c r="S370" s="172"/>
      <c r="T370" s="173"/>
      <c r="AT370" s="167" t="s">
        <v>140</v>
      </c>
      <c r="AU370" s="167" t="s">
        <v>82</v>
      </c>
      <c r="AV370" s="14" t="s">
        <v>82</v>
      </c>
      <c r="AW370" s="14" t="s">
        <v>29</v>
      </c>
      <c r="AX370" s="14" t="s">
        <v>73</v>
      </c>
      <c r="AY370" s="167" t="s">
        <v>131</v>
      </c>
    </row>
    <row r="371" spans="2:51" s="15" customFormat="1">
      <c r="B371" s="174"/>
      <c r="D371" s="159" t="s">
        <v>140</v>
      </c>
      <c r="E371" s="175" t="s">
        <v>1</v>
      </c>
      <c r="F371" s="176" t="s">
        <v>156</v>
      </c>
      <c r="H371" s="177">
        <v>0.47899999999999998</v>
      </c>
      <c r="I371" s="178"/>
      <c r="L371" s="174"/>
      <c r="M371" s="179"/>
      <c r="N371" s="180"/>
      <c r="O371" s="180"/>
      <c r="P371" s="180"/>
      <c r="Q371" s="180"/>
      <c r="R371" s="180"/>
      <c r="S371" s="180"/>
      <c r="T371" s="181"/>
      <c r="AT371" s="175" t="s">
        <v>140</v>
      </c>
      <c r="AU371" s="175" t="s">
        <v>82</v>
      </c>
      <c r="AV371" s="15" t="s">
        <v>157</v>
      </c>
      <c r="AW371" s="15" t="s">
        <v>29</v>
      </c>
      <c r="AX371" s="15" t="s">
        <v>73</v>
      </c>
      <c r="AY371" s="175" t="s">
        <v>131</v>
      </c>
    </row>
    <row r="372" spans="2:51" s="13" customFormat="1">
      <c r="B372" s="158"/>
      <c r="D372" s="159" t="s">
        <v>140</v>
      </c>
      <c r="E372" s="160" t="s">
        <v>1</v>
      </c>
      <c r="F372" s="161" t="s">
        <v>1075</v>
      </c>
      <c r="H372" s="160" t="s">
        <v>1</v>
      </c>
      <c r="I372" s="162"/>
      <c r="L372" s="158"/>
      <c r="M372" s="163"/>
      <c r="N372" s="164"/>
      <c r="O372" s="164"/>
      <c r="P372" s="164"/>
      <c r="Q372" s="164"/>
      <c r="R372" s="164"/>
      <c r="S372" s="164"/>
      <c r="T372" s="165"/>
      <c r="AT372" s="160" t="s">
        <v>140</v>
      </c>
      <c r="AU372" s="160" t="s">
        <v>82</v>
      </c>
      <c r="AV372" s="13" t="s">
        <v>30</v>
      </c>
      <c r="AW372" s="13" t="s">
        <v>29</v>
      </c>
      <c r="AX372" s="13" t="s">
        <v>73</v>
      </c>
      <c r="AY372" s="160" t="s">
        <v>131</v>
      </c>
    </row>
    <row r="373" spans="2:51" s="14" customFormat="1">
      <c r="B373" s="166"/>
      <c r="D373" s="159" t="s">
        <v>140</v>
      </c>
      <c r="E373" s="167" t="s">
        <v>1</v>
      </c>
      <c r="F373" s="168" t="s">
        <v>1059</v>
      </c>
      <c r="H373" s="169">
        <v>2.56</v>
      </c>
      <c r="I373" s="170"/>
      <c r="L373" s="166"/>
      <c r="M373" s="171"/>
      <c r="N373" s="172"/>
      <c r="O373" s="172"/>
      <c r="P373" s="172"/>
      <c r="Q373" s="172"/>
      <c r="R373" s="172"/>
      <c r="S373" s="172"/>
      <c r="T373" s="173"/>
      <c r="AT373" s="167" t="s">
        <v>140</v>
      </c>
      <c r="AU373" s="167" t="s">
        <v>82</v>
      </c>
      <c r="AV373" s="14" t="s">
        <v>82</v>
      </c>
      <c r="AW373" s="14" t="s">
        <v>29</v>
      </c>
      <c r="AX373" s="14" t="s">
        <v>73</v>
      </c>
      <c r="AY373" s="167" t="s">
        <v>131</v>
      </c>
    </row>
    <row r="374" spans="2:51" s="13" customFormat="1">
      <c r="B374" s="158"/>
      <c r="D374" s="159" t="s">
        <v>140</v>
      </c>
      <c r="E374" s="160" t="s">
        <v>1</v>
      </c>
      <c r="F374" s="161" t="s">
        <v>1076</v>
      </c>
      <c r="H374" s="160" t="s">
        <v>1</v>
      </c>
      <c r="I374" s="162"/>
      <c r="L374" s="158"/>
      <c r="M374" s="163"/>
      <c r="N374" s="164"/>
      <c r="O374" s="164"/>
      <c r="P374" s="164"/>
      <c r="Q374" s="164"/>
      <c r="R374" s="164"/>
      <c r="S374" s="164"/>
      <c r="T374" s="165"/>
      <c r="AT374" s="160" t="s">
        <v>140</v>
      </c>
      <c r="AU374" s="160" t="s">
        <v>82</v>
      </c>
      <c r="AV374" s="13" t="s">
        <v>30</v>
      </c>
      <c r="AW374" s="13" t="s">
        <v>29</v>
      </c>
      <c r="AX374" s="13" t="s">
        <v>73</v>
      </c>
      <c r="AY374" s="160" t="s">
        <v>131</v>
      </c>
    </row>
    <row r="375" spans="2:51" s="14" customFormat="1">
      <c r="B375" s="166"/>
      <c r="D375" s="159" t="s">
        <v>140</v>
      </c>
      <c r="E375" s="167" t="s">
        <v>1</v>
      </c>
      <c r="F375" s="168" t="s">
        <v>1077</v>
      </c>
      <c r="H375" s="169">
        <v>-0.38400000000000001</v>
      </c>
      <c r="I375" s="170"/>
      <c r="L375" s="166"/>
      <c r="M375" s="171"/>
      <c r="N375" s="172"/>
      <c r="O375" s="172"/>
      <c r="P375" s="172"/>
      <c r="Q375" s="172"/>
      <c r="R375" s="172"/>
      <c r="S375" s="172"/>
      <c r="T375" s="173"/>
      <c r="AT375" s="167" t="s">
        <v>140</v>
      </c>
      <c r="AU375" s="167" t="s">
        <v>82</v>
      </c>
      <c r="AV375" s="14" t="s">
        <v>82</v>
      </c>
      <c r="AW375" s="14" t="s">
        <v>29</v>
      </c>
      <c r="AX375" s="14" t="s">
        <v>73</v>
      </c>
      <c r="AY375" s="167" t="s">
        <v>131</v>
      </c>
    </row>
    <row r="376" spans="2:51" s="13" customFormat="1">
      <c r="B376" s="158"/>
      <c r="D376" s="159" t="s">
        <v>140</v>
      </c>
      <c r="E376" s="160" t="s">
        <v>1</v>
      </c>
      <c r="F376" s="161" t="s">
        <v>1062</v>
      </c>
      <c r="H376" s="160" t="s">
        <v>1</v>
      </c>
      <c r="I376" s="162"/>
      <c r="L376" s="158"/>
      <c r="M376" s="163"/>
      <c r="N376" s="164"/>
      <c r="O376" s="164"/>
      <c r="P376" s="164"/>
      <c r="Q376" s="164"/>
      <c r="R376" s="164"/>
      <c r="S376" s="164"/>
      <c r="T376" s="165"/>
      <c r="AT376" s="160" t="s">
        <v>140</v>
      </c>
      <c r="AU376" s="160" t="s">
        <v>82</v>
      </c>
      <c r="AV376" s="13" t="s">
        <v>30</v>
      </c>
      <c r="AW376" s="13" t="s">
        <v>29</v>
      </c>
      <c r="AX376" s="13" t="s">
        <v>73</v>
      </c>
      <c r="AY376" s="160" t="s">
        <v>131</v>
      </c>
    </row>
    <row r="377" spans="2:51" s="14" customFormat="1">
      <c r="B377" s="166"/>
      <c r="D377" s="159" t="s">
        <v>140</v>
      </c>
      <c r="E377" s="167" t="s">
        <v>1</v>
      </c>
      <c r="F377" s="168" t="s">
        <v>1078</v>
      </c>
      <c r="H377" s="169">
        <v>-0.502</v>
      </c>
      <c r="I377" s="170"/>
      <c r="L377" s="166"/>
      <c r="M377" s="171"/>
      <c r="N377" s="172"/>
      <c r="O377" s="172"/>
      <c r="P377" s="172"/>
      <c r="Q377" s="172"/>
      <c r="R377" s="172"/>
      <c r="S377" s="172"/>
      <c r="T377" s="173"/>
      <c r="AT377" s="167" t="s">
        <v>140</v>
      </c>
      <c r="AU377" s="167" t="s">
        <v>82</v>
      </c>
      <c r="AV377" s="14" t="s">
        <v>82</v>
      </c>
      <c r="AW377" s="14" t="s">
        <v>29</v>
      </c>
      <c r="AX377" s="14" t="s">
        <v>73</v>
      </c>
      <c r="AY377" s="167" t="s">
        <v>131</v>
      </c>
    </row>
    <row r="378" spans="2:51" s="14" customFormat="1">
      <c r="B378" s="166"/>
      <c r="D378" s="159" t="s">
        <v>140</v>
      </c>
      <c r="E378" s="167" t="s">
        <v>1</v>
      </c>
      <c r="F378" s="168" t="s">
        <v>1065</v>
      </c>
      <c r="H378" s="169">
        <v>-0.33800000000000002</v>
      </c>
      <c r="I378" s="170"/>
      <c r="L378" s="166"/>
      <c r="M378" s="171"/>
      <c r="N378" s="172"/>
      <c r="O378" s="172"/>
      <c r="P378" s="172"/>
      <c r="Q378" s="172"/>
      <c r="R378" s="172"/>
      <c r="S378" s="172"/>
      <c r="T378" s="173"/>
      <c r="AT378" s="167" t="s">
        <v>140</v>
      </c>
      <c r="AU378" s="167" t="s">
        <v>82</v>
      </c>
      <c r="AV378" s="14" t="s">
        <v>82</v>
      </c>
      <c r="AW378" s="14" t="s">
        <v>29</v>
      </c>
      <c r="AX378" s="14" t="s">
        <v>73</v>
      </c>
      <c r="AY378" s="167" t="s">
        <v>131</v>
      </c>
    </row>
    <row r="379" spans="2:51" s="15" customFormat="1">
      <c r="B379" s="174"/>
      <c r="D379" s="159" t="s">
        <v>140</v>
      </c>
      <c r="E379" s="175" t="s">
        <v>1</v>
      </c>
      <c r="F379" s="176" t="s">
        <v>156</v>
      </c>
      <c r="H379" s="177">
        <v>1.3360000000000001</v>
      </c>
      <c r="I379" s="178"/>
      <c r="L379" s="174"/>
      <c r="M379" s="179"/>
      <c r="N379" s="180"/>
      <c r="O379" s="180"/>
      <c r="P379" s="180"/>
      <c r="Q379" s="180"/>
      <c r="R379" s="180"/>
      <c r="S379" s="180"/>
      <c r="T379" s="181"/>
      <c r="AT379" s="175" t="s">
        <v>140</v>
      </c>
      <c r="AU379" s="175" t="s">
        <v>82</v>
      </c>
      <c r="AV379" s="15" t="s">
        <v>157</v>
      </c>
      <c r="AW379" s="15" t="s">
        <v>29</v>
      </c>
      <c r="AX379" s="15" t="s">
        <v>73</v>
      </c>
      <c r="AY379" s="175" t="s">
        <v>131</v>
      </c>
    </row>
    <row r="380" spans="2:51" s="13" customFormat="1">
      <c r="B380" s="158"/>
      <c r="D380" s="159" t="s">
        <v>140</v>
      </c>
      <c r="E380" s="160" t="s">
        <v>1</v>
      </c>
      <c r="F380" s="161" t="s">
        <v>1079</v>
      </c>
      <c r="H380" s="160" t="s">
        <v>1</v>
      </c>
      <c r="I380" s="162"/>
      <c r="L380" s="158"/>
      <c r="M380" s="163"/>
      <c r="N380" s="164"/>
      <c r="O380" s="164"/>
      <c r="P380" s="164"/>
      <c r="Q380" s="164"/>
      <c r="R380" s="164"/>
      <c r="S380" s="164"/>
      <c r="T380" s="165"/>
      <c r="AT380" s="160" t="s">
        <v>140</v>
      </c>
      <c r="AU380" s="160" t="s">
        <v>82</v>
      </c>
      <c r="AV380" s="13" t="s">
        <v>30</v>
      </c>
      <c r="AW380" s="13" t="s">
        <v>29</v>
      </c>
      <c r="AX380" s="13" t="s">
        <v>73</v>
      </c>
      <c r="AY380" s="160" t="s">
        <v>131</v>
      </c>
    </row>
    <row r="381" spans="2:51" s="14" customFormat="1">
      <c r="B381" s="166"/>
      <c r="D381" s="159" t="s">
        <v>140</v>
      </c>
      <c r="E381" s="167" t="s">
        <v>1</v>
      </c>
      <c r="F381" s="168" t="s">
        <v>1059</v>
      </c>
      <c r="H381" s="169">
        <v>2.56</v>
      </c>
      <c r="I381" s="170"/>
      <c r="L381" s="166"/>
      <c r="M381" s="171"/>
      <c r="N381" s="172"/>
      <c r="O381" s="172"/>
      <c r="P381" s="172"/>
      <c r="Q381" s="172"/>
      <c r="R381" s="172"/>
      <c r="S381" s="172"/>
      <c r="T381" s="173"/>
      <c r="AT381" s="167" t="s">
        <v>140</v>
      </c>
      <c r="AU381" s="167" t="s">
        <v>82</v>
      </c>
      <c r="AV381" s="14" t="s">
        <v>82</v>
      </c>
      <c r="AW381" s="14" t="s">
        <v>29</v>
      </c>
      <c r="AX381" s="14" t="s">
        <v>73</v>
      </c>
      <c r="AY381" s="167" t="s">
        <v>131</v>
      </c>
    </row>
    <row r="382" spans="2:51" s="13" customFormat="1">
      <c r="B382" s="158"/>
      <c r="D382" s="159" t="s">
        <v>140</v>
      </c>
      <c r="E382" s="160" t="s">
        <v>1</v>
      </c>
      <c r="F382" s="161" t="s">
        <v>1076</v>
      </c>
      <c r="H382" s="160" t="s">
        <v>1</v>
      </c>
      <c r="I382" s="162"/>
      <c r="L382" s="158"/>
      <c r="M382" s="163"/>
      <c r="N382" s="164"/>
      <c r="O382" s="164"/>
      <c r="P382" s="164"/>
      <c r="Q382" s="164"/>
      <c r="R382" s="164"/>
      <c r="S382" s="164"/>
      <c r="T382" s="165"/>
      <c r="AT382" s="160" t="s">
        <v>140</v>
      </c>
      <c r="AU382" s="160" t="s">
        <v>82</v>
      </c>
      <c r="AV382" s="13" t="s">
        <v>30</v>
      </c>
      <c r="AW382" s="13" t="s">
        <v>29</v>
      </c>
      <c r="AX382" s="13" t="s">
        <v>73</v>
      </c>
      <c r="AY382" s="160" t="s">
        <v>131</v>
      </c>
    </row>
    <row r="383" spans="2:51" s="14" customFormat="1">
      <c r="B383" s="166"/>
      <c r="D383" s="159" t="s">
        <v>140</v>
      </c>
      <c r="E383" s="167" t="s">
        <v>1</v>
      </c>
      <c r="F383" s="168" t="s">
        <v>1077</v>
      </c>
      <c r="H383" s="169">
        <v>-0.38400000000000001</v>
      </c>
      <c r="I383" s="170"/>
      <c r="L383" s="166"/>
      <c r="M383" s="171"/>
      <c r="N383" s="172"/>
      <c r="O383" s="172"/>
      <c r="P383" s="172"/>
      <c r="Q383" s="172"/>
      <c r="R383" s="172"/>
      <c r="S383" s="172"/>
      <c r="T383" s="173"/>
      <c r="AT383" s="167" t="s">
        <v>140</v>
      </c>
      <c r="AU383" s="167" t="s">
        <v>82</v>
      </c>
      <c r="AV383" s="14" t="s">
        <v>82</v>
      </c>
      <c r="AW383" s="14" t="s">
        <v>29</v>
      </c>
      <c r="AX383" s="14" t="s">
        <v>73</v>
      </c>
      <c r="AY383" s="167" t="s">
        <v>131</v>
      </c>
    </row>
    <row r="384" spans="2:51" s="13" customFormat="1">
      <c r="B384" s="158"/>
      <c r="D384" s="159" t="s">
        <v>140</v>
      </c>
      <c r="E384" s="160" t="s">
        <v>1</v>
      </c>
      <c r="F384" s="161" t="s">
        <v>1062</v>
      </c>
      <c r="H384" s="160" t="s">
        <v>1</v>
      </c>
      <c r="I384" s="162"/>
      <c r="L384" s="158"/>
      <c r="M384" s="163"/>
      <c r="N384" s="164"/>
      <c r="O384" s="164"/>
      <c r="P384" s="164"/>
      <c r="Q384" s="164"/>
      <c r="R384" s="164"/>
      <c r="S384" s="164"/>
      <c r="T384" s="165"/>
      <c r="AT384" s="160" t="s">
        <v>140</v>
      </c>
      <c r="AU384" s="160" t="s">
        <v>82</v>
      </c>
      <c r="AV384" s="13" t="s">
        <v>30</v>
      </c>
      <c r="AW384" s="13" t="s">
        <v>29</v>
      </c>
      <c r="AX384" s="13" t="s">
        <v>73</v>
      </c>
      <c r="AY384" s="160" t="s">
        <v>131</v>
      </c>
    </row>
    <row r="385" spans="2:51" s="14" customFormat="1">
      <c r="B385" s="166"/>
      <c r="D385" s="159" t="s">
        <v>140</v>
      </c>
      <c r="E385" s="167" t="s">
        <v>1</v>
      </c>
      <c r="F385" s="168" t="s">
        <v>1078</v>
      </c>
      <c r="H385" s="169">
        <v>-0.502</v>
      </c>
      <c r="I385" s="170"/>
      <c r="L385" s="166"/>
      <c r="M385" s="171"/>
      <c r="N385" s="172"/>
      <c r="O385" s="172"/>
      <c r="P385" s="172"/>
      <c r="Q385" s="172"/>
      <c r="R385" s="172"/>
      <c r="S385" s="172"/>
      <c r="T385" s="173"/>
      <c r="AT385" s="167" t="s">
        <v>140</v>
      </c>
      <c r="AU385" s="167" t="s">
        <v>82</v>
      </c>
      <c r="AV385" s="14" t="s">
        <v>82</v>
      </c>
      <c r="AW385" s="14" t="s">
        <v>29</v>
      </c>
      <c r="AX385" s="14" t="s">
        <v>73</v>
      </c>
      <c r="AY385" s="167" t="s">
        <v>131</v>
      </c>
    </row>
    <row r="386" spans="2:51" s="14" customFormat="1">
      <c r="B386" s="166"/>
      <c r="D386" s="159" t="s">
        <v>140</v>
      </c>
      <c r="E386" s="167" t="s">
        <v>1</v>
      </c>
      <c r="F386" s="168" t="s">
        <v>1065</v>
      </c>
      <c r="H386" s="169">
        <v>-0.33800000000000002</v>
      </c>
      <c r="I386" s="170"/>
      <c r="L386" s="166"/>
      <c r="M386" s="171"/>
      <c r="N386" s="172"/>
      <c r="O386" s="172"/>
      <c r="P386" s="172"/>
      <c r="Q386" s="172"/>
      <c r="R386" s="172"/>
      <c r="S386" s="172"/>
      <c r="T386" s="173"/>
      <c r="AT386" s="167" t="s">
        <v>140</v>
      </c>
      <c r="AU386" s="167" t="s">
        <v>82</v>
      </c>
      <c r="AV386" s="14" t="s">
        <v>82</v>
      </c>
      <c r="AW386" s="14" t="s">
        <v>29</v>
      </c>
      <c r="AX386" s="14" t="s">
        <v>73</v>
      </c>
      <c r="AY386" s="167" t="s">
        <v>131</v>
      </c>
    </row>
    <row r="387" spans="2:51" s="15" customFormat="1">
      <c r="B387" s="174"/>
      <c r="D387" s="159" t="s">
        <v>140</v>
      </c>
      <c r="E387" s="175" t="s">
        <v>1</v>
      </c>
      <c r="F387" s="176" t="s">
        <v>156</v>
      </c>
      <c r="H387" s="177">
        <v>1.3360000000000001</v>
      </c>
      <c r="I387" s="178"/>
      <c r="L387" s="174"/>
      <c r="M387" s="179"/>
      <c r="N387" s="180"/>
      <c r="O387" s="180"/>
      <c r="P387" s="180"/>
      <c r="Q387" s="180"/>
      <c r="R387" s="180"/>
      <c r="S387" s="180"/>
      <c r="T387" s="181"/>
      <c r="AT387" s="175" t="s">
        <v>140</v>
      </c>
      <c r="AU387" s="175" t="s">
        <v>82</v>
      </c>
      <c r="AV387" s="15" t="s">
        <v>157</v>
      </c>
      <c r="AW387" s="15" t="s">
        <v>29</v>
      </c>
      <c r="AX387" s="15" t="s">
        <v>73</v>
      </c>
      <c r="AY387" s="175" t="s">
        <v>131</v>
      </c>
    </row>
    <row r="388" spans="2:51" s="13" customFormat="1">
      <c r="B388" s="158"/>
      <c r="D388" s="159" t="s">
        <v>140</v>
      </c>
      <c r="E388" s="160" t="s">
        <v>1</v>
      </c>
      <c r="F388" s="161" t="s">
        <v>981</v>
      </c>
      <c r="H388" s="160" t="s">
        <v>1</v>
      </c>
      <c r="I388" s="162"/>
      <c r="L388" s="158"/>
      <c r="M388" s="163"/>
      <c r="N388" s="164"/>
      <c r="O388" s="164"/>
      <c r="P388" s="164"/>
      <c r="Q388" s="164"/>
      <c r="R388" s="164"/>
      <c r="S388" s="164"/>
      <c r="T388" s="165"/>
      <c r="AT388" s="160" t="s">
        <v>140</v>
      </c>
      <c r="AU388" s="160" t="s">
        <v>82</v>
      </c>
      <c r="AV388" s="13" t="s">
        <v>30</v>
      </c>
      <c r="AW388" s="13" t="s">
        <v>29</v>
      </c>
      <c r="AX388" s="13" t="s">
        <v>73</v>
      </c>
      <c r="AY388" s="160" t="s">
        <v>131</v>
      </c>
    </row>
    <row r="389" spans="2:51" s="14" customFormat="1">
      <c r="B389" s="166"/>
      <c r="D389" s="159" t="s">
        <v>140</v>
      </c>
      <c r="E389" s="167" t="s">
        <v>1</v>
      </c>
      <c r="F389" s="168" t="s">
        <v>1059</v>
      </c>
      <c r="H389" s="169">
        <v>2.56</v>
      </c>
      <c r="I389" s="170"/>
      <c r="L389" s="166"/>
      <c r="M389" s="171"/>
      <c r="N389" s="172"/>
      <c r="O389" s="172"/>
      <c r="P389" s="172"/>
      <c r="Q389" s="172"/>
      <c r="R389" s="172"/>
      <c r="S389" s="172"/>
      <c r="T389" s="173"/>
      <c r="AT389" s="167" t="s">
        <v>140</v>
      </c>
      <c r="AU389" s="167" t="s">
        <v>82</v>
      </c>
      <c r="AV389" s="14" t="s">
        <v>82</v>
      </c>
      <c r="AW389" s="14" t="s">
        <v>29</v>
      </c>
      <c r="AX389" s="14" t="s">
        <v>73</v>
      </c>
      <c r="AY389" s="167" t="s">
        <v>131</v>
      </c>
    </row>
    <row r="390" spans="2:51" s="13" customFormat="1">
      <c r="B390" s="158"/>
      <c r="D390" s="159" t="s">
        <v>140</v>
      </c>
      <c r="E390" s="160" t="s">
        <v>1</v>
      </c>
      <c r="F390" s="161" t="s">
        <v>1060</v>
      </c>
      <c r="H390" s="160" t="s">
        <v>1</v>
      </c>
      <c r="I390" s="162"/>
      <c r="L390" s="158"/>
      <c r="M390" s="163"/>
      <c r="N390" s="164"/>
      <c r="O390" s="164"/>
      <c r="P390" s="164"/>
      <c r="Q390" s="164"/>
      <c r="R390" s="164"/>
      <c r="S390" s="164"/>
      <c r="T390" s="165"/>
      <c r="AT390" s="160" t="s">
        <v>140</v>
      </c>
      <c r="AU390" s="160" t="s">
        <v>82</v>
      </c>
      <c r="AV390" s="13" t="s">
        <v>30</v>
      </c>
      <c r="AW390" s="13" t="s">
        <v>29</v>
      </c>
      <c r="AX390" s="13" t="s">
        <v>73</v>
      </c>
      <c r="AY390" s="160" t="s">
        <v>131</v>
      </c>
    </row>
    <row r="391" spans="2:51" s="14" customFormat="1">
      <c r="B391" s="166"/>
      <c r="D391" s="159" t="s">
        <v>140</v>
      </c>
      <c r="E391" s="167" t="s">
        <v>1</v>
      </c>
      <c r="F391" s="168" t="s">
        <v>1061</v>
      </c>
      <c r="H391" s="169">
        <v>-0.51200000000000001</v>
      </c>
      <c r="I391" s="170"/>
      <c r="L391" s="166"/>
      <c r="M391" s="171"/>
      <c r="N391" s="172"/>
      <c r="O391" s="172"/>
      <c r="P391" s="172"/>
      <c r="Q391" s="172"/>
      <c r="R391" s="172"/>
      <c r="S391" s="172"/>
      <c r="T391" s="173"/>
      <c r="AT391" s="167" t="s">
        <v>140</v>
      </c>
      <c r="AU391" s="167" t="s">
        <v>82</v>
      </c>
      <c r="AV391" s="14" t="s">
        <v>82</v>
      </c>
      <c r="AW391" s="14" t="s">
        <v>29</v>
      </c>
      <c r="AX391" s="14" t="s">
        <v>73</v>
      </c>
      <c r="AY391" s="167" t="s">
        <v>131</v>
      </c>
    </row>
    <row r="392" spans="2:51" s="13" customFormat="1">
      <c r="B392" s="158"/>
      <c r="D392" s="159" t="s">
        <v>140</v>
      </c>
      <c r="E392" s="160" t="s">
        <v>1</v>
      </c>
      <c r="F392" s="161" t="s">
        <v>1062</v>
      </c>
      <c r="H392" s="160" t="s">
        <v>1</v>
      </c>
      <c r="I392" s="162"/>
      <c r="L392" s="158"/>
      <c r="M392" s="163"/>
      <c r="N392" s="164"/>
      <c r="O392" s="164"/>
      <c r="P392" s="164"/>
      <c r="Q392" s="164"/>
      <c r="R392" s="164"/>
      <c r="S392" s="164"/>
      <c r="T392" s="165"/>
      <c r="AT392" s="160" t="s">
        <v>140</v>
      </c>
      <c r="AU392" s="160" t="s">
        <v>82</v>
      </c>
      <c r="AV392" s="13" t="s">
        <v>30</v>
      </c>
      <c r="AW392" s="13" t="s">
        <v>29</v>
      </c>
      <c r="AX392" s="13" t="s">
        <v>73</v>
      </c>
      <c r="AY392" s="160" t="s">
        <v>131</v>
      </c>
    </row>
    <row r="393" spans="2:51" s="14" customFormat="1">
      <c r="B393" s="166"/>
      <c r="D393" s="159" t="s">
        <v>140</v>
      </c>
      <c r="E393" s="167" t="s">
        <v>1</v>
      </c>
      <c r="F393" s="168" t="s">
        <v>1064</v>
      </c>
      <c r="H393" s="169">
        <v>-0.45800000000000002</v>
      </c>
      <c r="I393" s="170"/>
      <c r="L393" s="166"/>
      <c r="M393" s="171"/>
      <c r="N393" s="172"/>
      <c r="O393" s="172"/>
      <c r="P393" s="172"/>
      <c r="Q393" s="172"/>
      <c r="R393" s="172"/>
      <c r="S393" s="172"/>
      <c r="T393" s="173"/>
      <c r="AT393" s="167" t="s">
        <v>140</v>
      </c>
      <c r="AU393" s="167" t="s">
        <v>82</v>
      </c>
      <c r="AV393" s="14" t="s">
        <v>82</v>
      </c>
      <c r="AW393" s="14" t="s">
        <v>29</v>
      </c>
      <c r="AX393" s="14" t="s">
        <v>73</v>
      </c>
      <c r="AY393" s="167" t="s">
        <v>131</v>
      </c>
    </row>
    <row r="394" spans="2:51" s="14" customFormat="1">
      <c r="B394" s="166"/>
      <c r="D394" s="159" t="s">
        <v>140</v>
      </c>
      <c r="E394" s="167" t="s">
        <v>1</v>
      </c>
      <c r="F394" s="168" t="s">
        <v>1065</v>
      </c>
      <c r="H394" s="169">
        <v>-0.33800000000000002</v>
      </c>
      <c r="I394" s="170"/>
      <c r="L394" s="166"/>
      <c r="M394" s="171"/>
      <c r="N394" s="172"/>
      <c r="O394" s="172"/>
      <c r="P394" s="172"/>
      <c r="Q394" s="172"/>
      <c r="R394" s="172"/>
      <c r="S394" s="172"/>
      <c r="T394" s="173"/>
      <c r="AT394" s="167" t="s">
        <v>140</v>
      </c>
      <c r="AU394" s="167" t="s">
        <v>82</v>
      </c>
      <c r="AV394" s="14" t="s">
        <v>82</v>
      </c>
      <c r="AW394" s="14" t="s">
        <v>29</v>
      </c>
      <c r="AX394" s="14" t="s">
        <v>73</v>
      </c>
      <c r="AY394" s="167" t="s">
        <v>131</v>
      </c>
    </row>
    <row r="395" spans="2:51" s="15" customFormat="1">
      <c r="B395" s="174"/>
      <c r="D395" s="159" t="s">
        <v>140</v>
      </c>
      <c r="E395" s="175" t="s">
        <v>1</v>
      </c>
      <c r="F395" s="176" t="s">
        <v>156</v>
      </c>
      <c r="H395" s="177">
        <v>1.252</v>
      </c>
      <c r="I395" s="178"/>
      <c r="L395" s="174"/>
      <c r="M395" s="179"/>
      <c r="N395" s="180"/>
      <c r="O395" s="180"/>
      <c r="P395" s="180"/>
      <c r="Q395" s="180"/>
      <c r="R395" s="180"/>
      <c r="S395" s="180"/>
      <c r="T395" s="181"/>
      <c r="AT395" s="175" t="s">
        <v>140</v>
      </c>
      <c r="AU395" s="175" t="s">
        <v>82</v>
      </c>
      <c r="AV395" s="15" t="s">
        <v>157</v>
      </c>
      <c r="AW395" s="15" t="s">
        <v>29</v>
      </c>
      <c r="AX395" s="15" t="s">
        <v>73</v>
      </c>
      <c r="AY395" s="175" t="s">
        <v>131</v>
      </c>
    </row>
    <row r="396" spans="2:51" s="13" customFormat="1">
      <c r="B396" s="158"/>
      <c r="D396" s="159" t="s">
        <v>140</v>
      </c>
      <c r="E396" s="160" t="s">
        <v>1</v>
      </c>
      <c r="F396" s="161" t="s">
        <v>1080</v>
      </c>
      <c r="H396" s="160" t="s">
        <v>1</v>
      </c>
      <c r="I396" s="162"/>
      <c r="L396" s="158"/>
      <c r="M396" s="163"/>
      <c r="N396" s="164"/>
      <c r="O396" s="164"/>
      <c r="P396" s="164"/>
      <c r="Q396" s="164"/>
      <c r="R396" s="164"/>
      <c r="S396" s="164"/>
      <c r="T396" s="165"/>
      <c r="AT396" s="160" t="s">
        <v>140</v>
      </c>
      <c r="AU396" s="160" t="s">
        <v>82</v>
      </c>
      <c r="AV396" s="13" t="s">
        <v>30</v>
      </c>
      <c r="AW396" s="13" t="s">
        <v>29</v>
      </c>
      <c r="AX396" s="13" t="s">
        <v>73</v>
      </c>
      <c r="AY396" s="160" t="s">
        <v>131</v>
      </c>
    </row>
    <row r="397" spans="2:51" s="14" customFormat="1">
      <c r="B397" s="166"/>
      <c r="D397" s="159" t="s">
        <v>140</v>
      </c>
      <c r="E397" s="167" t="s">
        <v>1</v>
      </c>
      <c r="F397" s="168" t="s">
        <v>1059</v>
      </c>
      <c r="H397" s="169">
        <v>2.56</v>
      </c>
      <c r="I397" s="170"/>
      <c r="L397" s="166"/>
      <c r="M397" s="171"/>
      <c r="N397" s="172"/>
      <c r="O397" s="172"/>
      <c r="P397" s="172"/>
      <c r="Q397" s="172"/>
      <c r="R397" s="172"/>
      <c r="S397" s="172"/>
      <c r="T397" s="173"/>
      <c r="AT397" s="167" t="s">
        <v>140</v>
      </c>
      <c r="AU397" s="167" t="s">
        <v>82</v>
      </c>
      <c r="AV397" s="14" t="s">
        <v>82</v>
      </c>
      <c r="AW397" s="14" t="s">
        <v>29</v>
      </c>
      <c r="AX397" s="14" t="s">
        <v>73</v>
      </c>
      <c r="AY397" s="167" t="s">
        <v>131</v>
      </c>
    </row>
    <row r="398" spans="2:51" s="13" customFormat="1">
      <c r="B398" s="158"/>
      <c r="D398" s="159" t="s">
        <v>140</v>
      </c>
      <c r="E398" s="160" t="s">
        <v>1</v>
      </c>
      <c r="F398" s="161" t="s">
        <v>1068</v>
      </c>
      <c r="H398" s="160" t="s">
        <v>1</v>
      </c>
      <c r="I398" s="162"/>
      <c r="L398" s="158"/>
      <c r="M398" s="163"/>
      <c r="N398" s="164"/>
      <c r="O398" s="164"/>
      <c r="P398" s="164"/>
      <c r="Q398" s="164"/>
      <c r="R398" s="164"/>
      <c r="S398" s="164"/>
      <c r="T398" s="165"/>
      <c r="AT398" s="160" t="s">
        <v>140</v>
      </c>
      <c r="AU398" s="160" t="s">
        <v>82</v>
      </c>
      <c r="AV398" s="13" t="s">
        <v>30</v>
      </c>
      <c r="AW398" s="13" t="s">
        <v>29</v>
      </c>
      <c r="AX398" s="13" t="s">
        <v>73</v>
      </c>
      <c r="AY398" s="160" t="s">
        <v>131</v>
      </c>
    </row>
    <row r="399" spans="2:51" s="14" customFormat="1">
      <c r="B399" s="166"/>
      <c r="D399" s="159" t="s">
        <v>140</v>
      </c>
      <c r="E399" s="167" t="s">
        <v>1</v>
      </c>
      <c r="F399" s="168" t="s">
        <v>1069</v>
      </c>
      <c r="H399" s="169">
        <v>-1.69</v>
      </c>
      <c r="I399" s="170"/>
      <c r="L399" s="166"/>
      <c r="M399" s="171"/>
      <c r="N399" s="172"/>
      <c r="O399" s="172"/>
      <c r="P399" s="172"/>
      <c r="Q399" s="172"/>
      <c r="R399" s="172"/>
      <c r="S399" s="172"/>
      <c r="T399" s="173"/>
      <c r="AT399" s="167" t="s">
        <v>140</v>
      </c>
      <c r="AU399" s="167" t="s">
        <v>82</v>
      </c>
      <c r="AV399" s="14" t="s">
        <v>82</v>
      </c>
      <c r="AW399" s="14" t="s">
        <v>29</v>
      </c>
      <c r="AX399" s="14" t="s">
        <v>73</v>
      </c>
      <c r="AY399" s="167" t="s">
        <v>131</v>
      </c>
    </row>
    <row r="400" spans="2:51" s="13" customFormat="1">
      <c r="B400" s="158"/>
      <c r="D400" s="159" t="s">
        <v>140</v>
      </c>
      <c r="E400" s="160" t="s">
        <v>1</v>
      </c>
      <c r="F400" s="161" t="s">
        <v>1062</v>
      </c>
      <c r="H400" s="160" t="s">
        <v>1</v>
      </c>
      <c r="I400" s="162"/>
      <c r="L400" s="158"/>
      <c r="M400" s="163"/>
      <c r="N400" s="164"/>
      <c r="O400" s="164"/>
      <c r="P400" s="164"/>
      <c r="Q400" s="164"/>
      <c r="R400" s="164"/>
      <c r="S400" s="164"/>
      <c r="T400" s="165"/>
      <c r="AT400" s="160" t="s">
        <v>140</v>
      </c>
      <c r="AU400" s="160" t="s">
        <v>82</v>
      </c>
      <c r="AV400" s="13" t="s">
        <v>30</v>
      </c>
      <c r="AW400" s="13" t="s">
        <v>29</v>
      </c>
      <c r="AX400" s="13" t="s">
        <v>73</v>
      </c>
      <c r="AY400" s="160" t="s">
        <v>131</v>
      </c>
    </row>
    <row r="401" spans="1:65" s="14" customFormat="1">
      <c r="B401" s="166"/>
      <c r="D401" s="159" t="s">
        <v>140</v>
      </c>
      <c r="E401" s="167" t="s">
        <v>1</v>
      </c>
      <c r="F401" s="168" t="s">
        <v>1072</v>
      </c>
      <c r="H401" s="169">
        <v>-5.2999999999999999E-2</v>
      </c>
      <c r="I401" s="170"/>
      <c r="L401" s="166"/>
      <c r="M401" s="171"/>
      <c r="N401" s="172"/>
      <c r="O401" s="172"/>
      <c r="P401" s="172"/>
      <c r="Q401" s="172"/>
      <c r="R401" s="172"/>
      <c r="S401" s="172"/>
      <c r="T401" s="173"/>
      <c r="AT401" s="167" t="s">
        <v>140</v>
      </c>
      <c r="AU401" s="167" t="s">
        <v>82</v>
      </c>
      <c r="AV401" s="14" t="s">
        <v>82</v>
      </c>
      <c r="AW401" s="14" t="s">
        <v>29</v>
      </c>
      <c r="AX401" s="14" t="s">
        <v>73</v>
      </c>
      <c r="AY401" s="167" t="s">
        <v>131</v>
      </c>
    </row>
    <row r="402" spans="1:65" s="14" customFormat="1">
      <c r="B402" s="166"/>
      <c r="D402" s="159" t="s">
        <v>140</v>
      </c>
      <c r="E402" s="167" t="s">
        <v>1</v>
      </c>
      <c r="F402" s="168" t="s">
        <v>1065</v>
      </c>
      <c r="H402" s="169">
        <v>-0.33800000000000002</v>
      </c>
      <c r="I402" s="170"/>
      <c r="L402" s="166"/>
      <c r="M402" s="171"/>
      <c r="N402" s="172"/>
      <c r="O402" s="172"/>
      <c r="P402" s="172"/>
      <c r="Q402" s="172"/>
      <c r="R402" s="172"/>
      <c r="S402" s="172"/>
      <c r="T402" s="173"/>
      <c r="AT402" s="167" t="s">
        <v>140</v>
      </c>
      <c r="AU402" s="167" t="s">
        <v>82</v>
      </c>
      <c r="AV402" s="14" t="s">
        <v>82</v>
      </c>
      <c r="AW402" s="14" t="s">
        <v>29</v>
      </c>
      <c r="AX402" s="14" t="s">
        <v>73</v>
      </c>
      <c r="AY402" s="167" t="s">
        <v>131</v>
      </c>
    </row>
    <row r="403" spans="1:65" s="15" customFormat="1">
      <c r="B403" s="174"/>
      <c r="D403" s="159" t="s">
        <v>140</v>
      </c>
      <c r="E403" s="175" t="s">
        <v>1</v>
      </c>
      <c r="F403" s="176" t="s">
        <v>156</v>
      </c>
      <c r="H403" s="177">
        <v>0.47899999999999998</v>
      </c>
      <c r="I403" s="178"/>
      <c r="L403" s="174"/>
      <c r="M403" s="179"/>
      <c r="N403" s="180"/>
      <c r="O403" s="180"/>
      <c r="P403" s="180"/>
      <c r="Q403" s="180"/>
      <c r="R403" s="180"/>
      <c r="S403" s="180"/>
      <c r="T403" s="181"/>
      <c r="AT403" s="175" t="s">
        <v>140</v>
      </c>
      <c r="AU403" s="175" t="s">
        <v>82</v>
      </c>
      <c r="AV403" s="15" t="s">
        <v>157</v>
      </c>
      <c r="AW403" s="15" t="s">
        <v>29</v>
      </c>
      <c r="AX403" s="15" t="s">
        <v>73</v>
      </c>
      <c r="AY403" s="175" t="s">
        <v>131</v>
      </c>
    </row>
    <row r="404" spans="1:65" s="16" customFormat="1">
      <c r="B404" s="182"/>
      <c r="D404" s="159" t="s">
        <v>140</v>
      </c>
      <c r="E404" s="183" t="s">
        <v>1</v>
      </c>
      <c r="F404" s="184" t="s">
        <v>160</v>
      </c>
      <c r="H404" s="185">
        <v>14.603999999999999</v>
      </c>
      <c r="I404" s="186"/>
      <c r="L404" s="182"/>
      <c r="M404" s="187"/>
      <c r="N404" s="188"/>
      <c r="O404" s="188"/>
      <c r="P404" s="188"/>
      <c r="Q404" s="188"/>
      <c r="R404" s="188"/>
      <c r="S404" s="188"/>
      <c r="T404" s="189"/>
      <c r="AT404" s="183" t="s">
        <v>140</v>
      </c>
      <c r="AU404" s="183" t="s">
        <v>82</v>
      </c>
      <c r="AV404" s="16" t="s">
        <v>138</v>
      </c>
      <c r="AW404" s="16" t="s">
        <v>29</v>
      </c>
      <c r="AX404" s="16" t="s">
        <v>73</v>
      </c>
      <c r="AY404" s="183" t="s">
        <v>131</v>
      </c>
    </row>
    <row r="405" spans="1:65" s="14" customFormat="1">
      <c r="B405" s="166"/>
      <c r="D405" s="159" t="s">
        <v>140</v>
      </c>
      <c r="E405" s="167" t="s">
        <v>1</v>
      </c>
      <c r="F405" s="168" t="s">
        <v>1081</v>
      </c>
      <c r="H405" s="169">
        <v>5.1109999999999998</v>
      </c>
      <c r="I405" s="170"/>
      <c r="L405" s="166"/>
      <c r="M405" s="171"/>
      <c r="N405" s="172"/>
      <c r="O405" s="172"/>
      <c r="P405" s="172"/>
      <c r="Q405" s="172"/>
      <c r="R405" s="172"/>
      <c r="S405" s="172"/>
      <c r="T405" s="173"/>
      <c r="AT405" s="167" t="s">
        <v>140</v>
      </c>
      <c r="AU405" s="167" t="s">
        <v>82</v>
      </c>
      <c r="AV405" s="14" t="s">
        <v>82</v>
      </c>
      <c r="AW405" s="14" t="s">
        <v>29</v>
      </c>
      <c r="AX405" s="14" t="s">
        <v>30</v>
      </c>
      <c r="AY405" s="167" t="s">
        <v>131</v>
      </c>
    </row>
    <row r="406" spans="1:65" s="2" customFormat="1" ht="16.5" customHeight="1">
      <c r="A406" s="33"/>
      <c r="B406" s="144"/>
      <c r="C406" s="145" t="s">
        <v>322</v>
      </c>
      <c r="D406" s="145" t="s">
        <v>133</v>
      </c>
      <c r="E406" s="146" t="s">
        <v>1082</v>
      </c>
      <c r="F406" s="147" t="s">
        <v>1083</v>
      </c>
      <c r="G406" s="148" t="s">
        <v>216</v>
      </c>
      <c r="H406" s="149">
        <v>6.5720000000000001</v>
      </c>
      <c r="I406" s="150"/>
      <c r="J406" s="151">
        <f>ROUND(I406*H406,2)</f>
        <v>0</v>
      </c>
      <c r="K406" s="147" t="s">
        <v>137</v>
      </c>
      <c r="L406" s="34"/>
      <c r="M406" s="152" t="s">
        <v>1</v>
      </c>
      <c r="N406" s="153" t="s">
        <v>38</v>
      </c>
      <c r="O406" s="59"/>
      <c r="P406" s="154">
        <f>O406*H406</f>
        <v>0</v>
      </c>
      <c r="Q406" s="154">
        <v>0</v>
      </c>
      <c r="R406" s="154">
        <f>Q406*H406</f>
        <v>0</v>
      </c>
      <c r="S406" s="154">
        <v>0</v>
      </c>
      <c r="T406" s="155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56" t="s">
        <v>138</v>
      </c>
      <c r="AT406" s="156" t="s">
        <v>133</v>
      </c>
      <c r="AU406" s="156" t="s">
        <v>82</v>
      </c>
      <c r="AY406" s="18" t="s">
        <v>131</v>
      </c>
      <c r="BE406" s="157">
        <f>IF(N406="základní",J406,0)</f>
        <v>0</v>
      </c>
      <c r="BF406" s="157">
        <f>IF(N406="snížená",J406,0)</f>
        <v>0</v>
      </c>
      <c r="BG406" s="157">
        <f>IF(N406="zákl. přenesená",J406,0)</f>
        <v>0</v>
      </c>
      <c r="BH406" s="157">
        <f>IF(N406="sníž. přenesená",J406,0)</f>
        <v>0</v>
      </c>
      <c r="BI406" s="157">
        <f>IF(N406="nulová",J406,0)</f>
        <v>0</v>
      </c>
      <c r="BJ406" s="18" t="s">
        <v>30</v>
      </c>
      <c r="BK406" s="157">
        <f>ROUND(I406*H406,2)</f>
        <v>0</v>
      </c>
      <c r="BL406" s="18" t="s">
        <v>138</v>
      </c>
      <c r="BM406" s="156" t="s">
        <v>1084</v>
      </c>
    </row>
    <row r="407" spans="1:65" s="14" customFormat="1">
      <c r="B407" s="166"/>
      <c r="D407" s="159" t="s">
        <v>140</v>
      </c>
      <c r="E407" s="167" t="s">
        <v>1</v>
      </c>
      <c r="F407" s="168" t="s">
        <v>1085</v>
      </c>
      <c r="H407" s="169">
        <v>6.5720000000000001</v>
      </c>
      <c r="I407" s="170"/>
      <c r="L407" s="166"/>
      <c r="M407" s="171"/>
      <c r="N407" s="172"/>
      <c r="O407" s="172"/>
      <c r="P407" s="172"/>
      <c r="Q407" s="172"/>
      <c r="R407" s="172"/>
      <c r="S407" s="172"/>
      <c r="T407" s="173"/>
      <c r="AT407" s="167" t="s">
        <v>140</v>
      </c>
      <c r="AU407" s="167" t="s">
        <v>82</v>
      </c>
      <c r="AV407" s="14" t="s">
        <v>82</v>
      </c>
      <c r="AW407" s="14" t="s">
        <v>29</v>
      </c>
      <c r="AX407" s="14" t="s">
        <v>30</v>
      </c>
      <c r="AY407" s="167" t="s">
        <v>131</v>
      </c>
    </row>
    <row r="408" spans="1:65" s="2" customFormat="1" ht="16.5" customHeight="1">
      <c r="A408" s="33"/>
      <c r="B408" s="144"/>
      <c r="C408" s="145" t="s">
        <v>327</v>
      </c>
      <c r="D408" s="145" t="s">
        <v>133</v>
      </c>
      <c r="E408" s="146" t="s">
        <v>1086</v>
      </c>
      <c r="F408" s="147" t="s">
        <v>1087</v>
      </c>
      <c r="G408" s="148" t="s">
        <v>216</v>
      </c>
      <c r="H408" s="149">
        <v>2.9209999999999998</v>
      </c>
      <c r="I408" s="150"/>
      <c r="J408" s="151">
        <f>ROUND(I408*H408,2)</f>
        <v>0</v>
      </c>
      <c r="K408" s="147" t="s">
        <v>137</v>
      </c>
      <c r="L408" s="34"/>
      <c r="M408" s="152" t="s">
        <v>1</v>
      </c>
      <c r="N408" s="153" t="s">
        <v>38</v>
      </c>
      <c r="O408" s="59"/>
      <c r="P408" s="154">
        <f>O408*H408</f>
        <v>0</v>
      </c>
      <c r="Q408" s="154">
        <v>0</v>
      </c>
      <c r="R408" s="154">
        <f>Q408*H408</f>
        <v>0</v>
      </c>
      <c r="S408" s="154">
        <v>0</v>
      </c>
      <c r="T408" s="155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56" t="s">
        <v>138</v>
      </c>
      <c r="AT408" s="156" t="s">
        <v>133</v>
      </c>
      <c r="AU408" s="156" t="s">
        <v>82</v>
      </c>
      <c r="AY408" s="18" t="s">
        <v>131</v>
      </c>
      <c r="BE408" s="157">
        <f>IF(N408="základní",J408,0)</f>
        <v>0</v>
      </c>
      <c r="BF408" s="157">
        <f>IF(N408="snížená",J408,0)</f>
        <v>0</v>
      </c>
      <c r="BG408" s="157">
        <f>IF(N408="zákl. přenesená",J408,0)</f>
        <v>0</v>
      </c>
      <c r="BH408" s="157">
        <f>IF(N408="sníž. přenesená",J408,0)</f>
        <v>0</v>
      </c>
      <c r="BI408" s="157">
        <f>IF(N408="nulová",J408,0)</f>
        <v>0</v>
      </c>
      <c r="BJ408" s="18" t="s">
        <v>30</v>
      </c>
      <c r="BK408" s="157">
        <f>ROUND(I408*H408,2)</f>
        <v>0</v>
      </c>
      <c r="BL408" s="18" t="s">
        <v>138</v>
      </c>
      <c r="BM408" s="156" t="s">
        <v>1088</v>
      </c>
    </row>
    <row r="409" spans="1:65" s="14" customFormat="1">
      <c r="B409" s="166"/>
      <c r="D409" s="159" t="s">
        <v>140</v>
      </c>
      <c r="E409" s="167" t="s">
        <v>1</v>
      </c>
      <c r="F409" s="168" t="s">
        <v>1089</v>
      </c>
      <c r="H409" s="169">
        <v>2.9209999999999998</v>
      </c>
      <c r="I409" s="170"/>
      <c r="L409" s="166"/>
      <c r="M409" s="171"/>
      <c r="N409" s="172"/>
      <c r="O409" s="172"/>
      <c r="P409" s="172"/>
      <c r="Q409" s="172"/>
      <c r="R409" s="172"/>
      <c r="S409" s="172"/>
      <c r="T409" s="173"/>
      <c r="AT409" s="167" t="s">
        <v>140</v>
      </c>
      <c r="AU409" s="167" t="s">
        <v>82</v>
      </c>
      <c r="AV409" s="14" t="s">
        <v>82</v>
      </c>
      <c r="AW409" s="14" t="s">
        <v>29</v>
      </c>
      <c r="AX409" s="14" t="s">
        <v>30</v>
      </c>
      <c r="AY409" s="167" t="s">
        <v>131</v>
      </c>
    </row>
    <row r="410" spans="1:65" s="2" customFormat="1" ht="24.2" customHeight="1">
      <c r="A410" s="33"/>
      <c r="B410" s="144"/>
      <c r="C410" s="145" t="s">
        <v>332</v>
      </c>
      <c r="D410" s="145" t="s">
        <v>133</v>
      </c>
      <c r="E410" s="146" t="s">
        <v>1090</v>
      </c>
      <c r="F410" s="147" t="s">
        <v>1091</v>
      </c>
      <c r="G410" s="148" t="s">
        <v>216</v>
      </c>
      <c r="H410" s="149">
        <v>426.916</v>
      </c>
      <c r="I410" s="150"/>
      <c r="J410" s="151">
        <f>ROUND(I410*H410,2)</f>
        <v>0</v>
      </c>
      <c r="K410" s="147" t="s">
        <v>137</v>
      </c>
      <c r="L410" s="34"/>
      <c r="M410" s="152" t="s">
        <v>1</v>
      </c>
      <c r="N410" s="153" t="s">
        <v>38</v>
      </c>
      <c r="O410" s="59"/>
      <c r="P410" s="154">
        <f>O410*H410</f>
        <v>0</v>
      </c>
      <c r="Q410" s="154">
        <v>0</v>
      </c>
      <c r="R410" s="154">
        <f>Q410*H410</f>
        <v>0</v>
      </c>
      <c r="S410" s="154">
        <v>0</v>
      </c>
      <c r="T410" s="155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56" t="s">
        <v>138</v>
      </c>
      <c r="AT410" s="156" t="s">
        <v>133</v>
      </c>
      <c r="AU410" s="156" t="s">
        <v>82</v>
      </c>
      <c r="AY410" s="18" t="s">
        <v>131</v>
      </c>
      <c r="BE410" s="157">
        <f>IF(N410="základní",J410,0)</f>
        <v>0</v>
      </c>
      <c r="BF410" s="157">
        <f>IF(N410="snížená",J410,0)</f>
        <v>0</v>
      </c>
      <c r="BG410" s="157">
        <f>IF(N410="zákl. přenesená",J410,0)</f>
        <v>0</v>
      </c>
      <c r="BH410" s="157">
        <f>IF(N410="sníž. přenesená",J410,0)</f>
        <v>0</v>
      </c>
      <c r="BI410" s="157">
        <f>IF(N410="nulová",J410,0)</f>
        <v>0</v>
      </c>
      <c r="BJ410" s="18" t="s">
        <v>30</v>
      </c>
      <c r="BK410" s="157">
        <f>ROUND(I410*H410,2)</f>
        <v>0</v>
      </c>
      <c r="BL410" s="18" t="s">
        <v>138</v>
      </c>
      <c r="BM410" s="156" t="s">
        <v>1092</v>
      </c>
    </row>
    <row r="411" spans="1:65" s="13" customFormat="1">
      <c r="B411" s="158"/>
      <c r="D411" s="159" t="s">
        <v>140</v>
      </c>
      <c r="E411" s="160" t="s">
        <v>1</v>
      </c>
      <c r="F411" s="161" t="s">
        <v>1093</v>
      </c>
      <c r="H411" s="160" t="s">
        <v>1</v>
      </c>
      <c r="I411" s="162"/>
      <c r="L411" s="158"/>
      <c r="M411" s="163"/>
      <c r="N411" s="164"/>
      <c r="O411" s="164"/>
      <c r="P411" s="164"/>
      <c r="Q411" s="164"/>
      <c r="R411" s="164"/>
      <c r="S411" s="164"/>
      <c r="T411" s="165"/>
      <c r="AT411" s="160" t="s">
        <v>140</v>
      </c>
      <c r="AU411" s="160" t="s">
        <v>82</v>
      </c>
      <c r="AV411" s="13" t="s">
        <v>30</v>
      </c>
      <c r="AW411" s="13" t="s">
        <v>29</v>
      </c>
      <c r="AX411" s="13" t="s">
        <v>73</v>
      </c>
      <c r="AY411" s="160" t="s">
        <v>131</v>
      </c>
    </row>
    <row r="412" spans="1:65" s="13" customFormat="1">
      <c r="B412" s="158"/>
      <c r="D412" s="159" t="s">
        <v>140</v>
      </c>
      <c r="E412" s="160" t="s">
        <v>1</v>
      </c>
      <c r="F412" s="161" t="s">
        <v>938</v>
      </c>
      <c r="H412" s="160" t="s">
        <v>1</v>
      </c>
      <c r="I412" s="162"/>
      <c r="L412" s="158"/>
      <c r="M412" s="163"/>
      <c r="N412" s="164"/>
      <c r="O412" s="164"/>
      <c r="P412" s="164"/>
      <c r="Q412" s="164"/>
      <c r="R412" s="164"/>
      <c r="S412" s="164"/>
      <c r="T412" s="165"/>
      <c r="AT412" s="160" t="s">
        <v>140</v>
      </c>
      <c r="AU412" s="160" t="s">
        <v>82</v>
      </c>
      <c r="AV412" s="13" t="s">
        <v>30</v>
      </c>
      <c r="AW412" s="13" t="s">
        <v>29</v>
      </c>
      <c r="AX412" s="13" t="s">
        <v>73</v>
      </c>
      <c r="AY412" s="160" t="s">
        <v>131</v>
      </c>
    </row>
    <row r="413" spans="1:65" s="14" customFormat="1">
      <c r="B413" s="166"/>
      <c r="D413" s="159" t="s">
        <v>140</v>
      </c>
      <c r="E413" s="167" t="s">
        <v>1</v>
      </c>
      <c r="F413" s="168" t="s">
        <v>1094</v>
      </c>
      <c r="H413" s="169">
        <v>29.895</v>
      </c>
      <c r="I413" s="170"/>
      <c r="L413" s="166"/>
      <c r="M413" s="171"/>
      <c r="N413" s="172"/>
      <c r="O413" s="172"/>
      <c r="P413" s="172"/>
      <c r="Q413" s="172"/>
      <c r="R413" s="172"/>
      <c r="S413" s="172"/>
      <c r="T413" s="173"/>
      <c r="AT413" s="167" t="s">
        <v>140</v>
      </c>
      <c r="AU413" s="167" t="s">
        <v>82</v>
      </c>
      <c r="AV413" s="14" t="s">
        <v>82</v>
      </c>
      <c r="AW413" s="14" t="s">
        <v>29</v>
      </c>
      <c r="AX413" s="14" t="s">
        <v>73</v>
      </c>
      <c r="AY413" s="167" t="s">
        <v>131</v>
      </c>
    </row>
    <row r="414" spans="1:65" s="14" customFormat="1">
      <c r="B414" s="166"/>
      <c r="D414" s="159" t="s">
        <v>140</v>
      </c>
      <c r="E414" s="167" t="s">
        <v>1</v>
      </c>
      <c r="F414" s="168" t="s">
        <v>1095</v>
      </c>
      <c r="H414" s="169">
        <v>417.89400000000001</v>
      </c>
      <c r="I414" s="170"/>
      <c r="L414" s="166"/>
      <c r="M414" s="171"/>
      <c r="N414" s="172"/>
      <c r="O414" s="172"/>
      <c r="P414" s="172"/>
      <c r="Q414" s="172"/>
      <c r="R414" s="172"/>
      <c r="S414" s="172"/>
      <c r="T414" s="173"/>
      <c r="AT414" s="167" t="s">
        <v>140</v>
      </c>
      <c r="AU414" s="167" t="s">
        <v>82</v>
      </c>
      <c r="AV414" s="14" t="s">
        <v>82</v>
      </c>
      <c r="AW414" s="14" t="s">
        <v>29</v>
      </c>
      <c r="AX414" s="14" t="s">
        <v>73</v>
      </c>
      <c r="AY414" s="167" t="s">
        <v>131</v>
      </c>
    </row>
    <row r="415" spans="1:65" s="13" customFormat="1">
      <c r="B415" s="158"/>
      <c r="D415" s="159" t="s">
        <v>140</v>
      </c>
      <c r="E415" s="160" t="s">
        <v>1</v>
      </c>
      <c r="F415" s="161" t="s">
        <v>941</v>
      </c>
      <c r="H415" s="160" t="s">
        <v>1</v>
      </c>
      <c r="I415" s="162"/>
      <c r="L415" s="158"/>
      <c r="M415" s="163"/>
      <c r="N415" s="164"/>
      <c r="O415" s="164"/>
      <c r="P415" s="164"/>
      <c r="Q415" s="164"/>
      <c r="R415" s="164"/>
      <c r="S415" s="164"/>
      <c r="T415" s="165"/>
      <c r="AT415" s="160" t="s">
        <v>140</v>
      </c>
      <c r="AU415" s="160" t="s">
        <v>82</v>
      </c>
      <c r="AV415" s="13" t="s">
        <v>30</v>
      </c>
      <c r="AW415" s="13" t="s">
        <v>29</v>
      </c>
      <c r="AX415" s="13" t="s">
        <v>73</v>
      </c>
      <c r="AY415" s="160" t="s">
        <v>131</v>
      </c>
    </row>
    <row r="416" spans="1:65" s="14" customFormat="1">
      <c r="B416" s="166"/>
      <c r="D416" s="159" t="s">
        <v>140</v>
      </c>
      <c r="E416" s="167" t="s">
        <v>1</v>
      </c>
      <c r="F416" s="168" t="s">
        <v>1096</v>
      </c>
      <c r="H416" s="169">
        <v>813.07600000000002</v>
      </c>
      <c r="I416" s="170"/>
      <c r="L416" s="166"/>
      <c r="M416" s="171"/>
      <c r="N416" s="172"/>
      <c r="O416" s="172"/>
      <c r="P416" s="172"/>
      <c r="Q416" s="172"/>
      <c r="R416" s="172"/>
      <c r="S416" s="172"/>
      <c r="T416" s="173"/>
      <c r="AT416" s="167" t="s">
        <v>140</v>
      </c>
      <c r="AU416" s="167" t="s">
        <v>82</v>
      </c>
      <c r="AV416" s="14" t="s">
        <v>82</v>
      </c>
      <c r="AW416" s="14" t="s">
        <v>29</v>
      </c>
      <c r="AX416" s="14" t="s">
        <v>73</v>
      </c>
      <c r="AY416" s="167" t="s">
        <v>131</v>
      </c>
    </row>
    <row r="417" spans="2:51" s="13" customFormat="1">
      <c r="B417" s="158"/>
      <c r="D417" s="159" t="s">
        <v>140</v>
      </c>
      <c r="E417" s="160" t="s">
        <v>1</v>
      </c>
      <c r="F417" s="161" t="s">
        <v>943</v>
      </c>
      <c r="H417" s="160" t="s">
        <v>1</v>
      </c>
      <c r="I417" s="162"/>
      <c r="L417" s="158"/>
      <c r="M417" s="163"/>
      <c r="N417" s="164"/>
      <c r="O417" s="164"/>
      <c r="P417" s="164"/>
      <c r="Q417" s="164"/>
      <c r="R417" s="164"/>
      <c r="S417" s="164"/>
      <c r="T417" s="165"/>
      <c r="AT417" s="160" t="s">
        <v>140</v>
      </c>
      <c r="AU417" s="160" t="s">
        <v>82</v>
      </c>
      <c r="AV417" s="13" t="s">
        <v>30</v>
      </c>
      <c r="AW417" s="13" t="s">
        <v>29</v>
      </c>
      <c r="AX417" s="13" t="s">
        <v>73</v>
      </c>
      <c r="AY417" s="160" t="s">
        <v>131</v>
      </c>
    </row>
    <row r="418" spans="2:51" s="14" customFormat="1">
      <c r="B418" s="166"/>
      <c r="D418" s="159" t="s">
        <v>140</v>
      </c>
      <c r="E418" s="167" t="s">
        <v>1</v>
      </c>
      <c r="F418" s="168" t="s">
        <v>1097</v>
      </c>
      <c r="H418" s="169">
        <v>58.405999999999999</v>
      </c>
      <c r="I418" s="170"/>
      <c r="L418" s="166"/>
      <c r="M418" s="171"/>
      <c r="N418" s="172"/>
      <c r="O418" s="172"/>
      <c r="P418" s="172"/>
      <c r="Q418" s="172"/>
      <c r="R418" s="172"/>
      <c r="S418" s="172"/>
      <c r="T418" s="173"/>
      <c r="AT418" s="167" t="s">
        <v>140</v>
      </c>
      <c r="AU418" s="167" t="s">
        <v>82</v>
      </c>
      <c r="AV418" s="14" t="s">
        <v>82</v>
      </c>
      <c r="AW418" s="14" t="s">
        <v>29</v>
      </c>
      <c r="AX418" s="14" t="s">
        <v>73</v>
      </c>
      <c r="AY418" s="167" t="s">
        <v>131</v>
      </c>
    </row>
    <row r="419" spans="2:51" s="13" customFormat="1">
      <c r="B419" s="158"/>
      <c r="D419" s="159" t="s">
        <v>140</v>
      </c>
      <c r="E419" s="160" t="s">
        <v>1</v>
      </c>
      <c r="F419" s="161" t="s">
        <v>945</v>
      </c>
      <c r="H419" s="160" t="s">
        <v>1</v>
      </c>
      <c r="I419" s="162"/>
      <c r="L419" s="158"/>
      <c r="M419" s="163"/>
      <c r="N419" s="164"/>
      <c r="O419" s="164"/>
      <c r="P419" s="164"/>
      <c r="Q419" s="164"/>
      <c r="R419" s="164"/>
      <c r="S419" s="164"/>
      <c r="T419" s="165"/>
      <c r="AT419" s="160" t="s">
        <v>140</v>
      </c>
      <c r="AU419" s="160" t="s">
        <v>82</v>
      </c>
      <c r="AV419" s="13" t="s">
        <v>30</v>
      </c>
      <c r="AW419" s="13" t="s">
        <v>29</v>
      </c>
      <c r="AX419" s="13" t="s">
        <v>73</v>
      </c>
      <c r="AY419" s="160" t="s">
        <v>131</v>
      </c>
    </row>
    <row r="420" spans="2:51" s="14" customFormat="1">
      <c r="B420" s="166"/>
      <c r="D420" s="159" t="s">
        <v>140</v>
      </c>
      <c r="E420" s="167" t="s">
        <v>1</v>
      </c>
      <c r="F420" s="168" t="s">
        <v>1098</v>
      </c>
      <c r="H420" s="169">
        <v>60.85</v>
      </c>
      <c r="I420" s="170"/>
      <c r="L420" s="166"/>
      <c r="M420" s="171"/>
      <c r="N420" s="172"/>
      <c r="O420" s="172"/>
      <c r="P420" s="172"/>
      <c r="Q420" s="172"/>
      <c r="R420" s="172"/>
      <c r="S420" s="172"/>
      <c r="T420" s="173"/>
      <c r="AT420" s="167" t="s">
        <v>140</v>
      </c>
      <c r="AU420" s="167" t="s">
        <v>82</v>
      </c>
      <c r="AV420" s="14" t="s">
        <v>82</v>
      </c>
      <c r="AW420" s="14" t="s">
        <v>29</v>
      </c>
      <c r="AX420" s="14" t="s">
        <v>73</v>
      </c>
      <c r="AY420" s="167" t="s">
        <v>131</v>
      </c>
    </row>
    <row r="421" spans="2:51" s="13" customFormat="1">
      <c r="B421" s="158"/>
      <c r="D421" s="159" t="s">
        <v>140</v>
      </c>
      <c r="E421" s="160" t="s">
        <v>1</v>
      </c>
      <c r="F421" s="161" t="s">
        <v>950</v>
      </c>
      <c r="H421" s="160" t="s">
        <v>1</v>
      </c>
      <c r="I421" s="162"/>
      <c r="L421" s="158"/>
      <c r="M421" s="163"/>
      <c r="N421" s="164"/>
      <c r="O421" s="164"/>
      <c r="P421" s="164"/>
      <c r="Q421" s="164"/>
      <c r="R421" s="164"/>
      <c r="S421" s="164"/>
      <c r="T421" s="165"/>
      <c r="AT421" s="160" t="s">
        <v>140</v>
      </c>
      <c r="AU421" s="160" t="s">
        <v>82</v>
      </c>
      <c r="AV421" s="13" t="s">
        <v>30</v>
      </c>
      <c r="AW421" s="13" t="s">
        <v>29</v>
      </c>
      <c r="AX421" s="13" t="s">
        <v>73</v>
      </c>
      <c r="AY421" s="160" t="s">
        <v>131</v>
      </c>
    </row>
    <row r="422" spans="2:51" s="14" customFormat="1">
      <c r="B422" s="166"/>
      <c r="D422" s="159" t="s">
        <v>140</v>
      </c>
      <c r="E422" s="167" t="s">
        <v>1</v>
      </c>
      <c r="F422" s="168" t="s">
        <v>1099</v>
      </c>
      <c r="H422" s="169">
        <v>84.658000000000001</v>
      </c>
      <c r="I422" s="170"/>
      <c r="L422" s="166"/>
      <c r="M422" s="171"/>
      <c r="N422" s="172"/>
      <c r="O422" s="172"/>
      <c r="P422" s="172"/>
      <c r="Q422" s="172"/>
      <c r="R422" s="172"/>
      <c r="S422" s="172"/>
      <c r="T422" s="173"/>
      <c r="AT422" s="167" t="s">
        <v>140</v>
      </c>
      <c r="AU422" s="167" t="s">
        <v>82</v>
      </c>
      <c r="AV422" s="14" t="s">
        <v>82</v>
      </c>
      <c r="AW422" s="14" t="s">
        <v>29</v>
      </c>
      <c r="AX422" s="14" t="s">
        <v>73</v>
      </c>
      <c r="AY422" s="167" t="s">
        <v>131</v>
      </c>
    </row>
    <row r="423" spans="2:51" s="13" customFormat="1">
      <c r="B423" s="158"/>
      <c r="D423" s="159" t="s">
        <v>140</v>
      </c>
      <c r="E423" s="160" t="s">
        <v>1</v>
      </c>
      <c r="F423" s="161" t="s">
        <v>952</v>
      </c>
      <c r="H423" s="160" t="s">
        <v>1</v>
      </c>
      <c r="I423" s="162"/>
      <c r="L423" s="158"/>
      <c r="M423" s="163"/>
      <c r="N423" s="164"/>
      <c r="O423" s="164"/>
      <c r="P423" s="164"/>
      <c r="Q423" s="164"/>
      <c r="R423" s="164"/>
      <c r="S423" s="164"/>
      <c r="T423" s="165"/>
      <c r="AT423" s="160" t="s">
        <v>140</v>
      </c>
      <c r="AU423" s="160" t="s">
        <v>82</v>
      </c>
      <c r="AV423" s="13" t="s">
        <v>30</v>
      </c>
      <c r="AW423" s="13" t="s">
        <v>29</v>
      </c>
      <c r="AX423" s="13" t="s">
        <v>73</v>
      </c>
      <c r="AY423" s="160" t="s">
        <v>131</v>
      </c>
    </row>
    <row r="424" spans="2:51" s="14" customFormat="1">
      <c r="B424" s="166"/>
      <c r="D424" s="159" t="s">
        <v>140</v>
      </c>
      <c r="E424" s="167" t="s">
        <v>1</v>
      </c>
      <c r="F424" s="168" t="s">
        <v>1100</v>
      </c>
      <c r="H424" s="169">
        <v>40.223999999999997</v>
      </c>
      <c r="I424" s="170"/>
      <c r="L424" s="166"/>
      <c r="M424" s="171"/>
      <c r="N424" s="172"/>
      <c r="O424" s="172"/>
      <c r="P424" s="172"/>
      <c r="Q424" s="172"/>
      <c r="R424" s="172"/>
      <c r="S424" s="172"/>
      <c r="T424" s="173"/>
      <c r="AT424" s="167" t="s">
        <v>140</v>
      </c>
      <c r="AU424" s="167" t="s">
        <v>82</v>
      </c>
      <c r="AV424" s="14" t="s">
        <v>82</v>
      </c>
      <c r="AW424" s="14" t="s">
        <v>29</v>
      </c>
      <c r="AX424" s="14" t="s">
        <v>73</v>
      </c>
      <c r="AY424" s="167" t="s">
        <v>131</v>
      </c>
    </row>
    <row r="425" spans="2:51" s="15" customFormat="1">
      <c r="B425" s="174"/>
      <c r="D425" s="159" t="s">
        <v>140</v>
      </c>
      <c r="E425" s="175" t="s">
        <v>1</v>
      </c>
      <c r="F425" s="176" t="s">
        <v>156</v>
      </c>
      <c r="H425" s="177">
        <v>1505.0029999999999</v>
      </c>
      <c r="I425" s="178"/>
      <c r="L425" s="174"/>
      <c r="M425" s="179"/>
      <c r="N425" s="180"/>
      <c r="O425" s="180"/>
      <c r="P425" s="180"/>
      <c r="Q425" s="180"/>
      <c r="R425" s="180"/>
      <c r="S425" s="180"/>
      <c r="T425" s="181"/>
      <c r="AT425" s="175" t="s">
        <v>140</v>
      </c>
      <c r="AU425" s="175" t="s">
        <v>82</v>
      </c>
      <c r="AV425" s="15" t="s">
        <v>157</v>
      </c>
      <c r="AW425" s="15" t="s">
        <v>29</v>
      </c>
      <c r="AX425" s="15" t="s">
        <v>73</v>
      </c>
      <c r="AY425" s="175" t="s">
        <v>131</v>
      </c>
    </row>
    <row r="426" spans="2:51" s="13" customFormat="1">
      <c r="B426" s="158"/>
      <c r="D426" s="159" t="s">
        <v>140</v>
      </c>
      <c r="E426" s="160" t="s">
        <v>1</v>
      </c>
      <c r="F426" s="161" t="s">
        <v>774</v>
      </c>
      <c r="H426" s="160" t="s">
        <v>1</v>
      </c>
      <c r="I426" s="162"/>
      <c r="L426" s="158"/>
      <c r="M426" s="163"/>
      <c r="N426" s="164"/>
      <c r="O426" s="164"/>
      <c r="P426" s="164"/>
      <c r="Q426" s="164"/>
      <c r="R426" s="164"/>
      <c r="S426" s="164"/>
      <c r="T426" s="165"/>
      <c r="AT426" s="160" t="s">
        <v>140</v>
      </c>
      <c r="AU426" s="160" t="s">
        <v>82</v>
      </c>
      <c r="AV426" s="13" t="s">
        <v>30</v>
      </c>
      <c r="AW426" s="13" t="s">
        <v>29</v>
      </c>
      <c r="AX426" s="13" t="s">
        <v>73</v>
      </c>
      <c r="AY426" s="160" t="s">
        <v>131</v>
      </c>
    </row>
    <row r="427" spans="2:51" s="13" customFormat="1">
      <c r="B427" s="158"/>
      <c r="D427" s="159" t="s">
        <v>140</v>
      </c>
      <c r="E427" s="160" t="s">
        <v>1</v>
      </c>
      <c r="F427" s="161" t="s">
        <v>1101</v>
      </c>
      <c r="H427" s="160" t="s">
        <v>1</v>
      </c>
      <c r="I427" s="162"/>
      <c r="L427" s="158"/>
      <c r="M427" s="163"/>
      <c r="N427" s="164"/>
      <c r="O427" s="164"/>
      <c r="P427" s="164"/>
      <c r="Q427" s="164"/>
      <c r="R427" s="164"/>
      <c r="S427" s="164"/>
      <c r="T427" s="165"/>
      <c r="AT427" s="160" t="s">
        <v>140</v>
      </c>
      <c r="AU427" s="160" t="s">
        <v>82</v>
      </c>
      <c r="AV427" s="13" t="s">
        <v>30</v>
      </c>
      <c r="AW427" s="13" t="s">
        <v>29</v>
      </c>
      <c r="AX427" s="13" t="s">
        <v>73</v>
      </c>
      <c r="AY427" s="160" t="s">
        <v>131</v>
      </c>
    </row>
    <row r="428" spans="2:51" s="13" customFormat="1">
      <c r="B428" s="158"/>
      <c r="D428" s="159" t="s">
        <v>140</v>
      </c>
      <c r="E428" s="160" t="s">
        <v>1</v>
      </c>
      <c r="F428" s="161" t="s">
        <v>938</v>
      </c>
      <c r="H428" s="160" t="s">
        <v>1</v>
      </c>
      <c r="I428" s="162"/>
      <c r="L428" s="158"/>
      <c r="M428" s="163"/>
      <c r="N428" s="164"/>
      <c r="O428" s="164"/>
      <c r="P428" s="164"/>
      <c r="Q428" s="164"/>
      <c r="R428" s="164"/>
      <c r="S428" s="164"/>
      <c r="T428" s="165"/>
      <c r="AT428" s="160" t="s">
        <v>140</v>
      </c>
      <c r="AU428" s="160" t="s">
        <v>82</v>
      </c>
      <c r="AV428" s="13" t="s">
        <v>30</v>
      </c>
      <c r="AW428" s="13" t="s">
        <v>29</v>
      </c>
      <c r="AX428" s="13" t="s">
        <v>73</v>
      </c>
      <c r="AY428" s="160" t="s">
        <v>131</v>
      </c>
    </row>
    <row r="429" spans="2:51" s="14" customFormat="1">
      <c r="B429" s="166"/>
      <c r="D429" s="159" t="s">
        <v>140</v>
      </c>
      <c r="E429" s="167" t="s">
        <v>1</v>
      </c>
      <c r="F429" s="168" t="s">
        <v>1102</v>
      </c>
      <c r="H429" s="169">
        <v>-5.6210000000000004</v>
      </c>
      <c r="I429" s="170"/>
      <c r="L429" s="166"/>
      <c r="M429" s="171"/>
      <c r="N429" s="172"/>
      <c r="O429" s="172"/>
      <c r="P429" s="172"/>
      <c r="Q429" s="172"/>
      <c r="R429" s="172"/>
      <c r="S429" s="172"/>
      <c r="T429" s="173"/>
      <c r="AT429" s="167" t="s">
        <v>140</v>
      </c>
      <c r="AU429" s="167" t="s">
        <v>82</v>
      </c>
      <c r="AV429" s="14" t="s">
        <v>82</v>
      </c>
      <c r="AW429" s="14" t="s">
        <v>29</v>
      </c>
      <c r="AX429" s="14" t="s">
        <v>73</v>
      </c>
      <c r="AY429" s="167" t="s">
        <v>131</v>
      </c>
    </row>
    <row r="430" spans="2:51" s="14" customFormat="1">
      <c r="B430" s="166"/>
      <c r="D430" s="159" t="s">
        <v>140</v>
      </c>
      <c r="E430" s="167" t="s">
        <v>1</v>
      </c>
      <c r="F430" s="168" t="s">
        <v>1103</v>
      </c>
      <c r="H430" s="169">
        <v>-81.120999999999995</v>
      </c>
      <c r="I430" s="170"/>
      <c r="L430" s="166"/>
      <c r="M430" s="171"/>
      <c r="N430" s="172"/>
      <c r="O430" s="172"/>
      <c r="P430" s="172"/>
      <c r="Q430" s="172"/>
      <c r="R430" s="172"/>
      <c r="S430" s="172"/>
      <c r="T430" s="173"/>
      <c r="AT430" s="167" t="s">
        <v>140</v>
      </c>
      <c r="AU430" s="167" t="s">
        <v>82</v>
      </c>
      <c r="AV430" s="14" t="s">
        <v>82</v>
      </c>
      <c r="AW430" s="14" t="s">
        <v>29</v>
      </c>
      <c r="AX430" s="14" t="s">
        <v>73</v>
      </c>
      <c r="AY430" s="167" t="s">
        <v>131</v>
      </c>
    </row>
    <row r="431" spans="2:51" s="13" customFormat="1">
      <c r="B431" s="158"/>
      <c r="D431" s="159" t="s">
        <v>140</v>
      </c>
      <c r="E431" s="160" t="s">
        <v>1</v>
      </c>
      <c r="F431" s="161" t="s">
        <v>941</v>
      </c>
      <c r="H431" s="160" t="s">
        <v>1</v>
      </c>
      <c r="I431" s="162"/>
      <c r="L431" s="158"/>
      <c r="M431" s="163"/>
      <c r="N431" s="164"/>
      <c r="O431" s="164"/>
      <c r="P431" s="164"/>
      <c r="Q431" s="164"/>
      <c r="R431" s="164"/>
      <c r="S431" s="164"/>
      <c r="T431" s="165"/>
      <c r="AT431" s="160" t="s">
        <v>140</v>
      </c>
      <c r="AU431" s="160" t="s">
        <v>82</v>
      </c>
      <c r="AV431" s="13" t="s">
        <v>30</v>
      </c>
      <c r="AW431" s="13" t="s">
        <v>29</v>
      </c>
      <c r="AX431" s="13" t="s">
        <v>73</v>
      </c>
      <c r="AY431" s="160" t="s">
        <v>131</v>
      </c>
    </row>
    <row r="432" spans="2:51" s="14" customFormat="1">
      <c r="B432" s="166"/>
      <c r="D432" s="159" t="s">
        <v>140</v>
      </c>
      <c r="E432" s="167" t="s">
        <v>1</v>
      </c>
      <c r="F432" s="168" t="s">
        <v>1104</v>
      </c>
      <c r="H432" s="169">
        <v>-153.32300000000001</v>
      </c>
      <c r="I432" s="170"/>
      <c r="L432" s="166"/>
      <c r="M432" s="171"/>
      <c r="N432" s="172"/>
      <c r="O432" s="172"/>
      <c r="P432" s="172"/>
      <c r="Q432" s="172"/>
      <c r="R432" s="172"/>
      <c r="S432" s="172"/>
      <c r="T432" s="173"/>
      <c r="AT432" s="167" t="s">
        <v>140</v>
      </c>
      <c r="AU432" s="167" t="s">
        <v>82</v>
      </c>
      <c r="AV432" s="14" t="s">
        <v>82</v>
      </c>
      <c r="AW432" s="14" t="s">
        <v>29</v>
      </c>
      <c r="AX432" s="14" t="s">
        <v>73</v>
      </c>
      <c r="AY432" s="167" t="s">
        <v>131</v>
      </c>
    </row>
    <row r="433" spans="1:65" s="13" customFormat="1">
      <c r="B433" s="158"/>
      <c r="D433" s="159" t="s">
        <v>140</v>
      </c>
      <c r="E433" s="160" t="s">
        <v>1</v>
      </c>
      <c r="F433" s="161" t="s">
        <v>943</v>
      </c>
      <c r="H433" s="160" t="s">
        <v>1</v>
      </c>
      <c r="I433" s="162"/>
      <c r="L433" s="158"/>
      <c r="M433" s="163"/>
      <c r="N433" s="164"/>
      <c r="O433" s="164"/>
      <c r="P433" s="164"/>
      <c r="Q433" s="164"/>
      <c r="R433" s="164"/>
      <c r="S433" s="164"/>
      <c r="T433" s="165"/>
      <c r="AT433" s="160" t="s">
        <v>140</v>
      </c>
      <c r="AU433" s="160" t="s">
        <v>82</v>
      </c>
      <c r="AV433" s="13" t="s">
        <v>30</v>
      </c>
      <c r="AW433" s="13" t="s">
        <v>29</v>
      </c>
      <c r="AX433" s="13" t="s">
        <v>73</v>
      </c>
      <c r="AY433" s="160" t="s">
        <v>131</v>
      </c>
    </row>
    <row r="434" spans="1:65" s="14" customFormat="1">
      <c r="B434" s="166"/>
      <c r="D434" s="159" t="s">
        <v>140</v>
      </c>
      <c r="E434" s="167" t="s">
        <v>1</v>
      </c>
      <c r="F434" s="168" t="s">
        <v>1105</v>
      </c>
      <c r="H434" s="169">
        <v>-10.039</v>
      </c>
      <c r="I434" s="170"/>
      <c r="L434" s="166"/>
      <c r="M434" s="171"/>
      <c r="N434" s="172"/>
      <c r="O434" s="172"/>
      <c r="P434" s="172"/>
      <c r="Q434" s="172"/>
      <c r="R434" s="172"/>
      <c r="S434" s="172"/>
      <c r="T434" s="173"/>
      <c r="AT434" s="167" t="s">
        <v>140</v>
      </c>
      <c r="AU434" s="167" t="s">
        <v>82</v>
      </c>
      <c r="AV434" s="14" t="s">
        <v>82</v>
      </c>
      <c r="AW434" s="14" t="s">
        <v>29</v>
      </c>
      <c r="AX434" s="14" t="s">
        <v>73</v>
      </c>
      <c r="AY434" s="167" t="s">
        <v>131</v>
      </c>
    </row>
    <row r="435" spans="1:65" s="13" customFormat="1">
      <c r="B435" s="158"/>
      <c r="D435" s="159" t="s">
        <v>140</v>
      </c>
      <c r="E435" s="160" t="s">
        <v>1</v>
      </c>
      <c r="F435" s="161" t="s">
        <v>945</v>
      </c>
      <c r="H435" s="160" t="s">
        <v>1</v>
      </c>
      <c r="I435" s="162"/>
      <c r="L435" s="158"/>
      <c r="M435" s="163"/>
      <c r="N435" s="164"/>
      <c r="O435" s="164"/>
      <c r="P435" s="164"/>
      <c r="Q435" s="164"/>
      <c r="R435" s="164"/>
      <c r="S435" s="164"/>
      <c r="T435" s="165"/>
      <c r="AT435" s="160" t="s">
        <v>140</v>
      </c>
      <c r="AU435" s="160" t="s">
        <v>82</v>
      </c>
      <c r="AV435" s="13" t="s">
        <v>30</v>
      </c>
      <c r="AW435" s="13" t="s">
        <v>29</v>
      </c>
      <c r="AX435" s="13" t="s">
        <v>73</v>
      </c>
      <c r="AY435" s="160" t="s">
        <v>131</v>
      </c>
    </row>
    <row r="436" spans="1:65" s="14" customFormat="1">
      <c r="B436" s="166"/>
      <c r="D436" s="159" t="s">
        <v>140</v>
      </c>
      <c r="E436" s="167" t="s">
        <v>1</v>
      </c>
      <c r="F436" s="168" t="s">
        <v>1106</v>
      </c>
      <c r="H436" s="169">
        <v>-10.167</v>
      </c>
      <c r="I436" s="170"/>
      <c r="L436" s="166"/>
      <c r="M436" s="171"/>
      <c r="N436" s="172"/>
      <c r="O436" s="172"/>
      <c r="P436" s="172"/>
      <c r="Q436" s="172"/>
      <c r="R436" s="172"/>
      <c r="S436" s="172"/>
      <c r="T436" s="173"/>
      <c r="AT436" s="167" t="s">
        <v>140</v>
      </c>
      <c r="AU436" s="167" t="s">
        <v>82</v>
      </c>
      <c r="AV436" s="14" t="s">
        <v>82</v>
      </c>
      <c r="AW436" s="14" t="s">
        <v>29</v>
      </c>
      <c r="AX436" s="14" t="s">
        <v>73</v>
      </c>
      <c r="AY436" s="167" t="s">
        <v>131</v>
      </c>
    </row>
    <row r="437" spans="1:65" s="13" customFormat="1">
      <c r="B437" s="158"/>
      <c r="D437" s="159" t="s">
        <v>140</v>
      </c>
      <c r="E437" s="160" t="s">
        <v>1</v>
      </c>
      <c r="F437" s="161" t="s">
        <v>950</v>
      </c>
      <c r="H437" s="160" t="s">
        <v>1</v>
      </c>
      <c r="I437" s="162"/>
      <c r="L437" s="158"/>
      <c r="M437" s="163"/>
      <c r="N437" s="164"/>
      <c r="O437" s="164"/>
      <c r="P437" s="164"/>
      <c r="Q437" s="164"/>
      <c r="R437" s="164"/>
      <c r="S437" s="164"/>
      <c r="T437" s="165"/>
      <c r="AT437" s="160" t="s">
        <v>140</v>
      </c>
      <c r="AU437" s="160" t="s">
        <v>82</v>
      </c>
      <c r="AV437" s="13" t="s">
        <v>30</v>
      </c>
      <c r="AW437" s="13" t="s">
        <v>29</v>
      </c>
      <c r="AX437" s="13" t="s">
        <v>73</v>
      </c>
      <c r="AY437" s="160" t="s">
        <v>131</v>
      </c>
    </row>
    <row r="438" spans="1:65" s="14" customFormat="1">
      <c r="B438" s="166"/>
      <c r="D438" s="159" t="s">
        <v>140</v>
      </c>
      <c r="E438" s="167" t="s">
        <v>1</v>
      </c>
      <c r="F438" s="168" t="s">
        <v>1107</v>
      </c>
      <c r="H438" s="169">
        <v>-13.055</v>
      </c>
      <c r="I438" s="170"/>
      <c r="L438" s="166"/>
      <c r="M438" s="171"/>
      <c r="N438" s="172"/>
      <c r="O438" s="172"/>
      <c r="P438" s="172"/>
      <c r="Q438" s="172"/>
      <c r="R438" s="172"/>
      <c r="S438" s="172"/>
      <c r="T438" s="173"/>
      <c r="AT438" s="167" t="s">
        <v>140</v>
      </c>
      <c r="AU438" s="167" t="s">
        <v>82</v>
      </c>
      <c r="AV438" s="14" t="s">
        <v>82</v>
      </c>
      <c r="AW438" s="14" t="s">
        <v>29</v>
      </c>
      <c r="AX438" s="14" t="s">
        <v>73</v>
      </c>
      <c r="AY438" s="167" t="s">
        <v>131</v>
      </c>
    </row>
    <row r="439" spans="1:65" s="13" customFormat="1">
      <c r="B439" s="158"/>
      <c r="D439" s="159" t="s">
        <v>140</v>
      </c>
      <c r="E439" s="160" t="s">
        <v>1</v>
      </c>
      <c r="F439" s="161" t="s">
        <v>952</v>
      </c>
      <c r="H439" s="160" t="s">
        <v>1</v>
      </c>
      <c r="I439" s="162"/>
      <c r="L439" s="158"/>
      <c r="M439" s="163"/>
      <c r="N439" s="164"/>
      <c r="O439" s="164"/>
      <c r="P439" s="164"/>
      <c r="Q439" s="164"/>
      <c r="R439" s="164"/>
      <c r="S439" s="164"/>
      <c r="T439" s="165"/>
      <c r="AT439" s="160" t="s">
        <v>140</v>
      </c>
      <c r="AU439" s="160" t="s">
        <v>82</v>
      </c>
      <c r="AV439" s="13" t="s">
        <v>30</v>
      </c>
      <c r="AW439" s="13" t="s">
        <v>29</v>
      </c>
      <c r="AX439" s="13" t="s">
        <v>73</v>
      </c>
      <c r="AY439" s="160" t="s">
        <v>131</v>
      </c>
    </row>
    <row r="440" spans="1:65" s="14" customFormat="1">
      <c r="B440" s="166"/>
      <c r="D440" s="159" t="s">
        <v>140</v>
      </c>
      <c r="E440" s="167" t="s">
        <v>1</v>
      </c>
      <c r="F440" s="168" t="s">
        <v>1108</v>
      </c>
      <c r="H440" s="169">
        <v>-7.117</v>
      </c>
      <c r="I440" s="170"/>
      <c r="L440" s="166"/>
      <c r="M440" s="171"/>
      <c r="N440" s="172"/>
      <c r="O440" s="172"/>
      <c r="P440" s="172"/>
      <c r="Q440" s="172"/>
      <c r="R440" s="172"/>
      <c r="S440" s="172"/>
      <c r="T440" s="173"/>
      <c r="AT440" s="167" t="s">
        <v>140</v>
      </c>
      <c r="AU440" s="167" t="s">
        <v>82</v>
      </c>
      <c r="AV440" s="14" t="s">
        <v>82</v>
      </c>
      <c r="AW440" s="14" t="s">
        <v>29</v>
      </c>
      <c r="AX440" s="14" t="s">
        <v>73</v>
      </c>
      <c r="AY440" s="167" t="s">
        <v>131</v>
      </c>
    </row>
    <row r="441" spans="1:65" s="13" customFormat="1">
      <c r="B441" s="158"/>
      <c r="D441" s="159" t="s">
        <v>140</v>
      </c>
      <c r="E441" s="160" t="s">
        <v>1</v>
      </c>
      <c r="F441" s="161" t="s">
        <v>1109</v>
      </c>
      <c r="H441" s="160" t="s">
        <v>1</v>
      </c>
      <c r="I441" s="162"/>
      <c r="L441" s="158"/>
      <c r="M441" s="163"/>
      <c r="N441" s="164"/>
      <c r="O441" s="164"/>
      <c r="P441" s="164"/>
      <c r="Q441" s="164"/>
      <c r="R441" s="164"/>
      <c r="S441" s="164"/>
      <c r="T441" s="165"/>
      <c r="AT441" s="160" t="s">
        <v>140</v>
      </c>
      <c r="AU441" s="160" t="s">
        <v>82</v>
      </c>
      <c r="AV441" s="13" t="s">
        <v>30</v>
      </c>
      <c r="AW441" s="13" t="s">
        <v>29</v>
      </c>
      <c r="AX441" s="13" t="s">
        <v>73</v>
      </c>
      <c r="AY441" s="160" t="s">
        <v>131</v>
      </c>
    </row>
    <row r="442" spans="1:65" s="13" customFormat="1">
      <c r="B442" s="158"/>
      <c r="D442" s="159" t="s">
        <v>140</v>
      </c>
      <c r="E442" s="160" t="s">
        <v>1</v>
      </c>
      <c r="F442" s="161" t="s">
        <v>1110</v>
      </c>
      <c r="H442" s="160" t="s">
        <v>1</v>
      </c>
      <c r="I442" s="162"/>
      <c r="L442" s="158"/>
      <c r="M442" s="163"/>
      <c r="N442" s="164"/>
      <c r="O442" s="164"/>
      <c r="P442" s="164"/>
      <c r="Q442" s="164"/>
      <c r="R442" s="164"/>
      <c r="S442" s="164"/>
      <c r="T442" s="165"/>
      <c r="AT442" s="160" t="s">
        <v>140</v>
      </c>
      <c r="AU442" s="160" t="s">
        <v>82</v>
      </c>
      <c r="AV442" s="13" t="s">
        <v>30</v>
      </c>
      <c r="AW442" s="13" t="s">
        <v>29</v>
      </c>
      <c r="AX442" s="13" t="s">
        <v>73</v>
      </c>
      <c r="AY442" s="160" t="s">
        <v>131</v>
      </c>
    </row>
    <row r="443" spans="1:65" s="14" customFormat="1">
      <c r="B443" s="166"/>
      <c r="D443" s="159" t="s">
        <v>140</v>
      </c>
      <c r="E443" s="167" t="s">
        <v>1</v>
      </c>
      <c r="F443" s="168" t="s">
        <v>1111</v>
      </c>
      <c r="H443" s="169">
        <v>-4.8</v>
      </c>
      <c r="I443" s="170"/>
      <c r="L443" s="166"/>
      <c r="M443" s="171"/>
      <c r="N443" s="172"/>
      <c r="O443" s="172"/>
      <c r="P443" s="172"/>
      <c r="Q443" s="172"/>
      <c r="R443" s="172"/>
      <c r="S443" s="172"/>
      <c r="T443" s="173"/>
      <c r="AT443" s="167" t="s">
        <v>140</v>
      </c>
      <c r="AU443" s="167" t="s">
        <v>82</v>
      </c>
      <c r="AV443" s="14" t="s">
        <v>82</v>
      </c>
      <c r="AW443" s="14" t="s">
        <v>29</v>
      </c>
      <c r="AX443" s="14" t="s">
        <v>73</v>
      </c>
      <c r="AY443" s="167" t="s">
        <v>131</v>
      </c>
    </row>
    <row r="444" spans="1:65" s="15" customFormat="1">
      <c r="B444" s="174"/>
      <c r="D444" s="159" t="s">
        <v>140</v>
      </c>
      <c r="E444" s="175" t="s">
        <v>1</v>
      </c>
      <c r="F444" s="176" t="s">
        <v>156</v>
      </c>
      <c r="H444" s="177">
        <v>-285.24299999999999</v>
      </c>
      <c r="I444" s="178"/>
      <c r="L444" s="174"/>
      <c r="M444" s="179"/>
      <c r="N444" s="180"/>
      <c r="O444" s="180"/>
      <c r="P444" s="180"/>
      <c r="Q444" s="180"/>
      <c r="R444" s="180"/>
      <c r="S444" s="180"/>
      <c r="T444" s="181"/>
      <c r="AT444" s="175" t="s">
        <v>140</v>
      </c>
      <c r="AU444" s="175" t="s">
        <v>82</v>
      </c>
      <c r="AV444" s="15" t="s">
        <v>157</v>
      </c>
      <c r="AW444" s="15" t="s">
        <v>29</v>
      </c>
      <c r="AX444" s="15" t="s">
        <v>73</v>
      </c>
      <c r="AY444" s="175" t="s">
        <v>131</v>
      </c>
    </row>
    <row r="445" spans="1:65" s="16" customFormat="1">
      <c r="B445" s="182"/>
      <c r="D445" s="159" t="s">
        <v>140</v>
      </c>
      <c r="E445" s="183" t="s">
        <v>1</v>
      </c>
      <c r="F445" s="184" t="s">
        <v>160</v>
      </c>
      <c r="H445" s="185">
        <v>1219.76</v>
      </c>
      <c r="I445" s="186"/>
      <c r="L445" s="182"/>
      <c r="M445" s="187"/>
      <c r="N445" s="188"/>
      <c r="O445" s="188"/>
      <c r="P445" s="188"/>
      <c r="Q445" s="188"/>
      <c r="R445" s="188"/>
      <c r="S445" s="188"/>
      <c r="T445" s="189"/>
      <c r="AT445" s="183" t="s">
        <v>140</v>
      </c>
      <c r="AU445" s="183" t="s">
        <v>82</v>
      </c>
      <c r="AV445" s="16" t="s">
        <v>138</v>
      </c>
      <c r="AW445" s="16" t="s">
        <v>29</v>
      </c>
      <c r="AX445" s="16" t="s">
        <v>73</v>
      </c>
      <c r="AY445" s="183" t="s">
        <v>131</v>
      </c>
    </row>
    <row r="446" spans="1:65" s="14" customFormat="1">
      <c r="B446" s="166"/>
      <c r="D446" s="159" t="s">
        <v>140</v>
      </c>
      <c r="E446" s="167" t="s">
        <v>1</v>
      </c>
      <c r="F446" s="168" t="s">
        <v>1112</v>
      </c>
      <c r="H446" s="169">
        <v>426.916</v>
      </c>
      <c r="I446" s="170"/>
      <c r="L446" s="166"/>
      <c r="M446" s="171"/>
      <c r="N446" s="172"/>
      <c r="O446" s="172"/>
      <c r="P446" s="172"/>
      <c r="Q446" s="172"/>
      <c r="R446" s="172"/>
      <c r="S446" s="172"/>
      <c r="T446" s="173"/>
      <c r="AT446" s="167" t="s">
        <v>140</v>
      </c>
      <c r="AU446" s="167" t="s">
        <v>82</v>
      </c>
      <c r="AV446" s="14" t="s">
        <v>82</v>
      </c>
      <c r="AW446" s="14" t="s">
        <v>29</v>
      </c>
      <c r="AX446" s="14" t="s">
        <v>30</v>
      </c>
      <c r="AY446" s="167" t="s">
        <v>131</v>
      </c>
    </row>
    <row r="447" spans="1:65" s="2" customFormat="1" ht="24.2" customHeight="1">
      <c r="A447" s="33"/>
      <c r="B447" s="144"/>
      <c r="C447" s="145" t="s">
        <v>337</v>
      </c>
      <c r="D447" s="145" t="s">
        <v>133</v>
      </c>
      <c r="E447" s="146" t="s">
        <v>1113</v>
      </c>
      <c r="F447" s="147" t="s">
        <v>1114</v>
      </c>
      <c r="G447" s="148" t="s">
        <v>216</v>
      </c>
      <c r="H447" s="149">
        <v>548.89200000000005</v>
      </c>
      <c r="I447" s="150"/>
      <c r="J447" s="151">
        <f>ROUND(I447*H447,2)</f>
        <v>0</v>
      </c>
      <c r="K447" s="147" t="s">
        <v>137</v>
      </c>
      <c r="L447" s="34"/>
      <c r="M447" s="152" t="s">
        <v>1</v>
      </c>
      <c r="N447" s="153" t="s">
        <v>38</v>
      </c>
      <c r="O447" s="59"/>
      <c r="P447" s="154">
        <f>O447*H447</f>
        <v>0</v>
      </c>
      <c r="Q447" s="154">
        <v>0</v>
      </c>
      <c r="R447" s="154">
        <f>Q447*H447</f>
        <v>0</v>
      </c>
      <c r="S447" s="154">
        <v>0</v>
      </c>
      <c r="T447" s="155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56" t="s">
        <v>138</v>
      </c>
      <c r="AT447" s="156" t="s">
        <v>133</v>
      </c>
      <c r="AU447" s="156" t="s">
        <v>82</v>
      </c>
      <c r="AY447" s="18" t="s">
        <v>131</v>
      </c>
      <c r="BE447" s="157">
        <f>IF(N447="základní",J447,0)</f>
        <v>0</v>
      </c>
      <c r="BF447" s="157">
        <f>IF(N447="snížená",J447,0)</f>
        <v>0</v>
      </c>
      <c r="BG447" s="157">
        <f>IF(N447="zákl. přenesená",J447,0)</f>
        <v>0</v>
      </c>
      <c r="BH447" s="157">
        <f>IF(N447="sníž. přenesená",J447,0)</f>
        <v>0</v>
      </c>
      <c r="BI447" s="157">
        <f>IF(N447="nulová",J447,0)</f>
        <v>0</v>
      </c>
      <c r="BJ447" s="18" t="s">
        <v>30</v>
      </c>
      <c r="BK447" s="157">
        <f>ROUND(I447*H447,2)</f>
        <v>0</v>
      </c>
      <c r="BL447" s="18" t="s">
        <v>138</v>
      </c>
      <c r="BM447" s="156" t="s">
        <v>1115</v>
      </c>
    </row>
    <row r="448" spans="1:65" s="14" customFormat="1">
      <c r="B448" s="166"/>
      <c r="D448" s="159" t="s">
        <v>140</v>
      </c>
      <c r="E448" s="167" t="s">
        <v>1</v>
      </c>
      <c r="F448" s="168" t="s">
        <v>1116</v>
      </c>
      <c r="H448" s="169">
        <v>548.89200000000005</v>
      </c>
      <c r="I448" s="170"/>
      <c r="L448" s="166"/>
      <c r="M448" s="171"/>
      <c r="N448" s="172"/>
      <c r="O448" s="172"/>
      <c r="P448" s="172"/>
      <c r="Q448" s="172"/>
      <c r="R448" s="172"/>
      <c r="S448" s="172"/>
      <c r="T448" s="173"/>
      <c r="AT448" s="167" t="s">
        <v>140</v>
      </c>
      <c r="AU448" s="167" t="s">
        <v>82</v>
      </c>
      <c r="AV448" s="14" t="s">
        <v>82</v>
      </c>
      <c r="AW448" s="14" t="s">
        <v>29</v>
      </c>
      <c r="AX448" s="14" t="s">
        <v>30</v>
      </c>
      <c r="AY448" s="167" t="s">
        <v>131</v>
      </c>
    </row>
    <row r="449" spans="1:65" s="2" customFormat="1" ht="24.2" customHeight="1">
      <c r="A449" s="33"/>
      <c r="B449" s="144"/>
      <c r="C449" s="145" t="s">
        <v>342</v>
      </c>
      <c r="D449" s="145" t="s">
        <v>133</v>
      </c>
      <c r="E449" s="146" t="s">
        <v>1117</v>
      </c>
      <c r="F449" s="147" t="s">
        <v>1118</v>
      </c>
      <c r="G449" s="148" t="s">
        <v>216</v>
      </c>
      <c r="H449" s="149">
        <v>243.952</v>
      </c>
      <c r="I449" s="150"/>
      <c r="J449" s="151">
        <f>ROUND(I449*H449,2)</f>
        <v>0</v>
      </c>
      <c r="K449" s="147" t="s">
        <v>137</v>
      </c>
      <c r="L449" s="34"/>
      <c r="M449" s="152" t="s">
        <v>1</v>
      </c>
      <c r="N449" s="153" t="s">
        <v>38</v>
      </c>
      <c r="O449" s="59"/>
      <c r="P449" s="154">
        <f>O449*H449</f>
        <v>0</v>
      </c>
      <c r="Q449" s="154">
        <v>0</v>
      </c>
      <c r="R449" s="154">
        <f>Q449*H449</f>
        <v>0</v>
      </c>
      <c r="S449" s="154">
        <v>0</v>
      </c>
      <c r="T449" s="155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56" t="s">
        <v>138</v>
      </c>
      <c r="AT449" s="156" t="s">
        <v>133</v>
      </c>
      <c r="AU449" s="156" t="s">
        <v>82</v>
      </c>
      <c r="AY449" s="18" t="s">
        <v>131</v>
      </c>
      <c r="BE449" s="157">
        <f>IF(N449="základní",J449,0)</f>
        <v>0</v>
      </c>
      <c r="BF449" s="157">
        <f>IF(N449="snížená",J449,0)</f>
        <v>0</v>
      </c>
      <c r="BG449" s="157">
        <f>IF(N449="zákl. přenesená",J449,0)</f>
        <v>0</v>
      </c>
      <c r="BH449" s="157">
        <f>IF(N449="sníž. přenesená",J449,0)</f>
        <v>0</v>
      </c>
      <c r="BI449" s="157">
        <f>IF(N449="nulová",J449,0)</f>
        <v>0</v>
      </c>
      <c r="BJ449" s="18" t="s">
        <v>30</v>
      </c>
      <c r="BK449" s="157">
        <f>ROUND(I449*H449,2)</f>
        <v>0</v>
      </c>
      <c r="BL449" s="18" t="s">
        <v>138</v>
      </c>
      <c r="BM449" s="156" t="s">
        <v>1119</v>
      </c>
    </row>
    <row r="450" spans="1:65" s="14" customFormat="1">
      <c r="B450" s="166"/>
      <c r="D450" s="159" t="s">
        <v>140</v>
      </c>
      <c r="E450" s="167" t="s">
        <v>1</v>
      </c>
      <c r="F450" s="168" t="s">
        <v>1120</v>
      </c>
      <c r="H450" s="169">
        <v>243.952</v>
      </c>
      <c r="I450" s="170"/>
      <c r="L450" s="166"/>
      <c r="M450" s="171"/>
      <c r="N450" s="172"/>
      <c r="O450" s="172"/>
      <c r="P450" s="172"/>
      <c r="Q450" s="172"/>
      <c r="R450" s="172"/>
      <c r="S450" s="172"/>
      <c r="T450" s="173"/>
      <c r="AT450" s="167" t="s">
        <v>140</v>
      </c>
      <c r="AU450" s="167" t="s">
        <v>82</v>
      </c>
      <c r="AV450" s="14" t="s">
        <v>82</v>
      </c>
      <c r="AW450" s="14" t="s">
        <v>29</v>
      </c>
      <c r="AX450" s="14" t="s">
        <v>30</v>
      </c>
      <c r="AY450" s="167" t="s">
        <v>131</v>
      </c>
    </row>
    <row r="451" spans="1:65" s="2" customFormat="1" ht="24.2" customHeight="1">
      <c r="A451" s="33"/>
      <c r="B451" s="144"/>
      <c r="C451" s="145" t="s">
        <v>347</v>
      </c>
      <c r="D451" s="145" t="s">
        <v>133</v>
      </c>
      <c r="E451" s="146" t="s">
        <v>1121</v>
      </c>
      <c r="F451" s="147" t="s">
        <v>1122</v>
      </c>
      <c r="G451" s="148" t="s">
        <v>216</v>
      </c>
      <c r="H451" s="149">
        <v>346.84300000000002</v>
      </c>
      <c r="I451" s="150"/>
      <c r="J451" s="151">
        <f>ROUND(I451*H451,2)</f>
        <v>0</v>
      </c>
      <c r="K451" s="147" t="s">
        <v>137</v>
      </c>
      <c r="L451" s="34"/>
      <c r="M451" s="152" t="s">
        <v>1</v>
      </c>
      <c r="N451" s="153" t="s">
        <v>38</v>
      </c>
      <c r="O451" s="59"/>
      <c r="P451" s="154">
        <f>O451*H451</f>
        <v>0</v>
      </c>
      <c r="Q451" s="154">
        <v>0</v>
      </c>
      <c r="R451" s="154">
        <f>Q451*H451</f>
        <v>0</v>
      </c>
      <c r="S451" s="154">
        <v>0</v>
      </c>
      <c r="T451" s="155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156" t="s">
        <v>138</v>
      </c>
      <c r="AT451" s="156" t="s">
        <v>133</v>
      </c>
      <c r="AU451" s="156" t="s">
        <v>82</v>
      </c>
      <c r="AY451" s="18" t="s">
        <v>131</v>
      </c>
      <c r="BE451" s="157">
        <f>IF(N451="základní",J451,0)</f>
        <v>0</v>
      </c>
      <c r="BF451" s="157">
        <f>IF(N451="snížená",J451,0)</f>
        <v>0</v>
      </c>
      <c r="BG451" s="157">
        <f>IF(N451="zákl. přenesená",J451,0)</f>
        <v>0</v>
      </c>
      <c r="BH451" s="157">
        <f>IF(N451="sníž. přenesená",J451,0)</f>
        <v>0</v>
      </c>
      <c r="BI451" s="157">
        <f>IF(N451="nulová",J451,0)</f>
        <v>0</v>
      </c>
      <c r="BJ451" s="18" t="s">
        <v>30</v>
      </c>
      <c r="BK451" s="157">
        <f>ROUND(I451*H451,2)</f>
        <v>0</v>
      </c>
      <c r="BL451" s="18" t="s">
        <v>138</v>
      </c>
      <c r="BM451" s="156" t="s">
        <v>1123</v>
      </c>
    </row>
    <row r="452" spans="1:65" s="13" customFormat="1">
      <c r="B452" s="158"/>
      <c r="D452" s="159" t="s">
        <v>140</v>
      </c>
      <c r="E452" s="160" t="s">
        <v>1</v>
      </c>
      <c r="F452" s="161" t="s">
        <v>1093</v>
      </c>
      <c r="H452" s="160" t="s">
        <v>1</v>
      </c>
      <c r="I452" s="162"/>
      <c r="L452" s="158"/>
      <c r="M452" s="163"/>
      <c r="N452" s="164"/>
      <c r="O452" s="164"/>
      <c r="P452" s="164"/>
      <c r="Q452" s="164"/>
      <c r="R452" s="164"/>
      <c r="S452" s="164"/>
      <c r="T452" s="165"/>
      <c r="AT452" s="160" t="s">
        <v>140</v>
      </c>
      <c r="AU452" s="160" t="s">
        <v>82</v>
      </c>
      <c r="AV452" s="13" t="s">
        <v>30</v>
      </c>
      <c r="AW452" s="13" t="s">
        <v>29</v>
      </c>
      <c r="AX452" s="13" t="s">
        <v>73</v>
      </c>
      <c r="AY452" s="160" t="s">
        <v>131</v>
      </c>
    </row>
    <row r="453" spans="1:65" s="13" customFormat="1">
      <c r="B453" s="158"/>
      <c r="D453" s="159" t="s">
        <v>140</v>
      </c>
      <c r="E453" s="160" t="s">
        <v>1</v>
      </c>
      <c r="F453" s="161" t="s">
        <v>947</v>
      </c>
      <c r="H453" s="160" t="s">
        <v>1</v>
      </c>
      <c r="I453" s="162"/>
      <c r="L453" s="158"/>
      <c r="M453" s="163"/>
      <c r="N453" s="164"/>
      <c r="O453" s="164"/>
      <c r="P453" s="164"/>
      <c r="Q453" s="164"/>
      <c r="R453" s="164"/>
      <c r="S453" s="164"/>
      <c r="T453" s="165"/>
      <c r="AT453" s="160" t="s">
        <v>140</v>
      </c>
      <c r="AU453" s="160" t="s">
        <v>82</v>
      </c>
      <c r="AV453" s="13" t="s">
        <v>30</v>
      </c>
      <c r="AW453" s="13" t="s">
        <v>29</v>
      </c>
      <c r="AX453" s="13" t="s">
        <v>73</v>
      </c>
      <c r="AY453" s="160" t="s">
        <v>131</v>
      </c>
    </row>
    <row r="454" spans="1:65" s="14" customFormat="1">
      <c r="B454" s="166"/>
      <c r="D454" s="159" t="s">
        <v>140</v>
      </c>
      <c r="E454" s="167" t="s">
        <v>1</v>
      </c>
      <c r="F454" s="168" t="s">
        <v>1124</v>
      </c>
      <c r="H454" s="169">
        <v>738.52800000000002</v>
      </c>
      <c r="I454" s="170"/>
      <c r="L454" s="166"/>
      <c r="M454" s="171"/>
      <c r="N454" s="172"/>
      <c r="O454" s="172"/>
      <c r="P454" s="172"/>
      <c r="Q454" s="172"/>
      <c r="R454" s="172"/>
      <c r="S454" s="172"/>
      <c r="T454" s="173"/>
      <c r="AT454" s="167" t="s">
        <v>140</v>
      </c>
      <c r="AU454" s="167" t="s">
        <v>82</v>
      </c>
      <c r="AV454" s="14" t="s">
        <v>82</v>
      </c>
      <c r="AW454" s="14" t="s">
        <v>29</v>
      </c>
      <c r="AX454" s="14" t="s">
        <v>73</v>
      </c>
      <c r="AY454" s="167" t="s">
        <v>131</v>
      </c>
    </row>
    <row r="455" spans="1:65" s="14" customFormat="1">
      <c r="B455" s="166"/>
      <c r="D455" s="159" t="s">
        <v>140</v>
      </c>
      <c r="E455" s="167" t="s">
        <v>1</v>
      </c>
      <c r="F455" s="168" t="s">
        <v>1125</v>
      </c>
      <c r="H455" s="169">
        <v>3.92</v>
      </c>
      <c r="I455" s="170"/>
      <c r="L455" s="166"/>
      <c r="M455" s="171"/>
      <c r="N455" s="172"/>
      <c r="O455" s="172"/>
      <c r="P455" s="172"/>
      <c r="Q455" s="172"/>
      <c r="R455" s="172"/>
      <c r="S455" s="172"/>
      <c r="T455" s="173"/>
      <c r="AT455" s="167" t="s">
        <v>140</v>
      </c>
      <c r="AU455" s="167" t="s">
        <v>82</v>
      </c>
      <c r="AV455" s="14" t="s">
        <v>82</v>
      </c>
      <c r="AW455" s="14" t="s">
        <v>29</v>
      </c>
      <c r="AX455" s="14" t="s">
        <v>73</v>
      </c>
      <c r="AY455" s="167" t="s">
        <v>131</v>
      </c>
    </row>
    <row r="456" spans="1:65" s="13" customFormat="1">
      <c r="B456" s="158"/>
      <c r="D456" s="159" t="s">
        <v>140</v>
      </c>
      <c r="E456" s="160" t="s">
        <v>1</v>
      </c>
      <c r="F456" s="161" t="s">
        <v>954</v>
      </c>
      <c r="H456" s="160" t="s">
        <v>1</v>
      </c>
      <c r="I456" s="162"/>
      <c r="L456" s="158"/>
      <c r="M456" s="163"/>
      <c r="N456" s="164"/>
      <c r="O456" s="164"/>
      <c r="P456" s="164"/>
      <c r="Q456" s="164"/>
      <c r="R456" s="164"/>
      <c r="S456" s="164"/>
      <c r="T456" s="165"/>
      <c r="AT456" s="160" t="s">
        <v>140</v>
      </c>
      <c r="AU456" s="160" t="s">
        <v>82</v>
      </c>
      <c r="AV456" s="13" t="s">
        <v>30</v>
      </c>
      <c r="AW456" s="13" t="s">
        <v>29</v>
      </c>
      <c r="AX456" s="13" t="s">
        <v>73</v>
      </c>
      <c r="AY456" s="160" t="s">
        <v>131</v>
      </c>
    </row>
    <row r="457" spans="1:65" s="14" customFormat="1">
      <c r="B457" s="166"/>
      <c r="D457" s="159" t="s">
        <v>140</v>
      </c>
      <c r="E457" s="167" t="s">
        <v>1</v>
      </c>
      <c r="F457" s="168" t="s">
        <v>1126</v>
      </c>
      <c r="H457" s="169">
        <v>465.80399999999997</v>
      </c>
      <c r="I457" s="170"/>
      <c r="L457" s="166"/>
      <c r="M457" s="171"/>
      <c r="N457" s="172"/>
      <c r="O457" s="172"/>
      <c r="P457" s="172"/>
      <c r="Q457" s="172"/>
      <c r="R457" s="172"/>
      <c r="S457" s="172"/>
      <c r="T457" s="173"/>
      <c r="AT457" s="167" t="s">
        <v>140</v>
      </c>
      <c r="AU457" s="167" t="s">
        <v>82</v>
      </c>
      <c r="AV457" s="14" t="s">
        <v>82</v>
      </c>
      <c r="AW457" s="14" t="s">
        <v>29</v>
      </c>
      <c r="AX457" s="14" t="s">
        <v>73</v>
      </c>
      <c r="AY457" s="167" t="s">
        <v>131</v>
      </c>
    </row>
    <row r="458" spans="1:65" s="14" customFormat="1">
      <c r="B458" s="166"/>
      <c r="D458" s="159" t="s">
        <v>140</v>
      </c>
      <c r="E458" s="167" t="s">
        <v>1</v>
      </c>
      <c r="F458" s="168" t="s">
        <v>1127</v>
      </c>
      <c r="H458" s="169">
        <v>7.2960000000000003</v>
      </c>
      <c r="I458" s="170"/>
      <c r="L458" s="166"/>
      <c r="M458" s="171"/>
      <c r="N458" s="172"/>
      <c r="O458" s="172"/>
      <c r="P458" s="172"/>
      <c r="Q458" s="172"/>
      <c r="R458" s="172"/>
      <c r="S458" s="172"/>
      <c r="T458" s="173"/>
      <c r="AT458" s="167" t="s">
        <v>140</v>
      </c>
      <c r="AU458" s="167" t="s">
        <v>82</v>
      </c>
      <c r="AV458" s="14" t="s">
        <v>82</v>
      </c>
      <c r="AW458" s="14" t="s">
        <v>29</v>
      </c>
      <c r="AX458" s="14" t="s">
        <v>73</v>
      </c>
      <c r="AY458" s="167" t="s">
        <v>131</v>
      </c>
    </row>
    <row r="459" spans="1:65" s="14" customFormat="1">
      <c r="B459" s="166"/>
      <c r="D459" s="159" t="s">
        <v>140</v>
      </c>
      <c r="E459" s="167" t="s">
        <v>1</v>
      </c>
      <c r="F459" s="168" t="s">
        <v>1128</v>
      </c>
      <c r="H459" s="169">
        <v>1.8240000000000001</v>
      </c>
      <c r="I459" s="170"/>
      <c r="L459" s="166"/>
      <c r="M459" s="171"/>
      <c r="N459" s="172"/>
      <c r="O459" s="172"/>
      <c r="P459" s="172"/>
      <c r="Q459" s="172"/>
      <c r="R459" s="172"/>
      <c r="S459" s="172"/>
      <c r="T459" s="173"/>
      <c r="AT459" s="167" t="s">
        <v>140</v>
      </c>
      <c r="AU459" s="167" t="s">
        <v>82</v>
      </c>
      <c r="AV459" s="14" t="s">
        <v>82</v>
      </c>
      <c r="AW459" s="14" t="s">
        <v>29</v>
      </c>
      <c r="AX459" s="14" t="s">
        <v>73</v>
      </c>
      <c r="AY459" s="167" t="s">
        <v>131</v>
      </c>
    </row>
    <row r="460" spans="1:65" s="13" customFormat="1">
      <c r="B460" s="158"/>
      <c r="D460" s="159" t="s">
        <v>140</v>
      </c>
      <c r="E460" s="160" t="s">
        <v>1</v>
      </c>
      <c r="F460" s="161" t="s">
        <v>958</v>
      </c>
      <c r="H460" s="160" t="s">
        <v>1</v>
      </c>
      <c r="I460" s="162"/>
      <c r="L460" s="158"/>
      <c r="M460" s="163"/>
      <c r="N460" s="164"/>
      <c r="O460" s="164"/>
      <c r="P460" s="164"/>
      <c r="Q460" s="164"/>
      <c r="R460" s="164"/>
      <c r="S460" s="164"/>
      <c r="T460" s="165"/>
      <c r="AT460" s="160" t="s">
        <v>140</v>
      </c>
      <c r="AU460" s="160" t="s">
        <v>82</v>
      </c>
      <c r="AV460" s="13" t="s">
        <v>30</v>
      </c>
      <c r="AW460" s="13" t="s">
        <v>29</v>
      </c>
      <c r="AX460" s="13" t="s">
        <v>73</v>
      </c>
      <c r="AY460" s="160" t="s">
        <v>131</v>
      </c>
    </row>
    <row r="461" spans="1:65" s="14" customFormat="1">
      <c r="B461" s="166"/>
      <c r="D461" s="159" t="s">
        <v>140</v>
      </c>
      <c r="E461" s="167" t="s">
        <v>1</v>
      </c>
      <c r="F461" s="168" t="s">
        <v>1129</v>
      </c>
      <c r="H461" s="169">
        <v>26.745000000000001</v>
      </c>
      <c r="I461" s="170"/>
      <c r="L461" s="166"/>
      <c r="M461" s="171"/>
      <c r="N461" s="172"/>
      <c r="O461" s="172"/>
      <c r="P461" s="172"/>
      <c r="Q461" s="172"/>
      <c r="R461" s="172"/>
      <c r="S461" s="172"/>
      <c r="T461" s="173"/>
      <c r="AT461" s="167" t="s">
        <v>140</v>
      </c>
      <c r="AU461" s="167" t="s">
        <v>82</v>
      </c>
      <c r="AV461" s="14" t="s">
        <v>82</v>
      </c>
      <c r="AW461" s="14" t="s">
        <v>29</v>
      </c>
      <c r="AX461" s="14" t="s">
        <v>73</v>
      </c>
      <c r="AY461" s="167" t="s">
        <v>131</v>
      </c>
    </row>
    <row r="462" spans="1:65" s="14" customFormat="1">
      <c r="B462" s="166"/>
      <c r="D462" s="159" t="s">
        <v>140</v>
      </c>
      <c r="E462" s="167" t="s">
        <v>1</v>
      </c>
      <c r="F462" s="168" t="s">
        <v>1130</v>
      </c>
      <c r="H462" s="169">
        <v>1.726</v>
      </c>
      <c r="I462" s="170"/>
      <c r="L462" s="166"/>
      <c r="M462" s="171"/>
      <c r="N462" s="172"/>
      <c r="O462" s="172"/>
      <c r="P462" s="172"/>
      <c r="Q462" s="172"/>
      <c r="R462" s="172"/>
      <c r="S462" s="172"/>
      <c r="T462" s="173"/>
      <c r="AT462" s="167" t="s">
        <v>140</v>
      </c>
      <c r="AU462" s="167" t="s">
        <v>82</v>
      </c>
      <c r="AV462" s="14" t="s">
        <v>82</v>
      </c>
      <c r="AW462" s="14" t="s">
        <v>29</v>
      </c>
      <c r="AX462" s="14" t="s">
        <v>73</v>
      </c>
      <c r="AY462" s="167" t="s">
        <v>131</v>
      </c>
    </row>
    <row r="463" spans="1:65" s="14" customFormat="1">
      <c r="B463" s="166"/>
      <c r="D463" s="159" t="s">
        <v>140</v>
      </c>
      <c r="E463" s="167" t="s">
        <v>1</v>
      </c>
      <c r="F463" s="168" t="s">
        <v>1131</v>
      </c>
      <c r="H463" s="169">
        <v>3.4510000000000001</v>
      </c>
      <c r="I463" s="170"/>
      <c r="L463" s="166"/>
      <c r="M463" s="171"/>
      <c r="N463" s="172"/>
      <c r="O463" s="172"/>
      <c r="P463" s="172"/>
      <c r="Q463" s="172"/>
      <c r="R463" s="172"/>
      <c r="S463" s="172"/>
      <c r="T463" s="173"/>
      <c r="AT463" s="167" t="s">
        <v>140</v>
      </c>
      <c r="AU463" s="167" t="s">
        <v>82</v>
      </c>
      <c r="AV463" s="14" t="s">
        <v>82</v>
      </c>
      <c r="AW463" s="14" t="s">
        <v>29</v>
      </c>
      <c r="AX463" s="14" t="s">
        <v>73</v>
      </c>
      <c r="AY463" s="167" t="s">
        <v>131</v>
      </c>
    </row>
    <row r="464" spans="1:65" s="13" customFormat="1">
      <c r="B464" s="158"/>
      <c r="D464" s="159" t="s">
        <v>140</v>
      </c>
      <c r="E464" s="160" t="s">
        <v>1</v>
      </c>
      <c r="F464" s="161" t="s">
        <v>909</v>
      </c>
      <c r="H464" s="160" t="s">
        <v>1</v>
      </c>
      <c r="I464" s="162"/>
      <c r="L464" s="158"/>
      <c r="M464" s="163"/>
      <c r="N464" s="164"/>
      <c r="O464" s="164"/>
      <c r="P464" s="164"/>
      <c r="Q464" s="164"/>
      <c r="R464" s="164"/>
      <c r="S464" s="164"/>
      <c r="T464" s="165"/>
      <c r="AT464" s="160" t="s">
        <v>140</v>
      </c>
      <c r="AU464" s="160" t="s">
        <v>82</v>
      </c>
      <c r="AV464" s="13" t="s">
        <v>30</v>
      </c>
      <c r="AW464" s="13" t="s">
        <v>29</v>
      </c>
      <c r="AX464" s="13" t="s">
        <v>73</v>
      </c>
      <c r="AY464" s="160" t="s">
        <v>131</v>
      </c>
    </row>
    <row r="465" spans="2:51" s="13" customFormat="1">
      <c r="B465" s="158"/>
      <c r="D465" s="159" t="s">
        <v>140</v>
      </c>
      <c r="E465" s="160" t="s">
        <v>1</v>
      </c>
      <c r="F465" s="161" t="s">
        <v>1132</v>
      </c>
      <c r="H465" s="160" t="s">
        <v>1</v>
      </c>
      <c r="I465" s="162"/>
      <c r="L465" s="158"/>
      <c r="M465" s="163"/>
      <c r="N465" s="164"/>
      <c r="O465" s="164"/>
      <c r="P465" s="164"/>
      <c r="Q465" s="164"/>
      <c r="R465" s="164"/>
      <c r="S465" s="164"/>
      <c r="T465" s="165"/>
      <c r="AT465" s="160" t="s">
        <v>140</v>
      </c>
      <c r="AU465" s="160" t="s">
        <v>82</v>
      </c>
      <c r="AV465" s="13" t="s">
        <v>30</v>
      </c>
      <c r="AW465" s="13" t="s">
        <v>29</v>
      </c>
      <c r="AX465" s="13" t="s">
        <v>73</v>
      </c>
      <c r="AY465" s="160" t="s">
        <v>131</v>
      </c>
    </row>
    <row r="466" spans="2:51" s="14" customFormat="1">
      <c r="B466" s="166"/>
      <c r="D466" s="159" t="s">
        <v>140</v>
      </c>
      <c r="E466" s="167" t="s">
        <v>1</v>
      </c>
      <c r="F466" s="168" t="s">
        <v>1133</v>
      </c>
      <c r="H466" s="169">
        <v>8.41</v>
      </c>
      <c r="I466" s="170"/>
      <c r="L466" s="166"/>
      <c r="M466" s="171"/>
      <c r="N466" s="172"/>
      <c r="O466" s="172"/>
      <c r="P466" s="172"/>
      <c r="Q466" s="172"/>
      <c r="R466" s="172"/>
      <c r="S466" s="172"/>
      <c r="T466" s="173"/>
      <c r="AT466" s="167" t="s">
        <v>140</v>
      </c>
      <c r="AU466" s="167" t="s">
        <v>82</v>
      </c>
      <c r="AV466" s="14" t="s">
        <v>82</v>
      </c>
      <c r="AW466" s="14" t="s">
        <v>29</v>
      </c>
      <c r="AX466" s="14" t="s">
        <v>73</v>
      </c>
      <c r="AY466" s="167" t="s">
        <v>131</v>
      </c>
    </row>
    <row r="467" spans="2:51" s="13" customFormat="1">
      <c r="B467" s="158"/>
      <c r="D467" s="159" t="s">
        <v>140</v>
      </c>
      <c r="E467" s="160" t="s">
        <v>1</v>
      </c>
      <c r="F467" s="161" t="s">
        <v>910</v>
      </c>
      <c r="H467" s="160" t="s">
        <v>1</v>
      </c>
      <c r="I467" s="162"/>
      <c r="L467" s="158"/>
      <c r="M467" s="163"/>
      <c r="N467" s="164"/>
      <c r="O467" s="164"/>
      <c r="P467" s="164"/>
      <c r="Q467" s="164"/>
      <c r="R467" s="164"/>
      <c r="S467" s="164"/>
      <c r="T467" s="165"/>
      <c r="AT467" s="160" t="s">
        <v>140</v>
      </c>
      <c r="AU467" s="160" t="s">
        <v>82</v>
      </c>
      <c r="AV467" s="13" t="s">
        <v>30</v>
      </c>
      <c r="AW467" s="13" t="s">
        <v>29</v>
      </c>
      <c r="AX467" s="13" t="s">
        <v>73</v>
      </c>
      <c r="AY467" s="160" t="s">
        <v>131</v>
      </c>
    </row>
    <row r="468" spans="2:51" s="14" customFormat="1">
      <c r="B468" s="166"/>
      <c r="D468" s="159" t="s">
        <v>140</v>
      </c>
      <c r="E468" s="167" t="s">
        <v>1</v>
      </c>
      <c r="F468" s="168" t="s">
        <v>1134</v>
      </c>
      <c r="H468" s="169">
        <v>9.18</v>
      </c>
      <c r="I468" s="170"/>
      <c r="L468" s="166"/>
      <c r="M468" s="171"/>
      <c r="N468" s="172"/>
      <c r="O468" s="172"/>
      <c r="P468" s="172"/>
      <c r="Q468" s="172"/>
      <c r="R468" s="172"/>
      <c r="S468" s="172"/>
      <c r="T468" s="173"/>
      <c r="AT468" s="167" t="s">
        <v>140</v>
      </c>
      <c r="AU468" s="167" t="s">
        <v>82</v>
      </c>
      <c r="AV468" s="14" t="s">
        <v>82</v>
      </c>
      <c r="AW468" s="14" t="s">
        <v>29</v>
      </c>
      <c r="AX468" s="14" t="s">
        <v>73</v>
      </c>
      <c r="AY468" s="167" t="s">
        <v>131</v>
      </c>
    </row>
    <row r="469" spans="2:51" s="13" customFormat="1">
      <c r="B469" s="158"/>
      <c r="D469" s="159" t="s">
        <v>140</v>
      </c>
      <c r="E469" s="160" t="s">
        <v>1</v>
      </c>
      <c r="F469" s="161" t="s">
        <v>912</v>
      </c>
      <c r="H469" s="160" t="s">
        <v>1</v>
      </c>
      <c r="I469" s="162"/>
      <c r="L469" s="158"/>
      <c r="M469" s="163"/>
      <c r="N469" s="164"/>
      <c r="O469" s="164"/>
      <c r="P469" s="164"/>
      <c r="Q469" s="164"/>
      <c r="R469" s="164"/>
      <c r="S469" s="164"/>
      <c r="T469" s="165"/>
      <c r="AT469" s="160" t="s">
        <v>140</v>
      </c>
      <c r="AU469" s="160" t="s">
        <v>82</v>
      </c>
      <c r="AV469" s="13" t="s">
        <v>30</v>
      </c>
      <c r="AW469" s="13" t="s">
        <v>29</v>
      </c>
      <c r="AX469" s="13" t="s">
        <v>73</v>
      </c>
      <c r="AY469" s="160" t="s">
        <v>131</v>
      </c>
    </row>
    <row r="470" spans="2:51" s="14" customFormat="1">
      <c r="B470" s="166"/>
      <c r="D470" s="159" t="s">
        <v>140</v>
      </c>
      <c r="E470" s="167" t="s">
        <v>1</v>
      </c>
      <c r="F470" s="168" t="s">
        <v>1135</v>
      </c>
      <c r="H470" s="169">
        <v>11.805999999999999</v>
      </c>
      <c r="I470" s="170"/>
      <c r="L470" s="166"/>
      <c r="M470" s="171"/>
      <c r="N470" s="172"/>
      <c r="O470" s="172"/>
      <c r="P470" s="172"/>
      <c r="Q470" s="172"/>
      <c r="R470" s="172"/>
      <c r="S470" s="172"/>
      <c r="T470" s="173"/>
      <c r="AT470" s="167" t="s">
        <v>140</v>
      </c>
      <c r="AU470" s="167" t="s">
        <v>82</v>
      </c>
      <c r="AV470" s="14" t="s">
        <v>82</v>
      </c>
      <c r="AW470" s="14" t="s">
        <v>29</v>
      </c>
      <c r="AX470" s="14" t="s">
        <v>73</v>
      </c>
      <c r="AY470" s="167" t="s">
        <v>131</v>
      </c>
    </row>
    <row r="471" spans="2:51" s="13" customFormat="1">
      <c r="B471" s="158"/>
      <c r="D471" s="159" t="s">
        <v>140</v>
      </c>
      <c r="E471" s="160" t="s">
        <v>1</v>
      </c>
      <c r="F471" s="161" t="s">
        <v>914</v>
      </c>
      <c r="H471" s="160" t="s">
        <v>1</v>
      </c>
      <c r="I471" s="162"/>
      <c r="L471" s="158"/>
      <c r="M471" s="163"/>
      <c r="N471" s="164"/>
      <c r="O471" s="164"/>
      <c r="P471" s="164"/>
      <c r="Q471" s="164"/>
      <c r="R471" s="164"/>
      <c r="S471" s="164"/>
      <c r="T471" s="165"/>
      <c r="AT471" s="160" t="s">
        <v>140</v>
      </c>
      <c r="AU471" s="160" t="s">
        <v>82</v>
      </c>
      <c r="AV471" s="13" t="s">
        <v>30</v>
      </c>
      <c r="AW471" s="13" t="s">
        <v>29</v>
      </c>
      <c r="AX471" s="13" t="s">
        <v>73</v>
      </c>
      <c r="AY471" s="160" t="s">
        <v>131</v>
      </c>
    </row>
    <row r="472" spans="2:51" s="14" customFormat="1">
      <c r="B472" s="166"/>
      <c r="D472" s="159" t="s">
        <v>140</v>
      </c>
      <c r="E472" s="167" t="s">
        <v>1</v>
      </c>
      <c r="F472" s="168" t="s">
        <v>1136</v>
      </c>
      <c r="H472" s="169">
        <v>6.8310000000000004</v>
      </c>
      <c r="I472" s="170"/>
      <c r="L472" s="166"/>
      <c r="M472" s="171"/>
      <c r="N472" s="172"/>
      <c r="O472" s="172"/>
      <c r="P472" s="172"/>
      <c r="Q472" s="172"/>
      <c r="R472" s="172"/>
      <c r="S472" s="172"/>
      <c r="T472" s="173"/>
      <c r="AT472" s="167" t="s">
        <v>140</v>
      </c>
      <c r="AU472" s="167" t="s">
        <v>82</v>
      </c>
      <c r="AV472" s="14" t="s">
        <v>82</v>
      </c>
      <c r="AW472" s="14" t="s">
        <v>29</v>
      </c>
      <c r="AX472" s="14" t="s">
        <v>73</v>
      </c>
      <c r="AY472" s="167" t="s">
        <v>131</v>
      </c>
    </row>
    <row r="473" spans="2:51" s="15" customFormat="1">
      <c r="B473" s="174"/>
      <c r="D473" s="159" t="s">
        <v>140</v>
      </c>
      <c r="E473" s="175" t="s">
        <v>1</v>
      </c>
      <c r="F473" s="176" t="s">
        <v>156</v>
      </c>
      <c r="H473" s="177">
        <v>1285.521</v>
      </c>
      <c r="I473" s="178"/>
      <c r="L473" s="174"/>
      <c r="M473" s="179"/>
      <c r="N473" s="180"/>
      <c r="O473" s="180"/>
      <c r="P473" s="180"/>
      <c r="Q473" s="180"/>
      <c r="R473" s="180"/>
      <c r="S473" s="180"/>
      <c r="T473" s="181"/>
      <c r="AT473" s="175" t="s">
        <v>140</v>
      </c>
      <c r="AU473" s="175" t="s">
        <v>82</v>
      </c>
      <c r="AV473" s="15" t="s">
        <v>157</v>
      </c>
      <c r="AW473" s="15" t="s">
        <v>29</v>
      </c>
      <c r="AX473" s="15" t="s">
        <v>73</v>
      </c>
      <c r="AY473" s="175" t="s">
        <v>131</v>
      </c>
    </row>
    <row r="474" spans="2:51" s="13" customFormat="1">
      <c r="B474" s="158"/>
      <c r="D474" s="159" t="s">
        <v>140</v>
      </c>
      <c r="E474" s="160" t="s">
        <v>1</v>
      </c>
      <c r="F474" s="161" t="s">
        <v>240</v>
      </c>
      <c r="H474" s="160" t="s">
        <v>1</v>
      </c>
      <c r="I474" s="162"/>
      <c r="L474" s="158"/>
      <c r="M474" s="163"/>
      <c r="N474" s="164"/>
      <c r="O474" s="164"/>
      <c r="P474" s="164"/>
      <c r="Q474" s="164"/>
      <c r="R474" s="164"/>
      <c r="S474" s="164"/>
      <c r="T474" s="165"/>
      <c r="AT474" s="160" t="s">
        <v>140</v>
      </c>
      <c r="AU474" s="160" t="s">
        <v>82</v>
      </c>
      <c r="AV474" s="13" t="s">
        <v>30</v>
      </c>
      <c r="AW474" s="13" t="s">
        <v>29</v>
      </c>
      <c r="AX474" s="13" t="s">
        <v>73</v>
      </c>
      <c r="AY474" s="160" t="s">
        <v>131</v>
      </c>
    </row>
    <row r="475" spans="2:51" s="13" customFormat="1">
      <c r="B475" s="158"/>
      <c r="D475" s="159" t="s">
        <v>140</v>
      </c>
      <c r="E475" s="160" t="s">
        <v>1</v>
      </c>
      <c r="F475" s="161" t="s">
        <v>1101</v>
      </c>
      <c r="H475" s="160" t="s">
        <v>1</v>
      </c>
      <c r="I475" s="162"/>
      <c r="L475" s="158"/>
      <c r="M475" s="163"/>
      <c r="N475" s="164"/>
      <c r="O475" s="164"/>
      <c r="P475" s="164"/>
      <c r="Q475" s="164"/>
      <c r="R475" s="164"/>
      <c r="S475" s="164"/>
      <c r="T475" s="165"/>
      <c r="AT475" s="160" t="s">
        <v>140</v>
      </c>
      <c r="AU475" s="160" t="s">
        <v>82</v>
      </c>
      <c r="AV475" s="13" t="s">
        <v>30</v>
      </c>
      <c r="AW475" s="13" t="s">
        <v>29</v>
      </c>
      <c r="AX475" s="13" t="s">
        <v>73</v>
      </c>
      <c r="AY475" s="160" t="s">
        <v>131</v>
      </c>
    </row>
    <row r="476" spans="2:51" s="13" customFormat="1">
      <c r="B476" s="158"/>
      <c r="D476" s="159" t="s">
        <v>140</v>
      </c>
      <c r="E476" s="160" t="s">
        <v>1</v>
      </c>
      <c r="F476" s="161" t="s">
        <v>947</v>
      </c>
      <c r="H476" s="160" t="s">
        <v>1</v>
      </c>
      <c r="I476" s="162"/>
      <c r="L476" s="158"/>
      <c r="M476" s="163"/>
      <c r="N476" s="164"/>
      <c r="O476" s="164"/>
      <c r="P476" s="164"/>
      <c r="Q476" s="164"/>
      <c r="R476" s="164"/>
      <c r="S476" s="164"/>
      <c r="T476" s="165"/>
      <c r="AT476" s="160" t="s">
        <v>140</v>
      </c>
      <c r="AU476" s="160" t="s">
        <v>82</v>
      </c>
      <c r="AV476" s="13" t="s">
        <v>30</v>
      </c>
      <c r="AW476" s="13" t="s">
        <v>29</v>
      </c>
      <c r="AX476" s="13" t="s">
        <v>73</v>
      </c>
      <c r="AY476" s="160" t="s">
        <v>131</v>
      </c>
    </row>
    <row r="477" spans="2:51" s="14" customFormat="1">
      <c r="B477" s="166"/>
      <c r="D477" s="159" t="s">
        <v>140</v>
      </c>
      <c r="E477" s="167" t="s">
        <v>1</v>
      </c>
      <c r="F477" s="168" t="s">
        <v>1137</v>
      </c>
      <c r="H477" s="169">
        <v>-124.34399999999999</v>
      </c>
      <c r="I477" s="170"/>
      <c r="L477" s="166"/>
      <c r="M477" s="171"/>
      <c r="N477" s="172"/>
      <c r="O477" s="172"/>
      <c r="P477" s="172"/>
      <c r="Q477" s="172"/>
      <c r="R477" s="172"/>
      <c r="S477" s="172"/>
      <c r="T477" s="173"/>
      <c r="AT477" s="167" t="s">
        <v>140</v>
      </c>
      <c r="AU477" s="167" t="s">
        <v>82</v>
      </c>
      <c r="AV477" s="14" t="s">
        <v>82</v>
      </c>
      <c r="AW477" s="14" t="s">
        <v>29</v>
      </c>
      <c r="AX477" s="14" t="s">
        <v>73</v>
      </c>
      <c r="AY477" s="167" t="s">
        <v>131</v>
      </c>
    </row>
    <row r="478" spans="2:51" s="14" customFormat="1">
      <c r="B478" s="166"/>
      <c r="D478" s="159" t="s">
        <v>140</v>
      </c>
      <c r="E478" s="167" t="s">
        <v>1</v>
      </c>
      <c r="F478" s="168" t="s">
        <v>1138</v>
      </c>
      <c r="H478" s="169">
        <v>-0.66</v>
      </c>
      <c r="I478" s="170"/>
      <c r="L478" s="166"/>
      <c r="M478" s="171"/>
      <c r="N478" s="172"/>
      <c r="O478" s="172"/>
      <c r="P478" s="172"/>
      <c r="Q478" s="172"/>
      <c r="R478" s="172"/>
      <c r="S478" s="172"/>
      <c r="T478" s="173"/>
      <c r="AT478" s="167" t="s">
        <v>140</v>
      </c>
      <c r="AU478" s="167" t="s">
        <v>82</v>
      </c>
      <c r="AV478" s="14" t="s">
        <v>82</v>
      </c>
      <c r="AW478" s="14" t="s">
        <v>29</v>
      </c>
      <c r="AX478" s="14" t="s">
        <v>73</v>
      </c>
      <c r="AY478" s="167" t="s">
        <v>131</v>
      </c>
    </row>
    <row r="479" spans="2:51" s="13" customFormat="1">
      <c r="B479" s="158"/>
      <c r="D479" s="159" t="s">
        <v>140</v>
      </c>
      <c r="E479" s="160" t="s">
        <v>1</v>
      </c>
      <c r="F479" s="161" t="s">
        <v>954</v>
      </c>
      <c r="H479" s="160" t="s">
        <v>1</v>
      </c>
      <c r="I479" s="162"/>
      <c r="L479" s="158"/>
      <c r="M479" s="163"/>
      <c r="N479" s="164"/>
      <c r="O479" s="164"/>
      <c r="P479" s="164"/>
      <c r="Q479" s="164"/>
      <c r="R479" s="164"/>
      <c r="S479" s="164"/>
      <c r="T479" s="165"/>
      <c r="AT479" s="160" t="s">
        <v>140</v>
      </c>
      <c r="AU479" s="160" t="s">
        <v>82</v>
      </c>
      <c r="AV479" s="13" t="s">
        <v>30</v>
      </c>
      <c r="AW479" s="13" t="s">
        <v>29</v>
      </c>
      <c r="AX479" s="13" t="s">
        <v>73</v>
      </c>
      <c r="AY479" s="160" t="s">
        <v>131</v>
      </c>
    </row>
    <row r="480" spans="2:51" s="14" customFormat="1">
      <c r="B480" s="166"/>
      <c r="D480" s="159" t="s">
        <v>140</v>
      </c>
      <c r="E480" s="167" t="s">
        <v>1</v>
      </c>
      <c r="F480" s="168" t="s">
        <v>1139</v>
      </c>
      <c r="H480" s="169">
        <v>-101.129</v>
      </c>
      <c r="I480" s="170"/>
      <c r="L480" s="166"/>
      <c r="M480" s="171"/>
      <c r="N480" s="172"/>
      <c r="O480" s="172"/>
      <c r="P480" s="172"/>
      <c r="Q480" s="172"/>
      <c r="R480" s="172"/>
      <c r="S480" s="172"/>
      <c r="T480" s="173"/>
      <c r="AT480" s="167" t="s">
        <v>140</v>
      </c>
      <c r="AU480" s="167" t="s">
        <v>82</v>
      </c>
      <c r="AV480" s="14" t="s">
        <v>82</v>
      </c>
      <c r="AW480" s="14" t="s">
        <v>29</v>
      </c>
      <c r="AX480" s="14" t="s">
        <v>73</v>
      </c>
      <c r="AY480" s="167" t="s">
        <v>131</v>
      </c>
    </row>
    <row r="481" spans="2:51" s="14" customFormat="1">
      <c r="B481" s="166"/>
      <c r="D481" s="159" t="s">
        <v>140</v>
      </c>
      <c r="E481" s="167" t="s">
        <v>1</v>
      </c>
      <c r="F481" s="168" t="s">
        <v>1140</v>
      </c>
      <c r="H481" s="169">
        <v>-1.5840000000000001</v>
      </c>
      <c r="I481" s="170"/>
      <c r="L481" s="166"/>
      <c r="M481" s="171"/>
      <c r="N481" s="172"/>
      <c r="O481" s="172"/>
      <c r="P481" s="172"/>
      <c r="Q481" s="172"/>
      <c r="R481" s="172"/>
      <c r="S481" s="172"/>
      <c r="T481" s="173"/>
      <c r="AT481" s="167" t="s">
        <v>140</v>
      </c>
      <c r="AU481" s="167" t="s">
        <v>82</v>
      </c>
      <c r="AV481" s="14" t="s">
        <v>82</v>
      </c>
      <c r="AW481" s="14" t="s">
        <v>29</v>
      </c>
      <c r="AX481" s="14" t="s">
        <v>73</v>
      </c>
      <c r="AY481" s="167" t="s">
        <v>131</v>
      </c>
    </row>
    <row r="482" spans="2:51" s="14" customFormat="1">
      <c r="B482" s="166"/>
      <c r="D482" s="159" t="s">
        <v>140</v>
      </c>
      <c r="E482" s="167" t="s">
        <v>1</v>
      </c>
      <c r="F482" s="168" t="s">
        <v>1141</v>
      </c>
      <c r="H482" s="169">
        <v>-0.39600000000000002</v>
      </c>
      <c r="I482" s="170"/>
      <c r="L482" s="166"/>
      <c r="M482" s="171"/>
      <c r="N482" s="172"/>
      <c r="O482" s="172"/>
      <c r="P482" s="172"/>
      <c r="Q482" s="172"/>
      <c r="R482" s="172"/>
      <c r="S482" s="172"/>
      <c r="T482" s="173"/>
      <c r="AT482" s="167" t="s">
        <v>140</v>
      </c>
      <c r="AU482" s="167" t="s">
        <v>82</v>
      </c>
      <c r="AV482" s="14" t="s">
        <v>82</v>
      </c>
      <c r="AW482" s="14" t="s">
        <v>29</v>
      </c>
      <c r="AX482" s="14" t="s">
        <v>73</v>
      </c>
      <c r="AY482" s="167" t="s">
        <v>131</v>
      </c>
    </row>
    <row r="483" spans="2:51" s="13" customFormat="1">
      <c r="B483" s="158"/>
      <c r="D483" s="159" t="s">
        <v>140</v>
      </c>
      <c r="E483" s="160" t="s">
        <v>1</v>
      </c>
      <c r="F483" s="161" t="s">
        <v>958</v>
      </c>
      <c r="H483" s="160" t="s">
        <v>1</v>
      </c>
      <c r="I483" s="162"/>
      <c r="L483" s="158"/>
      <c r="M483" s="163"/>
      <c r="N483" s="164"/>
      <c r="O483" s="164"/>
      <c r="P483" s="164"/>
      <c r="Q483" s="164"/>
      <c r="R483" s="164"/>
      <c r="S483" s="164"/>
      <c r="T483" s="165"/>
      <c r="AT483" s="160" t="s">
        <v>140</v>
      </c>
      <c r="AU483" s="160" t="s">
        <v>82</v>
      </c>
      <c r="AV483" s="13" t="s">
        <v>30</v>
      </c>
      <c r="AW483" s="13" t="s">
        <v>29</v>
      </c>
      <c r="AX483" s="13" t="s">
        <v>73</v>
      </c>
      <c r="AY483" s="160" t="s">
        <v>131</v>
      </c>
    </row>
    <row r="484" spans="2:51" s="14" customFormat="1">
      <c r="B484" s="166"/>
      <c r="D484" s="159" t="s">
        <v>140</v>
      </c>
      <c r="E484" s="167" t="s">
        <v>1</v>
      </c>
      <c r="F484" s="168" t="s">
        <v>1142</v>
      </c>
      <c r="H484" s="169">
        <v>-3.3540000000000001</v>
      </c>
      <c r="I484" s="170"/>
      <c r="L484" s="166"/>
      <c r="M484" s="171"/>
      <c r="N484" s="172"/>
      <c r="O484" s="172"/>
      <c r="P484" s="172"/>
      <c r="Q484" s="172"/>
      <c r="R484" s="172"/>
      <c r="S484" s="172"/>
      <c r="T484" s="173"/>
      <c r="AT484" s="167" t="s">
        <v>140</v>
      </c>
      <c r="AU484" s="167" t="s">
        <v>82</v>
      </c>
      <c r="AV484" s="14" t="s">
        <v>82</v>
      </c>
      <c r="AW484" s="14" t="s">
        <v>29</v>
      </c>
      <c r="AX484" s="14" t="s">
        <v>73</v>
      </c>
      <c r="AY484" s="167" t="s">
        <v>131</v>
      </c>
    </row>
    <row r="485" spans="2:51" s="14" customFormat="1">
      <c r="B485" s="166"/>
      <c r="D485" s="159" t="s">
        <v>140</v>
      </c>
      <c r="E485" s="167" t="s">
        <v>1</v>
      </c>
      <c r="F485" s="168" t="s">
        <v>1143</v>
      </c>
      <c r="H485" s="169">
        <v>-0.46200000000000002</v>
      </c>
      <c r="I485" s="170"/>
      <c r="L485" s="166"/>
      <c r="M485" s="171"/>
      <c r="N485" s="172"/>
      <c r="O485" s="172"/>
      <c r="P485" s="172"/>
      <c r="Q485" s="172"/>
      <c r="R485" s="172"/>
      <c r="S485" s="172"/>
      <c r="T485" s="173"/>
      <c r="AT485" s="167" t="s">
        <v>140</v>
      </c>
      <c r="AU485" s="167" t="s">
        <v>82</v>
      </c>
      <c r="AV485" s="14" t="s">
        <v>82</v>
      </c>
      <c r="AW485" s="14" t="s">
        <v>29</v>
      </c>
      <c r="AX485" s="14" t="s">
        <v>73</v>
      </c>
      <c r="AY485" s="167" t="s">
        <v>131</v>
      </c>
    </row>
    <row r="486" spans="2:51" s="13" customFormat="1">
      <c r="B486" s="158"/>
      <c r="D486" s="159" t="s">
        <v>140</v>
      </c>
      <c r="E486" s="160" t="s">
        <v>1</v>
      </c>
      <c r="F486" s="161" t="s">
        <v>909</v>
      </c>
      <c r="H486" s="160" t="s">
        <v>1</v>
      </c>
      <c r="I486" s="162"/>
      <c r="L486" s="158"/>
      <c r="M486" s="163"/>
      <c r="N486" s="164"/>
      <c r="O486" s="164"/>
      <c r="P486" s="164"/>
      <c r="Q486" s="164"/>
      <c r="R486" s="164"/>
      <c r="S486" s="164"/>
      <c r="T486" s="165"/>
      <c r="AT486" s="160" t="s">
        <v>140</v>
      </c>
      <c r="AU486" s="160" t="s">
        <v>82</v>
      </c>
      <c r="AV486" s="13" t="s">
        <v>30</v>
      </c>
      <c r="AW486" s="13" t="s">
        <v>29</v>
      </c>
      <c r="AX486" s="13" t="s">
        <v>73</v>
      </c>
      <c r="AY486" s="160" t="s">
        <v>131</v>
      </c>
    </row>
    <row r="487" spans="2:51" s="13" customFormat="1">
      <c r="B487" s="158"/>
      <c r="D487" s="159" t="s">
        <v>140</v>
      </c>
      <c r="E487" s="160" t="s">
        <v>1</v>
      </c>
      <c r="F487" s="161" t="s">
        <v>910</v>
      </c>
      <c r="H487" s="160" t="s">
        <v>1</v>
      </c>
      <c r="I487" s="162"/>
      <c r="L487" s="158"/>
      <c r="M487" s="163"/>
      <c r="N487" s="164"/>
      <c r="O487" s="164"/>
      <c r="P487" s="164"/>
      <c r="Q487" s="164"/>
      <c r="R487" s="164"/>
      <c r="S487" s="164"/>
      <c r="T487" s="165"/>
      <c r="AT487" s="160" t="s">
        <v>140</v>
      </c>
      <c r="AU487" s="160" t="s">
        <v>82</v>
      </c>
      <c r="AV487" s="13" t="s">
        <v>30</v>
      </c>
      <c r="AW487" s="13" t="s">
        <v>29</v>
      </c>
      <c r="AX487" s="13" t="s">
        <v>73</v>
      </c>
      <c r="AY487" s="160" t="s">
        <v>131</v>
      </c>
    </row>
    <row r="488" spans="2:51" s="14" customFormat="1">
      <c r="B488" s="166"/>
      <c r="D488" s="159" t="s">
        <v>140</v>
      </c>
      <c r="E488" s="167" t="s">
        <v>1</v>
      </c>
      <c r="F488" s="168" t="s">
        <v>1144</v>
      </c>
      <c r="H488" s="169">
        <v>-2.2280000000000002</v>
      </c>
      <c r="I488" s="170"/>
      <c r="L488" s="166"/>
      <c r="M488" s="171"/>
      <c r="N488" s="172"/>
      <c r="O488" s="172"/>
      <c r="P488" s="172"/>
      <c r="Q488" s="172"/>
      <c r="R488" s="172"/>
      <c r="S488" s="172"/>
      <c r="T488" s="173"/>
      <c r="AT488" s="167" t="s">
        <v>140</v>
      </c>
      <c r="AU488" s="167" t="s">
        <v>82</v>
      </c>
      <c r="AV488" s="14" t="s">
        <v>82</v>
      </c>
      <c r="AW488" s="14" t="s">
        <v>29</v>
      </c>
      <c r="AX488" s="14" t="s">
        <v>73</v>
      </c>
      <c r="AY488" s="167" t="s">
        <v>131</v>
      </c>
    </row>
    <row r="489" spans="2:51" s="13" customFormat="1">
      <c r="B489" s="158"/>
      <c r="D489" s="159" t="s">
        <v>140</v>
      </c>
      <c r="E489" s="160" t="s">
        <v>1</v>
      </c>
      <c r="F489" s="161" t="s">
        <v>912</v>
      </c>
      <c r="H489" s="160" t="s">
        <v>1</v>
      </c>
      <c r="I489" s="162"/>
      <c r="L489" s="158"/>
      <c r="M489" s="163"/>
      <c r="N489" s="164"/>
      <c r="O489" s="164"/>
      <c r="P489" s="164"/>
      <c r="Q489" s="164"/>
      <c r="R489" s="164"/>
      <c r="S489" s="164"/>
      <c r="T489" s="165"/>
      <c r="AT489" s="160" t="s">
        <v>140</v>
      </c>
      <c r="AU489" s="160" t="s">
        <v>82</v>
      </c>
      <c r="AV489" s="13" t="s">
        <v>30</v>
      </c>
      <c r="AW489" s="13" t="s">
        <v>29</v>
      </c>
      <c r="AX489" s="13" t="s">
        <v>73</v>
      </c>
      <c r="AY489" s="160" t="s">
        <v>131</v>
      </c>
    </row>
    <row r="490" spans="2:51" s="14" customFormat="1">
      <c r="B490" s="166"/>
      <c r="D490" s="159" t="s">
        <v>140</v>
      </c>
      <c r="E490" s="167" t="s">
        <v>1</v>
      </c>
      <c r="F490" s="168" t="s">
        <v>1145</v>
      </c>
      <c r="H490" s="169">
        <v>-2.94</v>
      </c>
      <c r="I490" s="170"/>
      <c r="L490" s="166"/>
      <c r="M490" s="171"/>
      <c r="N490" s="172"/>
      <c r="O490" s="172"/>
      <c r="P490" s="172"/>
      <c r="Q490" s="172"/>
      <c r="R490" s="172"/>
      <c r="S490" s="172"/>
      <c r="T490" s="173"/>
      <c r="AT490" s="167" t="s">
        <v>140</v>
      </c>
      <c r="AU490" s="167" t="s">
        <v>82</v>
      </c>
      <c r="AV490" s="14" t="s">
        <v>82</v>
      </c>
      <c r="AW490" s="14" t="s">
        <v>29</v>
      </c>
      <c r="AX490" s="14" t="s">
        <v>73</v>
      </c>
      <c r="AY490" s="167" t="s">
        <v>131</v>
      </c>
    </row>
    <row r="491" spans="2:51" s="13" customFormat="1">
      <c r="B491" s="158"/>
      <c r="D491" s="159" t="s">
        <v>140</v>
      </c>
      <c r="E491" s="160" t="s">
        <v>1</v>
      </c>
      <c r="F491" s="161" t="s">
        <v>914</v>
      </c>
      <c r="H491" s="160" t="s">
        <v>1</v>
      </c>
      <c r="I491" s="162"/>
      <c r="L491" s="158"/>
      <c r="M491" s="163"/>
      <c r="N491" s="164"/>
      <c r="O491" s="164"/>
      <c r="P491" s="164"/>
      <c r="Q491" s="164"/>
      <c r="R491" s="164"/>
      <c r="S491" s="164"/>
      <c r="T491" s="165"/>
      <c r="AT491" s="160" t="s">
        <v>140</v>
      </c>
      <c r="AU491" s="160" t="s">
        <v>82</v>
      </c>
      <c r="AV491" s="13" t="s">
        <v>30</v>
      </c>
      <c r="AW491" s="13" t="s">
        <v>29</v>
      </c>
      <c r="AX491" s="13" t="s">
        <v>73</v>
      </c>
      <c r="AY491" s="160" t="s">
        <v>131</v>
      </c>
    </row>
    <row r="492" spans="2:51" s="14" customFormat="1">
      <c r="B492" s="166"/>
      <c r="D492" s="159" t="s">
        <v>140</v>
      </c>
      <c r="E492" s="167" t="s">
        <v>1</v>
      </c>
      <c r="F492" s="168" t="s">
        <v>1146</v>
      </c>
      <c r="H492" s="169">
        <v>-1.96</v>
      </c>
      <c r="I492" s="170"/>
      <c r="L492" s="166"/>
      <c r="M492" s="171"/>
      <c r="N492" s="172"/>
      <c r="O492" s="172"/>
      <c r="P492" s="172"/>
      <c r="Q492" s="172"/>
      <c r="R492" s="172"/>
      <c r="S492" s="172"/>
      <c r="T492" s="173"/>
      <c r="AT492" s="167" t="s">
        <v>140</v>
      </c>
      <c r="AU492" s="167" t="s">
        <v>82</v>
      </c>
      <c r="AV492" s="14" t="s">
        <v>82</v>
      </c>
      <c r="AW492" s="14" t="s">
        <v>29</v>
      </c>
      <c r="AX492" s="14" t="s">
        <v>73</v>
      </c>
      <c r="AY492" s="167" t="s">
        <v>131</v>
      </c>
    </row>
    <row r="493" spans="2:51" s="13" customFormat="1">
      <c r="B493" s="158"/>
      <c r="D493" s="159" t="s">
        <v>140</v>
      </c>
      <c r="E493" s="160" t="s">
        <v>1</v>
      </c>
      <c r="F493" s="161" t="s">
        <v>1060</v>
      </c>
      <c r="H493" s="160" t="s">
        <v>1</v>
      </c>
      <c r="I493" s="162"/>
      <c r="L493" s="158"/>
      <c r="M493" s="163"/>
      <c r="N493" s="164"/>
      <c r="O493" s="164"/>
      <c r="P493" s="164"/>
      <c r="Q493" s="164"/>
      <c r="R493" s="164"/>
      <c r="S493" s="164"/>
      <c r="T493" s="165"/>
      <c r="AT493" s="160" t="s">
        <v>140</v>
      </c>
      <c r="AU493" s="160" t="s">
        <v>82</v>
      </c>
      <c r="AV493" s="13" t="s">
        <v>30</v>
      </c>
      <c r="AW493" s="13" t="s">
        <v>29</v>
      </c>
      <c r="AX493" s="13" t="s">
        <v>73</v>
      </c>
      <c r="AY493" s="160" t="s">
        <v>131</v>
      </c>
    </row>
    <row r="494" spans="2:51" s="13" customFormat="1">
      <c r="B494" s="158"/>
      <c r="D494" s="159" t="s">
        <v>140</v>
      </c>
      <c r="E494" s="160" t="s">
        <v>1</v>
      </c>
      <c r="F494" s="161" t="s">
        <v>958</v>
      </c>
      <c r="H494" s="160" t="s">
        <v>1</v>
      </c>
      <c r="I494" s="162"/>
      <c r="L494" s="158"/>
      <c r="M494" s="163"/>
      <c r="N494" s="164"/>
      <c r="O494" s="164"/>
      <c r="P494" s="164"/>
      <c r="Q494" s="164"/>
      <c r="R494" s="164"/>
      <c r="S494" s="164"/>
      <c r="T494" s="165"/>
      <c r="AT494" s="160" t="s">
        <v>140</v>
      </c>
      <c r="AU494" s="160" t="s">
        <v>82</v>
      </c>
      <c r="AV494" s="13" t="s">
        <v>30</v>
      </c>
      <c r="AW494" s="13" t="s">
        <v>29</v>
      </c>
      <c r="AX494" s="13" t="s">
        <v>73</v>
      </c>
      <c r="AY494" s="160" t="s">
        <v>131</v>
      </c>
    </row>
    <row r="495" spans="2:51" s="14" customFormat="1">
      <c r="B495" s="166"/>
      <c r="D495" s="159" t="s">
        <v>140</v>
      </c>
      <c r="E495" s="167" t="s">
        <v>1</v>
      </c>
      <c r="F495" s="168" t="s">
        <v>1147</v>
      </c>
      <c r="H495" s="169">
        <v>-1.4339999999999999</v>
      </c>
      <c r="I495" s="170"/>
      <c r="L495" s="166"/>
      <c r="M495" s="171"/>
      <c r="N495" s="172"/>
      <c r="O495" s="172"/>
      <c r="P495" s="172"/>
      <c r="Q495" s="172"/>
      <c r="R495" s="172"/>
      <c r="S495" s="172"/>
      <c r="T495" s="173"/>
      <c r="AT495" s="167" t="s">
        <v>140</v>
      </c>
      <c r="AU495" s="167" t="s">
        <v>82</v>
      </c>
      <c r="AV495" s="14" t="s">
        <v>82</v>
      </c>
      <c r="AW495" s="14" t="s">
        <v>29</v>
      </c>
      <c r="AX495" s="14" t="s">
        <v>73</v>
      </c>
      <c r="AY495" s="167" t="s">
        <v>131</v>
      </c>
    </row>
    <row r="496" spans="2:51" s="13" customFormat="1">
      <c r="B496" s="158"/>
      <c r="D496" s="159" t="s">
        <v>140</v>
      </c>
      <c r="E496" s="160" t="s">
        <v>1</v>
      </c>
      <c r="F496" s="161" t="s">
        <v>909</v>
      </c>
      <c r="H496" s="160" t="s">
        <v>1</v>
      </c>
      <c r="I496" s="162"/>
      <c r="L496" s="158"/>
      <c r="M496" s="163"/>
      <c r="N496" s="164"/>
      <c r="O496" s="164"/>
      <c r="P496" s="164"/>
      <c r="Q496" s="164"/>
      <c r="R496" s="164"/>
      <c r="S496" s="164"/>
      <c r="T496" s="165"/>
      <c r="AT496" s="160" t="s">
        <v>140</v>
      </c>
      <c r="AU496" s="160" t="s">
        <v>82</v>
      </c>
      <c r="AV496" s="13" t="s">
        <v>30</v>
      </c>
      <c r="AW496" s="13" t="s">
        <v>29</v>
      </c>
      <c r="AX496" s="13" t="s">
        <v>73</v>
      </c>
      <c r="AY496" s="160" t="s">
        <v>131</v>
      </c>
    </row>
    <row r="497" spans="2:51" s="13" customFormat="1">
      <c r="B497" s="158"/>
      <c r="D497" s="159" t="s">
        <v>140</v>
      </c>
      <c r="E497" s="160" t="s">
        <v>1</v>
      </c>
      <c r="F497" s="161" t="s">
        <v>983</v>
      </c>
      <c r="H497" s="160" t="s">
        <v>1</v>
      </c>
      <c r="I497" s="162"/>
      <c r="L497" s="158"/>
      <c r="M497" s="163"/>
      <c r="N497" s="164"/>
      <c r="O497" s="164"/>
      <c r="P497" s="164"/>
      <c r="Q497" s="164"/>
      <c r="R497" s="164"/>
      <c r="S497" s="164"/>
      <c r="T497" s="165"/>
      <c r="AT497" s="160" t="s">
        <v>140</v>
      </c>
      <c r="AU497" s="160" t="s">
        <v>82</v>
      </c>
      <c r="AV497" s="13" t="s">
        <v>30</v>
      </c>
      <c r="AW497" s="13" t="s">
        <v>29</v>
      </c>
      <c r="AX497" s="13" t="s">
        <v>73</v>
      </c>
      <c r="AY497" s="160" t="s">
        <v>131</v>
      </c>
    </row>
    <row r="498" spans="2:51" s="14" customFormat="1">
      <c r="B498" s="166"/>
      <c r="D498" s="159" t="s">
        <v>140</v>
      </c>
      <c r="E498" s="167" t="s">
        <v>1</v>
      </c>
      <c r="F498" s="168" t="s">
        <v>1148</v>
      </c>
      <c r="H498" s="169">
        <v>-0.57599999999999996</v>
      </c>
      <c r="I498" s="170"/>
      <c r="L498" s="166"/>
      <c r="M498" s="171"/>
      <c r="N498" s="172"/>
      <c r="O498" s="172"/>
      <c r="P498" s="172"/>
      <c r="Q498" s="172"/>
      <c r="R498" s="172"/>
      <c r="S498" s="172"/>
      <c r="T498" s="173"/>
      <c r="AT498" s="167" t="s">
        <v>140</v>
      </c>
      <c r="AU498" s="167" t="s">
        <v>82</v>
      </c>
      <c r="AV498" s="14" t="s">
        <v>82</v>
      </c>
      <c r="AW498" s="14" t="s">
        <v>29</v>
      </c>
      <c r="AX498" s="14" t="s">
        <v>73</v>
      </c>
      <c r="AY498" s="167" t="s">
        <v>131</v>
      </c>
    </row>
    <row r="499" spans="2:51" s="13" customFormat="1">
      <c r="B499" s="158"/>
      <c r="D499" s="159" t="s">
        <v>140</v>
      </c>
      <c r="E499" s="160" t="s">
        <v>1</v>
      </c>
      <c r="F499" s="161" t="s">
        <v>1149</v>
      </c>
      <c r="H499" s="160" t="s">
        <v>1</v>
      </c>
      <c r="I499" s="162"/>
      <c r="L499" s="158"/>
      <c r="M499" s="163"/>
      <c r="N499" s="164"/>
      <c r="O499" s="164"/>
      <c r="P499" s="164"/>
      <c r="Q499" s="164"/>
      <c r="R499" s="164"/>
      <c r="S499" s="164"/>
      <c r="T499" s="165"/>
      <c r="AT499" s="160" t="s">
        <v>140</v>
      </c>
      <c r="AU499" s="160" t="s">
        <v>82</v>
      </c>
      <c r="AV499" s="13" t="s">
        <v>30</v>
      </c>
      <c r="AW499" s="13" t="s">
        <v>29</v>
      </c>
      <c r="AX499" s="13" t="s">
        <v>73</v>
      </c>
      <c r="AY499" s="160" t="s">
        <v>131</v>
      </c>
    </row>
    <row r="500" spans="2:51" s="13" customFormat="1">
      <c r="B500" s="158"/>
      <c r="D500" s="159" t="s">
        <v>140</v>
      </c>
      <c r="E500" s="160" t="s">
        <v>1</v>
      </c>
      <c r="F500" s="161" t="s">
        <v>947</v>
      </c>
      <c r="H500" s="160" t="s">
        <v>1</v>
      </c>
      <c r="I500" s="162"/>
      <c r="L500" s="158"/>
      <c r="M500" s="163"/>
      <c r="N500" s="164"/>
      <c r="O500" s="164"/>
      <c r="P500" s="164"/>
      <c r="Q500" s="164"/>
      <c r="R500" s="164"/>
      <c r="S500" s="164"/>
      <c r="T500" s="165"/>
      <c r="AT500" s="160" t="s">
        <v>140</v>
      </c>
      <c r="AU500" s="160" t="s">
        <v>82</v>
      </c>
      <c r="AV500" s="13" t="s">
        <v>30</v>
      </c>
      <c r="AW500" s="13" t="s">
        <v>29</v>
      </c>
      <c r="AX500" s="13" t="s">
        <v>73</v>
      </c>
      <c r="AY500" s="160" t="s">
        <v>131</v>
      </c>
    </row>
    <row r="501" spans="2:51" s="14" customFormat="1">
      <c r="B501" s="166"/>
      <c r="D501" s="159" t="s">
        <v>140</v>
      </c>
      <c r="E501" s="167" t="s">
        <v>1</v>
      </c>
      <c r="F501" s="168" t="s">
        <v>1150</v>
      </c>
      <c r="H501" s="169">
        <v>-7.726</v>
      </c>
      <c r="I501" s="170"/>
      <c r="L501" s="166"/>
      <c r="M501" s="171"/>
      <c r="N501" s="172"/>
      <c r="O501" s="172"/>
      <c r="P501" s="172"/>
      <c r="Q501" s="172"/>
      <c r="R501" s="172"/>
      <c r="S501" s="172"/>
      <c r="T501" s="173"/>
      <c r="AT501" s="167" t="s">
        <v>140</v>
      </c>
      <c r="AU501" s="167" t="s">
        <v>82</v>
      </c>
      <c r="AV501" s="14" t="s">
        <v>82</v>
      </c>
      <c r="AW501" s="14" t="s">
        <v>29</v>
      </c>
      <c r="AX501" s="14" t="s">
        <v>73</v>
      </c>
      <c r="AY501" s="167" t="s">
        <v>131</v>
      </c>
    </row>
    <row r="502" spans="2:51" s="14" customFormat="1">
      <c r="B502" s="166"/>
      <c r="D502" s="159" t="s">
        <v>140</v>
      </c>
      <c r="E502" s="167" t="s">
        <v>1</v>
      </c>
      <c r="F502" s="168" t="s">
        <v>1151</v>
      </c>
      <c r="H502" s="169">
        <v>-11.37</v>
      </c>
      <c r="I502" s="170"/>
      <c r="L502" s="166"/>
      <c r="M502" s="171"/>
      <c r="N502" s="172"/>
      <c r="O502" s="172"/>
      <c r="P502" s="172"/>
      <c r="Q502" s="172"/>
      <c r="R502" s="172"/>
      <c r="S502" s="172"/>
      <c r="T502" s="173"/>
      <c r="AT502" s="167" t="s">
        <v>140</v>
      </c>
      <c r="AU502" s="167" t="s">
        <v>82</v>
      </c>
      <c r="AV502" s="14" t="s">
        <v>82</v>
      </c>
      <c r="AW502" s="14" t="s">
        <v>29</v>
      </c>
      <c r="AX502" s="14" t="s">
        <v>73</v>
      </c>
      <c r="AY502" s="167" t="s">
        <v>131</v>
      </c>
    </row>
    <row r="503" spans="2:51" s="13" customFormat="1">
      <c r="B503" s="158"/>
      <c r="D503" s="159" t="s">
        <v>140</v>
      </c>
      <c r="E503" s="160" t="s">
        <v>1</v>
      </c>
      <c r="F503" s="161" t="s">
        <v>958</v>
      </c>
      <c r="H503" s="160" t="s">
        <v>1</v>
      </c>
      <c r="I503" s="162"/>
      <c r="L503" s="158"/>
      <c r="M503" s="163"/>
      <c r="N503" s="164"/>
      <c r="O503" s="164"/>
      <c r="P503" s="164"/>
      <c r="Q503" s="164"/>
      <c r="R503" s="164"/>
      <c r="S503" s="164"/>
      <c r="T503" s="165"/>
      <c r="AT503" s="160" t="s">
        <v>140</v>
      </c>
      <c r="AU503" s="160" t="s">
        <v>82</v>
      </c>
      <c r="AV503" s="13" t="s">
        <v>30</v>
      </c>
      <c r="AW503" s="13" t="s">
        <v>29</v>
      </c>
      <c r="AX503" s="13" t="s">
        <v>73</v>
      </c>
      <c r="AY503" s="160" t="s">
        <v>131</v>
      </c>
    </row>
    <row r="504" spans="2:51" s="14" customFormat="1">
      <c r="B504" s="166"/>
      <c r="D504" s="159" t="s">
        <v>140</v>
      </c>
      <c r="E504" s="167" t="s">
        <v>1</v>
      </c>
      <c r="F504" s="168" t="s">
        <v>1152</v>
      </c>
      <c r="H504" s="169">
        <v>-1.9690000000000001</v>
      </c>
      <c r="I504" s="170"/>
      <c r="L504" s="166"/>
      <c r="M504" s="171"/>
      <c r="N504" s="172"/>
      <c r="O504" s="172"/>
      <c r="P504" s="172"/>
      <c r="Q504" s="172"/>
      <c r="R504" s="172"/>
      <c r="S504" s="172"/>
      <c r="T504" s="173"/>
      <c r="AT504" s="167" t="s">
        <v>140</v>
      </c>
      <c r="AU504" s="167" t="s">
        <v>82</v>
      </c>
      <c r="AV504" s="14" t="s">
        <v>82</v>
      </c>
      <c r="AW504" s="14" t="s">
        <v>29</v>
      </c>
      <c r="AX504" s="14" t="s">
        <v>73</v>
      </c>
      <c r="AY504" s="167" t="s">
        <v>131</v>
      </c>
    </row>
    <row r="505" spans="2:51" s="14" customFormat="1">
      <c r="B505" s="166"/>
      <c r="D505" s="159" t="s">
        <v>140</v>
      </c>
      <c r="E505" s="167" t="s">
        <v>1</v>
      </c>
      <c r="F505" s="168" t="s">
        <v>1153</v>
      </c>
      <c r="H505" s="169">
        <v>-4.28</v>
      </c>
      <c r="I505" s="170"/>
      <c r="L505" s="166"/>
      <c r="M505" s="171"/>
      <c r="N505" s="172"/>
      <c r="O505" s="172"/>
      <c r="P505" s="172"/>
      <c r="Q505" s="172"/>
      <c r="R505" s="172"/>
      <c r="S505" s="172"/>
      <c r="T505" s="173"/>
      <c r="AT505" s="167" t="s">
        <v>140</v>
      </c>
      <c r="AU505" s="167" t="s">
        <v>82</v>
      </c>
      <c r="AV505" s="14" t="s">
        <v>82</v>
      </c>
      <c r="AW505" s="14" t="s">
        <v>29</v>
      </c>
      <c r="AX505" s="14" t="s">
        <v>73</v>
      </c>
      <c r="AY505" s="167" t="s">
        <v>131</v>
      </c>
    </row>
    <row r="506" spans="2:51" s="13" customFormat="1">
      <c r="B506" s="158"/>
      <c r="D506" s="159" t="s">
        <v>140</v>
      </c>
      <c r="E506" s="160" t="s">
        <v>1</v>
      </c>
      <c r="F506" s="161" t="s">
        <v>958</v>
      </c>
      <c r="H506" s="160" t="s">
        <v>1</v>
      </c>
      <c r="I506" s="162"/>
      <c r="L506" s="158"/>
      <c r="M506" s="163"/>
      <c r="N506" s="164"/>
      <c r="O506" s="164"/>
      <c r="P506" s="164"/>
      <c r="Q506" s="164"/>
      <c r="R506" s="164"/>
      <c r="S506" s="164"/>
      <c r="T506" s="165"/>
      <c r="AT506" s="160" t="s">
        <v>140</v>
      </c>
      <c r="AU506" s="160" t="s">
        <v>82</v>
      </c>
      <c r="AV506" s="13" t="s">
        <v>30</v>
      </c>
      <c r="AW506" s="13" t="s">
        <v>29</v>
      </c>
      <c r="AX506" s="13" t="s">
        <v>73</v>
      </c>
      <c r="AY506" s="160" t="s">
        <v>131</v>
      </c>
    </row>
    <row r="507" spans="2:51" s="14" customFormat="1">
      <c r="B507" s="166"/>
      <c r="D507" s="159" t="s">
        <v>140</v>
      </c>
      <c r="E507" s="167" t="s">
        <v>1</v>
      </c>
      <c r="F507" s="168" t="s">
        <v>1154</v>
      </c>
      <c r="H507" s="169">
        <v>-10.865</v>
      </c>
      <c r="I507" s="170"/>
      <c r="L507" s="166"/>
      <c r="M507" s="171"/>
      <c r="N507" s="172"/>
      <c r="O507" s="172"/>
      <c r="P507" s="172"/>
      <c r="Q507" s="172"/>
      <c r="R507" s="172"/>
      <c r="S507" s="172"/>
      <c r="T507" s="173"/>
      <c r="AT507" s="167" t="s">
        <v>140</v>
      </c>
      <c r="AU507" s="167" t="s">
        <v>82</v>
      </c>
      <c r="AV507" s="14" t="s">
        <v>82</v>
      </c>
      <c r="AW507" s="14" t="s">
        <v>29</v>
      </c>
      <c r="AX507" s="14" t="s">
        <v>73</v>
      </c>
      <c r="AY507" s="167" t="s">
        <v>131</v>
      </c>
    </row>
    <row r="508" spans="2:51" s="14" customFormat="1">
      <c r="B508" s="166"/>
      <c r="D508" s="159" t="s">
        <v>140</v>
      </c>
      <c r="E508" s="167" t="s">
        <v>1</v>
      </c>
      <c r="F508" s="168" t="s">
        <v>1155</v>
      </c>
      <c r="H508" s="169">
        <v>-5.4329999999999998</v>
      </c>
      <c r="I508" s="170"/>
      <c r="L508" s="166"/>
      <c r="M508" s="171"/>
      <c r="N508" s="172"/>
      <c r="O508" s="172"/>
      <c r="P508" s="172"/>
      <c r="Q508" s="172"/>
      <c r="R508" s="172"/>
      <c r="S508" s="172"/>
      <c r="T508" s="173"/>
      <c r="AT508" s="167" t="s">
        <v>140</v>
      </c>
      <c r="AU508" s="167" t="s">
        <v>82</v>
      </c>
      <c r="AV508" s="14" t="s">
        <v>82</v>
      </c>
      <c r="AW508" s="14" t="s">
        <v>29</v>
      </c>
      <c r="AX508" s="14" t="s">
        <v>73</v>
      </c>
      <c r="AY508" s="167" t="s">
        <v>131</v>
      </c>
    </row>
    <row r="509" spans="2:51" s="13" customFormat="1">
      <c r="B509" s="158"/>
      <c r="D509" s="159" t="s">
        <v>140</v>
      </c>
      <c r="E509" s="160" t="s">
        <v>1</v>
      </c>
      <c r="F509" s="161" t="s">
        <v>146</v>
      </c>
      <c r="H509" s="160" t="s">
        <v>1</v>
      </c>
      <c r="I509" s="162"/>
      <c r="L509" s="158"/>
      <c r="M509" s="163"/>
      <c r="N509" s="164"/>
      <c r="O509" s="164"/>
      <c r="P509" s="164"/>
      <c r="Q509" s="164"/>
      <c r="R509" s="164"/>
      <c r="S509" s="164"/>
      <c r="T509" s="165"/>
      <c r="AT509" s="160" t="s">
        <v>140</v>
      </c>
      <c r="AU509" s="160" t="s">
        <v>82</v>
      </c>
      <c r="AV509" s="13" t="s">
        <v>30</v>
      </c>
      <c r="AW509" s="13" t="s">
        <v>29</v>
      </c>
      <c r="AX509" s="13" t="s">
        <v>73</v>
      </c>
      <c r="AY509" s="160" t="s">
        <v>131</v>
      </c>
    </row>
    <row r="510" spans="2:51" s="14" customFormat="1">
      <c r="B510" s="166"/>
      <c r="D510" s="159" t="s">
        <v>140</v>
      </c>
      <c r="E510" s="167" t="s">
        <v>1</v>
      </c>
      <c r="F510" s="168" t="s">
        <v>1156</v>
      </c>
      <c r="H510" s="169">
        <v>-1.5629999999999999</v>
      </c>
      <c r="I510" s="170"/>
      <c r="L510" s="166"/>
      <c r="M510" s="171"/>
      <c r="N510" s="172"/>
      <c r="O510" s="172"/>
      <c r="P510" s="172"/>
      <c r="Q510" s="172"/>
      <c r="R510" s="172"/>
      <c r="S510" s="172"/>
      <c r="T510" s="173"/>
      <c r="AT510" s="167" t="s">
        <v>140</v>
      </c>
      <c r="AU510" s="167" t="s">
        <v>82</v>
      </c>
      <c r="AV510" s="14" t="s">
        <v>82</v>
      </c>
      <c r="AW510" s="14" t="s">
        <v>29</v>
      </c>
      <c r="AX510" s="14" t="s">
        <v>73</v>
      </c>
      <c r="AY510" s="167" t="s">
        <v>131</v>
      </c>
    </row>
    <row r="511" spans="2:51" s="14" customFormat="1">
      <c r="B511" s="166"/>
      <c r="D511" s="159" t="s">
        <v>140</v>
      </c>
      <c r="E511" s="167" t="s">
        <v>1</v>
      </c>
      <c r="F511" s="168" t="s">
        <v>1157</v>
      </c>
      <c r="H511" s="169">
        <v>-0.73099999999999998</v>
      </c>
      <c r="I511" s="170"/>
      <c r="L511" s="166"/>
      <c r="M511" s="171"/>
      <c r="N511" s="172"/>
      <c r="O511" s="172"/>
      <c r="P511" s="172"/>
      <c r="Q511" s="172"/>
      <c r="R511" s="172"/>
      <c r="S511" s="172"/>
      <c r="T511" s="173"/>
      <c r="AT511" s="167" t="s">
        <v>140</v>
      </c>
      <c r="AU511" s="167" t="s">
        <v>82</v>
      </c>
      <c r="AV511" s="14" t="s">
        <v>82</v>
      </c>
      <c r="AW511" s="14" t="s">
        <v>29</v>
      </c>
      <c r="AX511" s="14" t="s">
        <v>73</v>
      </c>
      <c r="AY511" s="167" t="s">
        <v>131</v>
      </c>
    </row>
    <row r="512" spans="2:51" s="13" customFormat="1">
      <c r="B512" s="158"/>
      <c r="D512" s="159" t="s">
        <v>140</v>
      </c>
      <c r="E512" s="160" t="s">
        <v>1</v>
      </c>
      <c r="F512" s="161" t="s">
        <v>1158</v>
      </c>
      <c r="H512" s="160" t="s">
        <v>1</v>
      </c>
      <c r="I512" s="162"/>
      <c r="L512" s="158"/>
      <c r="M512" s="163"/>
      <c r="N512" s="164"/>
      <c r="O512" s="164"/>
      <c r="P512" s="164"/>
      <c r="Q512" s="164"/>
      <c r="R512" s="164"/>
      <c r="S512" s="164"/>
      <c r="T512" s="165"/>
      <c r="AT512" s="160" t="s">
        <v>140</v>
      </c>
      <c r="AU512" s="160" t="s">
        <v>82</v>
      </c>
      <c r="AV512" s="13" t="s">
        <v>30</v>
      </c>
      <c r="AW512" s="13" t="s">
        <v>29</v>
      </c>
      <c r="AX512" s="13" t="s">
        <v>73</v>
      </c>
      <c r="AY512" s="160" t="s">
        <v>131</v>
      </c>
    </row>
    <row r="513" spans="1:65" s="14" customFormat="1">
      <c r="B513" s="166"/>
      <c r="D513" s="159" t="s">
        <v>140</v>
      </c>
      <c r="E513" s="167" t="s">
        <v>1</v>
      </c>
      <c r="F513" s="168" t="s">
        <v>1159</v>
      </c>
      <c r="H513" s="169">
        <v>-0.70899999999999996</v>
      </c>
      <c r="I513" s="170"/>
      <c r="L513" s="166"/>
      <c r="M513" s="171"/>
      <c r="N513" s="172"/>
      <c r="O513" s="172"/>
      <c r="P513" s="172"/>
      <c r="Q513" s="172"/>
      <c r="R513" s="172"/>
      <c r="S513" s="172"/>
      <c r="T513" s="173"/>
      <c r="AT513" s="167" t="s">
        <v>140</v>
      </c>
      <c r="AU513" s="167" t="s">
        <v>82</v>
      </c>
      <c r="AV513" s="14" t="s">
        <v>82</v>
      </c>
      <c r="AW513" s="14" t="s">
        <v>29</v>
      </c>
      <c r="AX513" s="14" t="s">
        <v>73</v>
      </c>
      <c r="AY513" s="167" t="s">
        <v>131</v>
      </c>
    </row>
    <row r="514" spans="1:65" s="14" customFormat="1">
      <c r="B514" s="166"/>
      <c r="D514" s="159" t="s">
        <v>140</v>
      </c>
      <c r="E514" s="167" t="s">
        <v>1</v>
      </c>
      <c r="F514" s="168" t="s">
        <v>1160</v>
      </c>
      <c r="H514" s="169">
        <v>-0.32800000000000001</v>
      </c>
      <c r="I514" s="170"/>
      <c r="L514" s="166"/>
      <c r="M514" s="171"/>
      <c r="N514" s="172"/>
      <c r="O514" s="172"/>
      <c r="P514" s="172"/>
      <c r="Q514" s="172"/>
      <c r="R514" s="172"/>
      <c r="S514" s="172"/>
      <c r="T514" s="173"/>
      <c r="AT514" s="167" t="s">
        <v>140</v>
      </c>
      <c r="AU514" s="167" t="s">
        <v>82</v>
      </c>
      <c r="AV514" s="14" t="s">
        <v>82</v>
      </c>
      <c r="AW514" s="14" t="s">
        <v>29</v>
      </c>
      <c r="AX514" s="14" t="s">
        <v>73</v>
      </c>
      <c r="AY514" s="167" t="s">
        <v>131</v>
      </c>
    </row>
    <row r="515" spans="1:65" s="13" customFormat="1">
      <c r="B515" s="158"/>
      <c r="D515" s="159" t="s">
        <v>140</v>
      </c>
      <c r="E515" s="160" t="s">
        <v>1</v>
      </c>
      <c r="F515" s="161" t="s">
        <v>1161</v>
      </c>
      <c r="H515" s="160" t="s">
        <v>1</v>
      </c>
      <c r="I515" s="162"/>
      <c r="L515" s="158"/>
      <c r="M515" s="163"/>
      <c r="N515" s="164"/>
      <c r="O515" s="164"/>
      <c r="P515" s="164"/>
      <c r="Q515" s="164"/>
      <c r="R515" s="164"/>
      <c r="S515" s="164"/>
      <c r="T515" s="165"/>
      <c r="AT515" s="160" t="s">
        <v>140</v>
      </c>
      <c r="AU515" s="160" t="s">
        <v>82</v>
      </c>
      <c r="AV515" s="13" t="s">
        <v>30</v>
      </c>
      <c r="AW515" s="13" t="s">
        <v>29</v>
      </c>
      <c r="AX515" s="13" t="s">
        <v>73</v>
      </c>
      <c r="AY515" s="160" t="s">
        <v>131</v>
      </c>
    </row>
    <row r="516" spans="1:65" s="14" customFormat="1">
      <c r="B516" s="166"/>
      <c r="D516" s="159" t="s">
        <v>140</v>
      </c>
      <c r="E516" s="167" t="s">
        <v>1</v>
      </c>
      <c r="F516" s="168" t="s">
        <v>1162</v>
      </c>
      <c r="H516" s="169">
        <v>-8.5</v>
      </c>
      <c r="I516" s="170"/>
      <c r="L516" s="166"/>
      <c r="M516" s="171"/>
      <c r="N516" s="172"/>
      <c r="O516" s="172"/>
      <c r="P516" s="172"/>
      <c r="Q516" s="172"/>
      <c r="R516" s="172"/>
      <c r="S516" s="172"/>
      <c r="T516" s="173"/>
      <c r="AT516" s="167" t="s">
        <v>140</v>
      </c>
      <c r="AU516" s="167" t="s">
        <v>82</v>
      </c>
      <c r="AV516" s="14" t="s">
        <v>82</v>
      </c>
      <c r="AW516" s="14" t="s">
        <v>29</v>
      </c>
      <c r="AX516" s="14" t="s">
        <v>73</v>
      </c>
      <c r="AY516" s="167" t="s">
        <v>131</v>
      </c>
    </row>
    <row r="517" spans="1:65" s="15" customFormat="1">
      <c r="B517" s="174"/>
      <c r="D517" s="159" t="s">
        <v>140</v>
      </c>
      <c r="E517" s="175" t="s">
        <v>1</v>
      </c>
      <c r="F517" s="176" t="s">
        <v>156</v>
      </c>
      <c r="H517" s="177">
        <v>-294.541</v>
      </c>
      <c r="I517" s="178"/>
      <c r="L517" s="174"/>
      <c r="M517" s="179"/>
      <c r="N517" s="180"/>
      <c r="O517" s="180"/>
      <c r="P517" s="180"/>
      <c r="Q517" s="180"/>
      <c r="R517" s="180"/>
      <c r="S517" s="180"/>
      <c r="T517" s="181"/>
      <c r="AT517" s="175" t="s">
        <v>140</v>
      </c>
      <c r="AU517" s="175" t="s">
        <v>82</v>
      </c>
      <c r="AV517" s="15" t="s">
        <v>157</v>
      </c>
      <c r="AW517" s="15" t="s">
        <v>29</v>
      </c>
      <c r="AX517" s="15" t="s">
        <v>73</v>
      </c>
      <c r="AY517" s="175" t="s">
        <v>131</v>
      </c>
    </row>
    <row r="518" spans="1:65" s="16" customFormat="1">
      <c r="B518" s="182"/>
      <c r="D518" s="159" t="s">
        <v>140</v>
      </c>
      <c r="E518" s="183" t="s">
        <v>1</v>
      </c>
      <c r="F518" s="184" t="s">
        <v>160</v>
      </c>
      <c r="H518" s="185">
        <v>990.98</v>
      </c>
      <c r="I518" s="186"/>
      <c r="L518" s="182"/>
      <c r="M518" s="187"/>
      <c r="N518" s="188"/>
      <c r="O518" s="188"/>
      <c r="P518" s="188"/>
      <c r="Q518" s="188"/>
      <c r="R518" s="188"/>
      <c r="S518" s="188"/>
      <c r="T518" s="189"/>
      <c r="AT518" s="183" t="s">
        <v>140</v>
      </c>
      <c r="AU518" s="183" t="s">
        <v>82</v>
      </c>
      <c r="AV518" s="16" t="s">
        <v>138</v>
      </c>
      <c r="AW518" s="16" t="s">
        <v>29</v>
      </c>
      <c r="AX518" s="16" t="s">
        <v>73</v>
      </c>
      <c r="AY518" s="183" t="s">
        <v>131</v>
      </c>
    </row>
    <row r="519" spans="1:65" s="14" customFormat="1">
      <c r="B519" s="166"/>
      <c r="D519" s="159" t="s">
        <v>140</v>
      </c>
      <c r="E519" s="167" t="s">
        <v>1</v>
      </c>
      <c r="F519" s="168" t="s">
        <v>1163</v>
      </c>
      <c r="H519" s="169">
        <v>346.84300000000002</v>
      </c>
      <c r="I519" s="170"/>
      <c r="L519" s="166"/>
      <c r="M519" s="171"/>
      <c r="N519" s="172"/>
      <c r="O519" s="172"/>
      <c r="P519" s="172"/>
      <c r="Q519" s="172"/>
      <c r="R519" s="172"/>
      <c r="S519" s="172"/>
      <c r="T519" s="173"/>
      <c r="AT519" s="167" t="s">
        <v>140</v>
      </c>
      <c r="AU519" s="167" t="s">
        <v>82</v>
      </c>
      <c r="AV519" s="14" t="s">
        <v>82</v>
      </c>
      <c r="AW519" s="14" t="s">
        <v>29</v>
      </c>
      <c r="AX519" s="14" t="s">
        <v>30</v>
      </c>
      <c r="AY519" s="167" t="s">
        <v>131</v>
      </c>
    </row>
    <row r="520" spans="1:65" s="2" customFormat="1" ht="24.2" customHeight="1">
      <c r="A520" s="33"/>
      <c r="B520" s="144"/>
      <c r="C520" s="145" t="s">
        <v>189</v>
      </c>
      <c r="D520" s="145" t="s">
        <v>133</v>
      </c>
      <c r="E520" s="146" t="s">
        <v>1164</v>
      </c>
      <c r="F520" s="147" t="s">
        <v>1165</v>
      </c>
      <c r="G520" s="148" t="s">
        <v>216</v>
      </c>
      <c r="H520" s="149">
        <v>445.94099999999997</v>
      </c>
      <c r="I520" s="150"/>
      <c r="J520" s="151">
        <f>ROUND(I520*H520,2)</f>
        <v>0</v>
      </c>
      <c r="K520" s="147" t="s">
        <v>137</v>
      </c>
      <c r="L520" s="34"/>
      <c r="M520" s="152" t="s">
        <v>1</v>
      </c>
      <c r="N520" s="153" t="s">
        <v>38</v>
      </c>
      <c r="O520" s="59"/>
      <c r="P520" s="154">
        <f>O520*H520</f>
        <v>0</v>
      </c>
      <c r="Q520" s="154">
        <v>0</v>
      </c>
      <c r="R520" s="154">
        <f>Q520*H520</f>
        <v>0</v>
      </c>
      <c r="S520" s="154">
        <v>0</v>
      </c>
      <c r="T520" s="155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56" t="s">
        <v>138</v>
      </c>
      <c r="AT520" s="156" t="s">
        <v>133</v>
      </c>
      <c r="AU520" s="156" t="s">
        <v>82</v>
      </c>
      <c r="AY520" s="18" t="s">
        <v>131</v>
      </c>
      <c r="BE520" s="157">
        <f>IF(N520="základní",J520,0)</f>
        <v>0</v>
      </c>
      <c r="BF520" s="157">
        <f>IF(N520="snížená",J520,0)</f>
        <v>0</v>
      </c>
      <c r="BG520" s="157">
        <f>IF(N520="zákl. přenesená",J520,0)</f>
        <v>0</v>
      </c>
      <c r="BH520" s="157">
        <f>IF(N520="sníž. přenesená",J520,0)</f>
        <v>0</v>
      </c>
      <c r="BI520" s="157">
        <f>IF(N520="nulová",J520,0)</f>
        <v>0</v>
      </c>
      <c r="BJ520" s="18" t="s">
        <v>30</v>
      </c>
      <c r="BK520" s="157">
        <f>ROUND(I520*H520,2)</f>
        <v>0</v>
      </c>
      <c r="BL520" s="18" t="s">
        <v>138</v>
      </c>
      <c r="BM520" s="156" t="s">
        <v>1166</v>
      </c>
    </row>
    <row r="521" spans="1:65" s="14" customFormat="1">
      <c r="B521" s="166"/>
      <c r="D521" s="159" t="s">
        <v>140</v>
      </c>
      <c r="E521" s="167" t="s">
        <v>1</v>
      </c>
      <c r="F521" s="168" t="s">
        <v>1167</v>
      </c>
      <c r="H521" s="169">
        <v>445.94099999999997</v>
      </c>
      <c r="I521" s="170"/>
      <c r="L521" s="166"/>
      <c r="M521" s="171"/>
      <c r="N521" s="172"/>
      <c r="O521" s="172"/>
      <c r="P521" s="172"/>
      <c r="Q521" s="172"/>
      <c r="R521" s="172"/>
      <c r="S521" s="172"/>
      <c r="T521" s="173"/>
      <c r="AT521" s="167" t="s">
        <v>140</v>
      </c>
      <c r="AU521" s="167" t="s">
        <v>82</v>
      </c>
      <c r="AV521" s="14" t="s">
        <v>82</v>
      </c>
      <c r="AW521" s="14" t="s">
        <v>29</v>
      </c>
      <c r="AX521" s="14" t="s">
        <v>30</v>
      </c>
      <c r="AY521" s="167" t="s">
        <v>131</v>
      </c>
    </row>
    <row r="522" spans="1:65" s="2" customFormat="1" ht="24.2" customHeight="1">
      <c r="A522" s="33"/>
      <c r="B522" s="144"/>
      <c r="C522" s="145" t="s">
        <v>382</v>
      </c>
      <c r="D522" s="145" t="s">
        <v>133</v>
      </c>
      <c r="E522" s="146" t="s">
        <v>1168</v>
      </c>
      <c r="F522" s="147" t="s">
        <v>1169</v>
      </c>
      <c r="G522" s="148" t="s">
        <v>216</v>
      </c>
      <c r="H522" s="149">
        <v>198.196</v>
      </c>
      <c r="I522" s="150"/>
      <c r="J522" s="151">
        <f>ROUND(I522*H522,2)</f>
        <v>0</v>
      </c>
      <c r="K522" s="147" t="s">
        <v>137</v>
      </c>
      <c r="L522" s="34"/>
      <c r="M522" s="152" t="s">
        <v>1</v>
      </c>
      <c r="N522" s="153" t="s">
        <v>38</v>
      </c>
      <c r="O522" s="59"/>
      <c r="P522" s="154">
        <f>O522*H522</f>
        <v>0</v>
      </c>
      <c r="Q522" s="154">
        <v>0</v>
      </c>
      <c r="R522" s="154">
        <f>Q522*H522</f>
        <v>0</v>
      </c>
      <c r="S522" s="154">
        <v>0</v>
      </c>
      <c r="T522" s="155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56" t="s">
        <v>138</v>
      </c>
      <c r="AT522" s="156" t="s">
        <v>133</v>
      </c>
      <c r="AU522" s="156" t="s">
        <v>82</v>
      </c>
      <c r="AY522" s="18" t="s">
        <v>131</v>
      </c>
      <c r="BE522" s="157">
        <f>IF(N522="základní",J522,0)</f>
        <v>0</v>
      </c>
      <c r="BF522" s="157">
        <f>IF(N522="snížená",J522,0)</f>
        <v>0</v>
      </c>
      <c r="BG522" s="157">
        <f>IF(N522="zákl. přenesená",J522,0)</f>
        <v>0</v>
      </c>
      <c r="BH522" s="157">
        <f>IF(N522="sníž. přenesená",J522,0)</f>
        <v>0</v>
      </c>
      <c r="BI522" s="157">
        <f>IF(N522="nulová",J522,0)</f>
        <v>0</v>
      </c>
      <c r="BJ522" s="18" t="s">
        <v>30</v>
      </c>
      <c r="BK522" s="157">
        <f>ROUND(I522*H522,2)</f>
        <v>0</v>
      </c>
      <c r="BL522" s="18" t="s">
        <v>138</v>
      </c>
      <c r="BM522" s="156" t="s">
        <v>1170</v>
      </c>
    </row>
    <row r="523" spans="1:65" s="14" customFormat="1">
      <c r="B523" s="166"/>
      <c r="D523" s="159" t="s">
        <v>140</v>
      </c>
      <c r="E523" s="167" t="s">
        <v>1</v>
      </c>
      <c r="F523" s="168" t="s">
        <v>1171</v>
      </c>
      <c r="H523" s="169">
        <v>198.196</v>
      </c>
      <c r="I523" s="170"/>
      <c r="L523" s="166"/>
      <c r="M523" s="171"/>
      <c r="N523" s="172"/>
      <c r="O523" s="172"/>
      <c r="P523" s="172"/>
      <c r="Q523" s="172"/>
      <c r="R523" s="172"/>
      <c r="S523" s="172"/>
      <c r="T523" s="173"/>
      <c r="AT523" s="167" t="s">
        <v>140</v>
      </c>
      <c r="AU523" s="167" t="s">
        <v>82</v>
      </c>
      <c r="AV523" s="14" t="s">
        <v>82</v>
      </c>
      <c r="AW523" s="14" t="s">
        <v>29</v>
      </c>
      <c r="AX523" s="14" t="s">
        <v>30</v>
      </c>
      <c r="AY523" s="167" t="s">
        <v>131</v>
      </c>
    </row>
    <row r="524" spans="1:65" s="2" customFormat="1" ht="16.5" customHeight="1">
      <c r="A524" s="33"/>
      <c r="B524" s="144"/>
      <c r="C524" s="145" t="s">
        <v>389</v>
      </c>
      <c r="D524" s="145" t="s">
        <v>133</v>
      </c>
      <c r="E524" s="146" t="s">
        <v>1172</v>
      </c>
      <c r="F524" s="147" t="s">
        <v>1173</v>
      </c>
      <c r="G524" s="148" t="s">
        <v>136</v>
      </c>
      <c r="H524" s="149">
        <v>89.6</v>
      </c>
      <c r="I524" s="150"/>
      <c r="J524" s="151">
        <f>ROUND(I524*H524,2)</f>
        <v>0</v>
      </c>
      <c r="K524" s="147" t="s">
        <v>137</v>
      </c>
      <c r="L524" s="34"/>
      <c r="M524" s="152" t="s">
        <v>1</v>
      </c>
      <c r="N524" s="153" t="s">
        <v>38</v>
      </c>
      <c r="O524" s="59"/>
      <c r="P524" s="154">
        <f>O524*H524</f>
        <v>0</v>
      </c>
      <c r="Q524" s="154">
        <v>6.9999999999999999E-4</v>
      </c>
      <c r="R524" s="154">
        <f>Q524*H524</f>
        <v>6.2719999999999998E-2</v>
      </c>
      <c r="S524" s="154">
        <v>0</v>
      </c>
      <c r="T524" s="155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56" t="s">
        <v>138</v>
      </c>
      <c r="AT524" s="156" t="s">
        <v>133</v>
      </c>
      <c r="AU524" s="156" t="s">
        <v>82</v>
      </c>
      <c r="AY524" s="18" t="s">
        <v>131</v>
      </c>
      <c r="BE524" s="157">
        <f>IF(N524="základní",J524,0)</f>
        <v>0</v>
      </c>
      <c r="BF524" s="157">
        <f>IF(N524="snížená",J524,0)</f>
        <v>0</v>
      </c>
      <c r="BG524" s="157">
        <f>IF(N524="zákl. přenesená",J524,0)</f>
        <v>0</v>
      </c>
      <c r="BH524" s="157">
        <f>IF(N524="sníž. přenesená",J524,0)</f>
        <v>0</v>
      </c>
      <c r="BI524" s="157">
        <f>IF(N524="nulová",J524,0)</f>
        <v>0</v>
      </c>
      <c r="BJ524" s="18" t="s">
        <v>30</v>
      </c>
      <c r="BK524" s="157">
        <f>ROUND(I524*H524,2)</f>
        <v>0</v>
      </c>
      <c r="BL524" s="18" t="s">
        <v>138</v>
      </c>
      <c r="BM524" s="156" t="s">
        <v>1174</v>
      </c>
    </row>
    <row r="525" spans="1:65" s="14" customFormat="1">
      <c r="B525" s="166"/>
      <c r="D525" s="159" t="s">
        <v>140</v>
      </c>
      <c r="E525" s="167" t="s">
        <v>1</v>
      </c>
      <c r="F525" s="168" t="s">
        <v>1175</v>
      </c>
      <c r="H525" s="169">
        <v>89.6</v>
      </c>
      <c r="I525" s="170"/>
      <c r="L525" s="166"/>
      <c r="M525" s="171"/>
      <c r="N525" s="172"/>
      <c r="O525" s="172"/>
      <c r="P525" s="172"/>
      <c r="Q525" s="172"/>
      <c r="R525" s="172"/>
      <c r="S525" s="172"/>
      <c r="T525" s="173"/>
      <c r="AT525" s="167" t="s">
        <v>140</v>
      </c>
      <c r="AU525" s="167" t="s">
        <v>82</v>
      </c>
      <c r="AV525" s="14" t="s">
        <v>82</v>
      </c>
      <c r="AW525" s="14" t="s">
        <v>29</v>
      </c>
      <c r="AX525" s="14" t="s">
        <v>73</v>
      </c>
      <c r="AY525" s="167" t="s">
        <v>131</v>
      </c>
    </row>
    <row r="526" spans="1:65" s="16" customFormat="1">
      <c r="B526" s="182"/>
      <c r="D526" s="159" t="s">
        <v>140</v>
      </c>
      <c r="E526" s="183" t="s">
        <v>1</v>
      </c>
      <c r="F526" s="184" t="s">
        <v>160</v>
      </c>
      <c r="H526" s="185">
        <v>89.6</v>
      </c>
      <c r="I526" s="186"/>
      <c r="L526" s="182"/>
      <c r="M526" s="187"/>
      <c r="N526" s="188"/>
      <c r="O526" s="188"/>
      <c r="P526" s="188"/>
      <c r="Q526" s="188"/>
      <c r="R526" s="188"/>
      <c r="S526" s="188"/>
      <c r="T526" s="189"/>
      <c r="AT526" s="183" t="s">
        <v>140</v>
      </c>
      <c r="AU526" s="183" t="s">
        <v>82</v>
      </c>
      <c r="AV526" s="16" t="s">
        <v>138</v>
      </c>
      <c r="AW526" s="16" t="s">
        <v>29</v>
      </c>
      <c r="AX526" s="16" t="s">
        <v>30</v>
      </c>
      <c r="AY526" s="183" t="s">
        <v>131</v>
      </c>
    </row>
    <row r="527" spans="1:65" s="2" customFormat="1" ht="16.5" customHeight="1">
      <c r="A527" s="33"/>
      <c r="B527" s="144"/>
      <c r="C527" s="145" t="s">
        <v>394</v>
      </c>
      <c r="D527" s="145" t="s">
        <v>133</v>
      </c>
      <c r="E527" s="146" t="s">
        <v>1176</v>
      </c>
      <c r="F527" s="147" t="s">
        <v>1177</v>
      </c>
      <c r="G527" s="148" t="s">
        <v>136</v>
      </c>
      <c r="H527" s="149">
        <v>89.6</v>
      </c>
      <c r="I527" s="150"/>
      <c r="J527" s="151">
        <f>ROUND(I527*H527,2)</f>
        <v>0</v>
      </c>
      <c r="K527" s="147" t="s">
        <v>137</v>
      </c>
      <c r="L527" s="34"/>
      <c r="M527" s="152" t="s">
        <v>1</v>
      </c>
      <c r="N527" s="153" t="s">
        <v>38</v>
      </c>
      <c r="O527" s="59"/>
      <c r="P527" s="154">
        <f>O527*H527</f>
        <v>0</v>
      </c>
      <c r="Q527" s="154">
        <v>0</v>
      </c>
      <c r="R527" s="154">
        <f>Q527*H527</f>
        <v>0</v>
      </c>
      <c r="S527" s="154">
        <v>0</v>
      </c>
      <c r="T527" s="155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56" t="s">
        <v>138</v>
      </c>
      <c r="AT527" s="156" t="s">
        <v>133</v>
      </c>
      <c r="AU527" s="156" t="s">
        <v>82</v>
      </c>
      <c r="AY527" s="18" t="s">
        <v>131</v>
      </c>
      <c r="BE527" s="157">
        <f>IF(N527="základní",J527,0)</f>
        <v>0</v>
      </c>
      <c r="BF527" s="157">
        <f>IF(N527="snížená",J527,0)</f>
        <v>0</v>
      </c>
      <c r="BG527" s="157">
        <f>IF(N527="zákl. přenesená",J527,0)</f>
        <v>0</v>
      </c>
      <c r="BH527" s="157">
        <f>IF(N527="sníž. přenesená",J527,0)</f>
        <v>0</v>
      </c>
      <c r="BI527" s="157">
        <f>IF(N527="nulová",J527,0)</f>
        <v>0</v>
      </c>
      <c r="BJ527" s="18" t="s">
        <v>30</v>
      </c>
      <c r="BK527" s="157">
        <f>ROUND(I527*H527,2)</f>
        <v>0</v>
      </c>
      <c r="BL527" s="18" t="s">
        <v>138</v>
      </c>
      <c r="BM527" s="156" t="s">
        <v>1178</v>
      </c>
    </row>
    <row r="528" spans="1:65" s="14" customFormat="1">
      <c r="B528" s="166"/>
      <c r="D528" s="159" t="s">
        <v>140</v>
      </c>
      <c r="E528" s="167" t="s">
        <v>1</v>
      </c>
      <c r="F528" s="168" t="s">
        <v>1179</v>
      </c>
      <c r="H528" s="169">
        <v>89.6</v>
      </c>
      <c r="I528" s="170"/>
      <c r="L528" s="166"/>
      <c r="M528" s="171"/>
      <c r="N528" s="172"/>
      <c r="O528" s="172"/>
      <c r="P528" s="172"/>
      <c r="Q528" s="172"/>
      <c r="R528" s="172"/>
      <c r="S528" s="172"/>
      <c r="T528" s="173"/>
      <c r="AT528" s="167" t="s">
        <v>140</v>
      </c>
      <c r="AU528" s="167" t="s">
        <v>82</v>
      </c>
      <c r="AV528" s="14" t="s">
        <v>82</v>
      </c>
      <c r="AW528" s="14" t="s">
        <v>29</v>
      </c>
      <c r="AX528" s="14" t="s">
        <v>30</v>
      </c>
      <c r="AY528" s="167" t="s">
        <v>131</v>
      </c>
    </row>
    <row r="529" spans="1:65" s="2" customFormat="1" ht="16.5" customHeight="1">
      <c r="A529" s="33"/>
      <c r="B529" s="144"/>
      <c r="C529" s="145" t="s">
        <v>400</v>
      </c>
      <c r="D529" s="145" t="s">
        <v>133</v>
      </c>
      <c r="E529" s="146" t="s">
        <v>1180</v>
      </c>
      <c r="F529" s="147" t="s">
        <v>1181</v>
      </c>
      <c r="G529" s="148" t="s">
        <v>216</v>
      </c>
      <c r="H529" s="149">
        <v>35.840000000000003</v>
      </c>
      <c r="I529" s="150"/>
      <c r="J529" s="151">
        <f>ROUND(I529*H529,2)</f>
        <v>0</v>
      </c>
      <c r="K529" s="147" t="s">
        <v>137</v>
      </c>
      <c r="L529" s="34"/>
      <c r="M529" s="152" t="s">
        <v>1</v>
      </c>
      <c r="N529" s="153" t="s">
        <v>38</v>
      </c>
      <c r="O529" s="59"/>
      <c r="P529" s="154">
        <f>O529*H529</f>
        <v>0</v>
      </c>
      <c r="Q529" s="154">
        <v>4.6000000000000001E-4</v>
      </c>
      <c r="R529" s="154">
        <f>Q529*H529</f>
        <v>1.6486400000000002E-2</v>
      </c>
      <c r="S529" s="154">
        <v>0</v>
      </c>
      <c r="T529" s="155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56" t="s">
        <v>138</v>
      </c>
      <c r="AT529" s="156" t="s">
        <v>133</v>
      </c>
      <c r="AU529" s="156" t="s">
        <v>82</v>
      </c>
      <c r="AY529" s="18" t="s">
        <v>131</v>
      </c>
      <c r="BE529" s="157">
        <f>IF(N529="základní",J529,0)</f>
        <v>0</v>
      </c>
      <c r="BF529" s="157">
        <f>IF(N529="snížená",J529,0)</f>
        <v>0</v>
      </c>
      <c r="BG529" s="157">
        <f>IF(N529="zákl. přenesená",J529,0)</f>
        <v>0</v>
      </c>
      <c r="BH529" s="157">
        <f>IF(N529="sníž. přenesená",J529,0)</f>
        <v>0</v>
      </c>
      <c r="BI529" s="157">
        <f>IF(N529="nulová",J529,0)</f>
        <v>0</v>
      </c>
      <c r="BJ529" s="18" t="s">
        <v>30</v>
      </c>
      <c r="BK529" s="157">
        <f>ROUND(I529*H529,2)</f>
        <v>0</v>
      </c>
      <c r="BL529" s="18" t="s">
        <v>138</v>
      </c>
      <c r="BM529" s="156" t="s">
        <v>1182</v>
      </c>
    </row>
    <row r="530" spans="1:65" s="14" customFormat="1">
      <c r="B530" s="166"/>
      <c r="D530" s="159" t="s">
        <v>140</v>
      </c>
      <c r="E530" s="167" t="s">
        <v>1</v>
      </c>
      <c r="F530" s="168" t="s">
        <v>1183</v>
      </c>
      <c r="H530" s="169">
        <v>35.840000000000003</v>
      </c>
      <c r="I530" s="170"/>
      <c r="L530" s="166"/>
      <c r="M530" s="171"/>
      <c r="N530" s="172"/>
      <c r="O530" s="172"/>
      <c r="P530" s="172"/>
      <c r="Q530" s="172"/>
      <c r="R530" s="172"/>
      <c r="S530" s="172"/>
      <c r="T530" s="173"/>
      <c r="AT530" s="167" t="s">
        <v>140</v>
      </c>
      <c r="AU530" s="167" t="s">
        <v>82</v>
      </c>
      <c r="AV530" s="14" t="s">
        <v>82</v>
      </c>
      <c r="AW530" s="14" t="s">
        <v>29</v>
      </c>
      <c r="AX530" s="14" t="s">
        <v>73</v>
      </c>
      <c r="AY530" s="167" t="s">
        <v>131</v>
      </c>
    </row>
    <row r="531" spans="1:65" s="16" customFormat="1">
      <c r="B531" s="182"/>
      <c r="D531" s="159" t="s">
        <v>140</v>
      </c>
      <c r="E531" s="183" t="s">
        <v>1</v>
      </c>
      <c r="F531" s="184" t="s">
        <v>160</v>
      </c>
      <c r="H531" s="185">
        <v>35.840000000000003</v>
      </c>
      <c r="I531" s="186"/>
      <c r="L531" s="182"/>
      <c r="M531" s="187"/>
      <c r="N531" s="188"/>
      <c r="O531" s="188"/>
      <c r="P531" s="188"/>
      <c r="Q531" s="188"/>
      <c r="R531" s="188"/>
      <c r="S531" s="188"/>
      <c r="T531" s="189"/>
      <c r="AT531" s="183" t="s">
        <v>140</v>
      </c>
      <c r="AU531" s="183" t="s">
        <v>82</v>
      </c>
      <c r="AV531" s="16" t="s">
        <v>138</v>
      </c>
      <c r="AW531" s="16" t="s">
        <v>29</v>
      </c>
      <c r="AX531" s="16" t="s">
        <v>30</v>
      </c>
      <c r="AY531" s="183" t="s">
        <v>131</v>
      </c>
    </row>
    <row r="532" spans="1:65" s="2" customFormat="1" ht="16.5" customHeight="1">
      <c r="A532" s="33"/>
      <c r="B532" s="144"/>
      <c r="C532" s="145" t="s">
        <v>419</v>
      </c>
      <c r="D532" s="145" t="s">
        <v>133</v>
      </c>
      <c r="E532" s="146" t="s">
        <v>1184</v>
      </c>
      <c r="F532" s="147" t="s">
        <v>1185</v>
      </c>
      <c r="G532" s="148" t="s">
        <v>216</v>
      </c>
      <c r="H532" s="149">
        <v>35.840000000000003</v>
      </c>
      <c r="I532" s="150"/>
      <c r="J532" s="151">
        <f>ROUND(I532*H532,2)</f>
        <v>0</v>
      </c>
      <c r="K532" s="147" t="s">
        <v>137</v>
      </c>
      <c r="L532" s="34"/>
      <c r="M532" s="152" t="s">
        <v>1</v>
      </c>
      <c r="N532" s="153" t="s">
        <v>38</v>
      </c>
      <c r="O532" s="59"/>
      <c r="P532" s="154">
        <f>O532*H532</f>
        <v>0</v>
      </c>
      <c r="Q532" s="154">
        <v>0</v>
      </c>
      <c r="R532" s="154">
        <f>Q532*H532</f>
        <v>0</v>
      </c>
      <c r="S532" s="154">
        <v>0</v>
      </c>
      <c r="T532" s="155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56" t="s">
        <v>138</v>
      </c>
      <c r="AT532" s="156" t="s">
        <v>133</v>
      </c>
      <c r="AU532" s="156" t="s">
        <v>82</v>
      </c>
      <c r="AY532" s="18" t="s">
        <v>131</v>
      </c>
      <c r="BE532" s="157">
        <f>IF(N532="základní",J532,0)</f>
        <v>0</v>
      </c>
      <c r="BF532" s="157">
        <f>IF(N532="snížená",J532,0)</f>
        <v>0</v>
      </c>
      <c r="BG532" s="157">
        <f>IF(N532="zákl. přenesená",J532,0)</f>
        <v>0</v>
      </c>
      <c r="BH532" s="157">
        <f>IF(N532="sníž. přenesená",J532,0)</f>
        <v>0</v>
      </c>
      <c r="BI532" s="157">
        <f>IF(N532="nulová",J532,0)</f>
        <v>0</v>
      </c>
      <c r="BJ532" s="18" t="s">
        <v>30</v>
      </c>
      <c r="BK532" s="157">
        <f>ROUND(I532*H532,2)</f>
        <v>0</v>
      </c>
      <c r="BL532" s="18" t="s">
        <v>138</v>
      </c>
      <c r="BM532" s="156" t="s">
        <v>1186</v>
      </c>
    </row>
    <row r="533" spans="1:65" s="14" customFormat="1">
      <c r="B533" s="166"/>
      <c r="D533" s="159" t="s">
        <v>140</v>
      </c>
      <c r="E533" s="167" t="s">
        <v>1</v>
      </c>
      <c r="F533" s="168" t="s">
        <v>1187</v>
      </c>
      <c r="H533" s="169">
        <v>35.840000000000003</v>
      </c>
      <c r="I533" s="170"/>
      <c r="L533" s="166"/>
      <c r="M533" s="171"/>
      <c r="N533" s="172"/>
      <c r="O533" s="172"/>
      <c r="P533" s="172"/>
      <c r="Q533" s="172"/>
      <c r="R533" s="172"/>
      <c r="S533" s="172"/>
      <c r="T533" s="173"/>
      <c r="AT533" s="167" t="s">
        <v>140</v>
      </c>
      <c r="AU533" s="167" t="s">
        <v>82</v>
      </c>
      <c r="AV533" s="14" t="s">
        <v>82</v>
      </c>
      <c r="AW533" s="14" t="s">
        <v>29</v>
      </c>
      <c r="AX533" s="14" t="s">
        <v>30</v>
      </c>
      <c r="AY533" s="167" t="s">
        <v>131</v>
      </c>
    </row>
    <row r="534" spans="1:65" s="2" customFormat="1" ht="16.5" customHeight="1">
      <c r="A534" s="33"/>
      <c r="B534" s="144"/>
      <c r="C534" s="145" t="s">
        <v>426</v>
      </c>
      <c r="D534" s="145" t="s">
        <v>133</v>
      </c>
      <c r="E534" s="146" t="s">
        <v>1188</v>
      </c>
      <c r="F534" s="147" t="s">
        <v>1189</v>
      </c>
      <c r="G534" s="148" t="s">
        <v>136</v>
      </c>
      <c r="H534" s="149">
        <v>1278.4880000000001</v>
      </c>
      <c r="I534" s="150"/>
      <c r="J534" s="151">
        <f>ROUND(I534*H534,2)</f>
        <v>0</v>
      </c>
      <c r="K534" s="147" t="s">
        <v>137</v>
      </c>
      <c r="L534" s="34"/>
      <c r="M534" s="152" t="s">
        <v>1</v>
      </c>
      <c r="N534" s="153" t="s">
        <v>38</v>
      </c>
      <c r="O534" s="59"/>
      <c r="P534" s="154">
        <f>O534*H534</f>
        <v>0</v>
      </c>
      <c r="Q534" s="154">
        <v>1.49E-3</v>
      </c>
      <c r="R534" s="154">
        <f>Q534*H534</f>
        <v>1.9049471200000001</v>
      </c>
      <c r="S534" s="154">
        <v>0</v>
      </c>
      <c r="T534" s="155">
        <f>S534*H534</f>
        <v>0</v>
      </c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R534" s="156" t="s">
        <v>138</v>
      </c>
      <c r="AT534" s="156" t="s">
        <v>133</v>
      </c>
      <c r="AU534" s="156" t="s">
        <v>82</v>
      </c>
      <c r="AY534" s="18" t="s">
        <v>131</v>
      </c>
      <c r="BE534" s="157">
        <f>IF(N534="základní",J534,0)</f>
        <v>0</v>
      </c>
      <c r="BF534" s="157">
        <f>IF(N534="snížená",J534,0)</f>
        <v>0</v>
      </c>
      <c r="BG534" s="157">
        <f>IF(N534="zákl. přenesená",J534,0)</f>
        <v>0</v>
      </c>
      <c r="BH534" s="157">
        <f>IF(N534="sníž. přenesená",J534,0)</f>
        <v>0</v>
      </c>
      <c r="BI534" s="157">
        <f>IF(N534="nulová",J534,0)</f>
        <v>0</v>
      </c>
      <c r="BJ534" s="18" t="s">
        <v>30</v>
      </c>
      <c r="BK534" s="157">
        <f>ROUND(I534*H534,2)</f>
        <v>0</v>
      </c>
      <c r="BL534" s="18" t="s">
        <v>138</v>
      </c>
      <c r="BM534" s="156" t="s">
        <v>1190</v>
      </c>
    </row>
    <row r="535" spans="1:65" s="13" customFormat="1">
      <c r="B535" s="158"/>
      <c r="D535" s="159" t="s">
        <v>140</v>
      </c>
      <c r="E535" s="160" t="s">
        <v>1</v>
      </c>
      <c r="F535" s="161" t="s">
        <v>938</v>
      </c>
      <c r="H535" s="160" t="s">
        <v>1</v>
      </c>
      <c r="I535" s="162"/>
      <c r="L535" s="158"/>
      <c r="M535" s="163"/>
      <c r="N535" s="164"/>
      <c r="O535" s="164"/>
      <c r="P535" s="164"/>
      <c r="Q535" s="164"/>
      <c r="R535" s="164"/>
      <c r="S535" s="164"/>
      <c r="T535" s="165"/>
      <c r="AT535" s="160" t="s">
        <v>140</v>
      </c>
      <c r="AU535" s="160" t="s">
        <v>82</v>
      </c>
      <c r="AV535" s="13" t="s">
        <v>30</v>
      </c>
      <c r="AW535" s="13" t="s">
        <v>29</v>
      </c>
      <c r="AX535" s="13" t="s">
        <v>73</v>
      </c>
      <c r="AY535" s="160" t="s">
        <v>131</v>
      </c>
    </row>
    <row r="536" spans="1:65" s="14" customFormat="1">
      <c r="B536" s="166"/>
      <c r="D536" s="159" t="s">
        <v>140</v>
      </c>
      <c r="E536" s="167" t="s">
        <v>1</v>
      </c>
      <c r="F536" s="168" t="s">
        <v>1191</v>
      </c>
      <c r="H536" s="169">
        <v>23.446999999999999</v>
      </c>
      <c r="I536" s="170"/>
      <c r="L536" s="166"/>
      <c r="M536" s="171"/>
      <c r="N536" s="172"/>
      <c r="O536" s="172"/>
      <c r="P536" s="172"/>
      <c r="Q536" s="172"/>
      <c r="R536" s="172"/>
      <c r="S536" s="172"/>
      <c r="T536" s="173"/>
      <c r="AT536" s="167" t="s">
        <v>140</v>
      </c>
      <c r="AU536" s="167" t="s">
        <v>82</v>
      </c>
      <c r="AV536" s="14" t="s">
        <v>82</v>
      </c>
      <c r="AW536" s="14" t="s">
        <v>29</v>
      </c>
      <c r="AX536" s="14" t="s">
        <v>73</v>
      </c>
      <c r="AY536" s="167" t="s">
        <v>131</v>
      </c>
    </row>
    <row r="537" spans="1:65" s="14" customFormat="1">
      <c r="B537" s="166"/>
      <c r="D537" s="159" t="s">
        <v>140</v>
      </c>
      <c r="E537" s="167" t="s">
        <v>1</v>
      </c>
      <c r="F537" s="168" t="s">
        <v>1192</v>
      </c>
      <c r="H537" s="169">
        <v>327.76</v>
      </c>
      <c r="I537" s="170"/>
      <c r="L537" s="166"/>
      <c r="M537" s="171"/>
      <c r="N537" s="172"/>
      <c r="O537" s="172"/>
      <c r="P537" s="172"/>
      <c r="Q537" s="172"/>
      <c r="R537" s="172"/>
      <c r="S537" s="172"/>
      <c r="T537" s="173"/>
      <c r="AT537" s="167" t="s">
        <v>140</v>
      </c>
      <c r="AU537" s="167" t="s">
        <v>82</v>
      </c>
      <c r="AV537" s="14" t="s">
        <v>82</v>
      </c>
      <c r="AW537" s="14" t="s">
        <v>29</v>
      </c>
      <c r="AX537" s="14" t="s">
        <v>73</v>
      </c>
      <c r="AY537" s="167" t="s">
        <v>131</v>
      </c>
    </row>
    <row r="538" spans="1:65" s="13" customFormat="1">
      <c r="B538" s="158"/>
      <c r="D538" s="159" t="s">
        <v>140</v>
      </c>
      <c r="E538" s="160" t="s">
        <v>1</v>
      </c>
      <c r="F538" s="161" t="s">
        <v>941</v>
      </c>
      <c r="H538" s="160" t="s">
        <v>1</v>
      </c>
      <c r="I538" s="162"/>
      <c r="L538" s="158"/>
      <c r="M538" s="163"/>
      <c r="N538" s="164"/>
      <c r="O538" s="164"/>
      <c r="P538" s="164"/>
      <c r="Q538" s="164"/>
      <c r="R538" s="164"/>
      <c r="S538" s="164"/>
      <c r="T538" s="165"/>
      <c r="AT538" s="160" t="s">
        <v>140</v>
      </c>
      <c r="AU538" s="160" t="s">
        <v>82</v>
      </c>
      <c r="AV538" s="13" t="s">
        <v>30</v>
      </c>
      <c r="AW538" s="13" t="s">
        <v>29</v>
      </c>
      <c r="AX538" s="13" t="s">
        <v>73</v>
      </c>
      <c r="AY538" s="160" t="s">
        <v>131</v>
      </c>
    </row>
    <row r="539" spans="1:65" s="14" customFormat="1">
      <c r="B539" s="166"/>
      <c r="D539" s="159" t="s">
        <v>140</v>
      </c>
      <c r="E539" s="167" t="s">
        <v>1</v>
      </c>
      <c r="F539" s="168" t="s">
        <v>1193</v>
      </c>
      <c r="H539" s="169">
        <v>756.35</v>
      </c>
      <c r="I539" s="170"/>
      <c r="L539" s="166"/>
      <c r="M539" s="171"/>
      <c r="N539" s="172"/>
      <c r="O539" s="172"/>
      <c r="P539" s="172"/>
      <c r="Q539" s="172"/>
      <c r="R539" s="172"/>
      <c r="S539" s="172"/>
      <c r="T539" s="173"/>
      <c r="AT539" s="167" t="s">
        <v>140</v>
      </c>
      <c r="AU539" s="167" t="s">
        <v>82</v>
      </c>
      <c r="AV539" s="14" t="s">
        <v>82</v>
      </c>
      <c r="AW539" s="14" t="s">
        <v>29</v>
      </c>
      <c r="AX539" s="14" t="s">
        <v>73</v>
      </c>
      <c r="AY539" s="167" t="s">
        <v>131</v>
      </c>
    </row>
    <row r="540" spans="1:65" s="13" customFormat="1">
      <c r="B540" s="158"/>
      <c r="D540" s="159" t="s">
        <v>140</v>
      </c>
      <c r="E540" s="160" t="s">
        <v>1</v>
      </c>
      <c r="F540" s="161" t="s">
        <v>943</v>
      </c>
      <c r="H540" s="160" t="s">
        <v>1</v>
      </c>
      <c r="I540" s="162"/>
      <c r="L540" s="158"/>
      <c r="M540" s="163"/>
      <c r="N540" s="164"/>
      <c r="O540" s="164"/>
      <c r="P540" s="164"/>
      <c r="Q540" s="164"/>
      <c r="R540" s="164"/>
      <c r="S540" s="164"/>
      <c r="T540" s="165"/>
      <c r="AT540" s="160" t="s">
        <v>140</v>
      </c>
      <c r="AU540" s="160" t="s">
        <v>82</v>
      </c>
      <c r="AV540" s="13" t="s">
        <v>30</v>
      </c>
      <c r="AW540" s="13" t="s">
        <v>29</v>
      </c>
      <c r="AX540" s="13" t="s">
        <v>73</v>
      </c>
      <c r="AY540" s="160" t="s">
        <v>131</v>
      </c>
    </row>
    <row r="541" spans="1:65" s="14" customFormat="1">
      <c r="B541" s="166"/>
      <c r="D541" s="159" t="s">
        <v>140</v>
      </c>
      <c r="E541" s="167" t="s">
        <v>1</v>
      </c>
      <c r="F541" s="168" t="s">
        <v>1194</v>
      </c>
      <c r="H541" s="169">
        <v>59.904000000000003</v>
      </c>
      <c r="I541" s="170"/>
      <c r="L541" s="166"/>
      <c r="M541" s="171"/>
      <c r="N541" s="172"/>
      <c r="O541" s="172"/>
      <c r="P541" s="172"/>
      <c r="Q541" s="172"/>
      <c r="R541" s="172"/>
      <c r="S541" s="172"/>
      <c r="T541" s="173"/>
      <c r="AT541" s="167" t="s">
        <v>140</v>
      </c>
      <c r="AU541" s="167" t="s">
        <v>82</v>
      </c>
      <c r="AV541" s="14" t="s">
        <v>82</v>
      </c>
      <c r="AW541" s="14" t="s">
        <v>29</v>
      </c>
      <c r="AX541" s="14" t="s">
        <v>73</v>
      </c>
      <c r="AY541" s="167" t="s">
        <v>131</v>
      </c>
    </row>
    <row r="542" spans="1:65" s="13" customFormat="1">
      <c r="B542" s="158"/>
      <c r="D542" s="159" t="s">
        <v>140</v>
      </c>
      <c r="E542" s="160" t="s">
        <v>1</v>
      </c>
      <c r="F542" s="161" t="s">
        <v>945</v>
      </c>
      <c r="H542" s="160" t="s">
        <v>1</v>
      </c>
      <c r="I542" s="162"/>
      <c r="L542" s="158"/>
      <c r="M542" s="163"/>
      <c r="N542" s="164"/>
      <c r="O542" s="164"/>
      <c r="P542" s="164"/>
      <c r="Q542" s="164"/>
      <c r="R542" s="164"/>
      <c r="S542" s="164"/>
      <c r="T542" s="165"/>
      <c r="AT542" s="160" t="s">
        <v>140</v>
      </c>
      <c r="AU542" s="160" t="s">
        <v>82</v>
      </c>
      <c r="AV542" s="13" t="s">
        <v>30</v>
      </c>
      <c r="AW542" s="13" t="s">
        <v>29</v>
      </c>
      <c r="AX542" s="13" t="s">
        <v>73</v>
      </c>
      <c r="AY542" s="160" t="s">
        <v>131</v>
      </c>
    </row>
    <row r="543" spans="1:65" s="14" customFormat="1">
      <c r="B543" s="166"/>
      <c r="D543" s="159" t="s">
        <v>140</v>
      </c>
      <c r="E543" s="167" t="s">
        <v>1</v>
      </c>
      <c r="F543" s="168" t="s">
        <v>1195</v>
      </c>
      <c r="H543" s="169">
        <v>62.015000000000001</v>
      </c>
      <c r="I543" s="170"/>
      <c r="L543" s="166"/>
      <c r="M543" s="171"/>
      <c r="N543" s="172"/>
      <c r="O543" s="172"/>
      <c r="P543" s="172"/>
      <c r="Q543" s="172"/>
      <c r="R543" s="172"/>
      <c r="S543" s="172"/>
      <c r="T543" s="173"/>
      <c r="AT543" s="167" t="s">
        <v>140</v>
      </c>
      <c r="AU543" s="167" t="s">
        <v>82</v>
      </c>
      <c r="AV543" s="14" t="s">
        <v>82</v>
      </c>
      <c r="AW543" s="14" t="s">
        <v>29</v>
      </c>
      <c r="AX543" s="14" t="s">
        <v>73</v>
      </c>
      <c r="AY543" s="167" t="s">
        <v>131</v>
      </c>
    </row>
    <row r="544" spans="1:65" s="13" customFormat="1">
      <c r="B544" s="158"/>
      <c r="D544" s="159" t="s">
        <v>140</v>
      </c>
      <c r="E544" s="160" t="s">
        <v>1</v>
      </c>
      <c r="F544" s="161" t="s">
        <v>952</v>
      </c>
      <c r="H544" s="160" t="s">
        <v>1</v>
      </c>
      <c r="I544" s="162"/>
      <c r="L544" s="158"/>
      <c r="M544" s="163"/>
      <c r="N544" s="164"/>
      <c r="O544" s="164"/>
      <c r="P544" s="164"/>
      <c r="Q544" s="164"/>
      <c r="R544" s="164"/>
      <c r="S544" s="164"/>
      <c r="T544" s="165"/>
      <c r="AT544" s="160" t="s">
        <v>140</v>
      </c>
      <c r="AU544" s="160" t="s">
        <v>82</v>
      </c>
      <c r="AV544" s="13" t="s">
        <v>30</v>
      </c>
      <c r="AW544" s="13" t="s">
        <v>29</v>
      </c>
      <c r="AX544" s="13" t="s">
        <v>73</v>
      </c>
      <c r="AY544" s="160" t="s">
        <v>131</v>
      </c>
    </row>
    <row r="545" spans="1:65" s="14" customFormat="1">
      <c r="B545" s="166"/>
      <c r="D545" s="159" t="s">
        <v>140</v>
      </c>
      <c r="E545" s="167" t="s">
        <v>1</v>
      </c>
      <c r="F545" s="168" t="s">
        <v>1196</v>
      </c>
      <c r="H545" s="169">
        <v>49.012</v>
      </c>
      <c r="I545" s="170"/>
      <c r="L545" s="166"/>
      <c r="M545" s="171"/>
      <c r="N545" s="172"/>
      <c r="O545" s="172"/>
      <c r="P545" s="172"/>
      <c r="Q545" s="172"/>
      <c r="R545" s="172"/>
      <c r="S545" s="172"/>
      <c r="T545" s="173"/>
      <c r="AT545" s="167" t="s">
        <v>140</v>
      </c>
      <c r="AU545" s="167" t="s">
        <v>82</v>
      </c>
      <c r="AV545" s="14" t="s">
        <v>82</v>
      </c>
      <c r="AW545" s="14" t="s">
        <v>29</v>
      </c>
      <c r="AX545" s="14" t="s">
        <v>73</v>
      </c>
      <c r="AY545" s="167" t="s">
        <v>131</v>
      </c>
    </row>
    <row r="546" spans="1:65" s="16" customFormat="1">
      <c r="B546" s="182"/>
      <c r="D546" s="159" t="s">
        <v>140</v>
      </c>
      <c r="E546" s="183" t="s">
        <v>1</v>
      </c>
      <c r="F546" s="184" t="s">
        <v>160</v>
      </c>
      <c r="H546" s="185">
        <v>1278.4880000000001</v>
      </c>
      <c r="I546" s="186"/>
      <c r="L546" s="182"/>
      <c r="M546" s="187"/>
      <c r="N546" s="188"/>
      <c r="O546" s="188"/>
      <c r="P546" s="188"/>
      <c r="Q546" s="188"/>
      <c r="R546" s="188"/>
      <c r="S546" s="188"/>
      <c r="T546" s="189"/>
      <c r="AT546" s="183" t="s">
        <v>140</v>
      </c>
      <c r="AU546" s="183" t="s">
        <v>82</v>
      </c>
      <c r="AV546" s="16" t="s">
        <v>138</v>
      </c>
      <c r="AW546" s="16" t="s">
        <v>29</v>
      </c>
      <c r="AX546" s="16" t="s">
        <v>30</v>
      </c>
      <c r="AY546" s="183" t="s">
        <v>131</v>
      </c>
    </row>
    <row r="547" spans="1:65" s="2" customFormat="1" ht="16.5" customHeight="1">
      <c r="A547" s="33"/>
      <c r="B547" s="144"/>
      <c r="C547" s="145" t="s">
        <v>430</v>
      </c>
      <c r="D547" s="145" t="s">
        <v>133</v>
      </c>
      <c r="E547" s="146" t="s">
        <v>1197</v>
      </c>
      <c r="F547" s="147" t="s">
        <v>1198</v>
      </c>
      <c r="G547" s="148" t="s">
        <v>136</v>
      </c>
      <c r="H547" s="149">
        <v>1278.4880000000001</v>
      </c>
      <c r="I547" s="150"/>
      <c r="J547" s="151">
        <f>ROUND(I547*H547,2)</f>
        <v>0</v>
      </c>
      <c r="K547" s="147" t="s">
        <v>137</v>
      </c>
      <c r="L547" s="34"/>
      <c r="M547" s="152" t="s">
        <v>1</v>
      </c>
      <c r="N547" s="153" t="s">
        <v>38</v>
      </c>
      <c r="O547" s="59"/>
      <c r="P547" s="154">
        <f>O547*H547</f>
        <v>0</v>
      </c>
      <c r="Q547" s="154">
        <v>0</v>
      </c>
      <c r="R547" s="154">
        <f>Q547*H547</f>
        <v>0</v>
      </c>
      <c r="S547" s="154">
        <v>0</v>
      </c>
      <c r="T547" s="155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56" t="s">
        <v>138</v>
      </c>
      <c r="AT547" s="156" t="s">
        <v>133</v>
      </c>
      <c r="AU547" s="156" t="s">
        <v>82</v>
      </c>
      <c r="AY547" s="18" t="s">
        <v>131</v>
      </c>
      <c r="BE547" s="157">
        <f>IF(N547="základní",J547,0)</f>
        <v>0</v>
      </c>
      <c r="BF547" s="157">
        <f>IF(N547="snížená",J547,0)</f>
        <v>0</v>
      </c>
      <c r="BG547" s="157">
        <f>IF(N547="zákl. přenesená",J547,0)</f>
        <v>0</v>
      </c>
      <c r="BH547" s="157">
        <f>IF(N547="sníž. přenesená",J547,0)</f>
        <v>0</v>
      </c>
      <c r="BI547" s="157">
        <f>IF(N547="nulová",J547,0)</f>
        <v>0</v>
      </c>
      <c r="BJ547" s="18" t="s">
        <v>30</v>
      </c>
      <c r="BK547" s="157">
        <f>ROUND(I547*H547,2)</f>
        <v>0</v>
      </c>
      <c r="BL547" s="18" t="s">
        <v>138</v>
      </c>
      <c r="BM547" s="156" t="s">
        <v>1199</v>
      </c>
    </row>
    <row r="548" spans="1:65" s="14" customFormat="1">
      <c r="B548" s="166"/>
      <c r="D548" s="159" t="s">
        <v>140</v>
      </c>
      <c r="E548" s="167" t="s">
        <v>1</v>
      </c>
      <c r="F548" s="168" t="s">
        <v>1200</v>
      </c>
      <c r="H548" s="169">
        <v>1278.4880000000001</v>
      </c>
      <c r="I548" s="170"/>
      <c r="L548" s="166"/>
      <c r="M548" s="171"/>
      <c r="N548" s="172"/>
      <c r="O548" s="172"/>
      <c r="P548" s="172"/>
      <c r="Q548" s="172"/>
      <c r="R548" s="172"/>
      <c r="S548" s="172"/>
      <c r="T548" s="173"/>
      <c r="AT548" s="167" t="s">
        <v>140</v>
      </c>
      <c r="AU548" s="167" t="s">
        <v>82</v>
      </c>
      <c r="AV548" s="14" t="s">
        <v>82</v>
      </c>
      <c r="AW548" s="14" t="s">
        <v>29</v>
      </c>
      <c r="AX548" s="14" t="s">
        <v>30</v>
      </c>
      <c r="AY548" s="167" t="s">
        <v>131</v>
      </c>
    </row>
    <row r="549" spans="1:65" s="2" customFormat="1" ht="16.5" customHeight="1">
      <c r="A549" s="33"/>
      <c r="B549" s="144"/>
      <c r="C549" s="145" t="s">
        <v>437</v>
      </c>
      <c r="D549" s="145" t="s">
        <v>133</v>
      </c>
      <c r="E549" s="146" t="s">
        <v>1201</v>
      </c>
      <c r="F549" s="147" t="s">
        <v>1202</v>
      </c>
      <c r="G549" s="148" t="s">
        <v>216</v>
      </c>
      <c r="H549" s="149">
        <v>1420.345</v>
      </c>
      <c r="I549" s="150"/>
      <c r="J549" s="151">
        <f>ROUND(I549*H549,2)</f>
        <v>0</v>
      </c>
      <c r="K549" s="147" t="s">
        <v>137</v>
      </c>
      <c r="L549" s="34"/>
      <c r="M549" s="152" t="s">
        <v>1</v>
      </c>
      <c r="N549" s="153" t="s">
        <v>38</v>
      </c>
      <c r="O549" s="59"/>
      <c r="P549" s="154">
        <f>O549*H549</f>
        <v>0</v>
      </c>
      <c r="Q549" s="154">
        <v>1.3600000000000001E-3</v>
      </c>
      <c r="R549" s="154">
        <f>Q549*H549</f>
        <v>1.9316692000000002</v>
      </c>
      <c r="S549" s="154">
        <v>0</v>
      </c>
      <c r="T549" s="155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56" t="s">
        <v>138</v>
      </c>
      <c r="AT549" s="156" t="s">
        <v>133</v>
      </c>
      <c r="AU549" s="156" t="s">
        <v>82</v>
      </c>
      <c r="AY549" s="18" t="s">
        <v>131</v>
      </c>
      <c r="BE549" s="157">
        <f>IF(N549="základní",J549,0)</f>
        <v>0</v>
      </c>
      <c r="BF549" s="157">
        <f>IF(N549="snížená",J549,0)</f>
        <v>0</v>
      </c>
      <c r="BG549" s="157">
        <f>IF(N549="zákl. přenesená",J549,0)</f>
        <v>0</v>
      </c>
      <c r="BH549" s="157">
        <f>IF(N549="sníž. přenesená",J549,0)</f>
        <v>0</v>
      </c>
      <c r="BI549" s="157">
        <f>IF(N549="nulová",J549,0)</f>
        <v>0</v>
      </c>
      <c r="BJ549" s="18" t="s">
        <v>30</v>
      </c>
      <c r="BK549" s="157">
        <f>ROUND(I549*H549,2)</f>
        <v>0</v>
      </c>
      <c r="BL549" s="18" t="s">
        <v>138</v>
      </c>
      <c r="BM549" s="156" t="s">
        <v>1203</v>
      </c>
    </row>
    <row r="550" spans="1:65" s="13" customFormat="1">
      <c r="B550" s="158"/>
      <c r="D550" s="159" t="s">
        <v>140</v>
      </c>
      <c r="E550" s="160" t="s">
        <v>1</v>
      </c>
      <c r="F550" s="161" t="s">
        <v>938</v>
      </c>
      <c r="H550" s="160" t="s">
        <v>1</v>
      </c>
      <c r="I550" s="162"/>
      <c r="L550" s="158"/>
      <c r="M550" s="163"/>
      <c r="N550" s="164"/>
      <c r="O550" s="164"/>
      <c r="P550" s="164"/>
      <c r="Q550" s="164"/>
      <c r="R550" s="164"/>
      <c r="S550" s="164"/>
      <c r="T550" s="165"/>
      <c r="AT550" s="160" t="s">
        <v>140</v>
      </c>
      <c r="AU550" s="160" t="s">
        <v>82</v>
      </c>
      <c r="AV550" s="13" t="s">
        <v>30</v>
      </c>
      <c r="AW550" s="13" t="s">
        <v>29</v>
      </c>
      <c r="AX550" s="13" t="s">
        <v>73</v>
      </c>
      <c r="AY550" s="160" t="s">
        <v>131</v>
      </c>
    </row>
    <row r="551" spans="1:65" s="14" customFormat="1">
      <c r="B551" s="166"/>
      <c r="D551" s="159" t="s">
        <v>140</v>
      </c>
      <c r="E551" s="167" t="s">
        <v>1</v>
      </c>
      <c r="F551" s="168" t="s">
        <v>1094</v>
      </c>
      <c r="H551" s="169">
        <v>29.895</v>
      </c>
      <c r="I551" s="170"/>
      <c r="L551" s="166"/>
      <c r="M551" s="171"/>
      <c r="N551" s="172"/>
      <c r="O551" s="172"/>
      <c r="P551" s="172"/>
      <c r="Q551" s="172"/>
      <c r="R551" s="172"/>
      <c r="S551" s="172"/>
      <c r="T551" s="173"/>
      <c r="AT551" s="167" t="s">
        <v>140</v>
      </c>
      <c r="AU551" s="167" t="s">
        <v>82</v>
      </c>
      <c r="AV551" s="14" t="s">
        <v>82</v>
      </c>
      <c r="AW551" s="14" t="s">
        <v>29</v>
      </c>
      <c r="AX551" s="14" t="s">
        <v>73</v>
      </c>
      <c r="AY551" s="167" t="s">
        <v>131</v>
      </c>
    </row>
    <row r="552" spans="1:65" s="14" customFormat="1">
      <c r="B552" s="166"/>
      <c r="D552" s="159" t="s">
        <v>140</v>
      </c>
      <c r="E552" s="167" t="s">
        <v>1</v>
      </c>
      <c r="F552" s="168" t="s">
        <v>1095</v>
      </c>
      <c r="H552" s="169">
        <v>417.89400000000001</v>
      </c>
      <c r="I552" s="170"/>
      <c r="L552" s="166"/>
      <c r="M552" s="171"/>
      <c r="N552" s="172"/>
      <c r="O552" s="172"/>
      <c r="P552" s="172"/>
      <c r="Q552" s="172"/>
      <c r="R552" s="172"/>
      <c r="S552" s="172"/>
      <c r="T552" s="173"/>
      <c r="AT552" s="167" t="s">
        <v>140</v>
      </c>
      <c r="AU552" s="167" t="s">
        <v>82</v>
      </c>
      <c r="AV552" s="14" t="s">
        <v>82</v>
      </c>
      <c r="AW552" s="14" t="s">
        <v>29</v>
      </c>
      <c r="AX552" s="14" t="s">
        <v>73</v>
      </c>
      <c r="AY552" s="167" t="s">
        <v>131</v>
      </c>
    </row>
    <row r="553" spans="1:65" s="13" customFormat="1">
      <c r="B553" s="158"/>
      <c r="D553" s="159" t="s">
        <v>140</v>
      </c>
      <c r="E553" s="160" t="s">
        <v>1</v>
      </c>
      <c r="F553" s="161" t="s">
        <v>941</v>
      </c>
      <c r="H553" s="160" t="s">
        <v>1</v>
      </c>
      <c r="I553" s="162"/>
      <c r="L553" s="158"/>
      <c r="M553" s="163"/>
      <c r="N553" s="164"/>
      <c r="O553" s="164"/>
      <c r="P553" s="164"/>
      <c r="Q553" s="164"/>
      <c r="R553" s="164"/>
      <c r="S553" s="164"/>
      <c r="T553" s="165"/>
      <c r="AT553" s="160" t="s">
        <v>140</v>
      </c>
      <c r="AU553" s="160" t="s">
        <v>82</v>
      </c>
      <c r="AV553" s="13" t="s">
        <v>30</v>
      </c>
      <c r="AW553" s="13" t="s">
        <v>29</v>
      </c>
      <c r="AX553" s="13" t="s">
        <v>73</v>
      </c>
      <c r="AY553" s="160" t="s">
        <v>131</v>
      </c>
    </row>
    <row r="554" spans="1:65" s="14" customFormat="1">
      <c r="B554" s="166"/>
      <c r="D554" s="159" t="s">
        <v>140</v>
      </c>
      <c r="E554" s="167" t="s">
        <v>1</v>
      </c>
      <c r="F554" s="168" t="s">
        <v>1096</v>
      </c>
      <c r="H554" s="169">
        <v>813.07600000000002</v>
      </c>
      <c r="I554" s="170"/>
      <c r="L554" s="166"/>
      <c r="M554" s="171"/>
      <c r="N554" s="172"/>
      <c r="O554" s="172"/>
      <c r="P554" s="172"/>
      <c r="Q554" s="172"/>
      <c r="R554" s="172"/>
      <c r="S554" s="172"/>
      <c r="T554" s="173"/>
      <c r="AT554" s="167" t="s">
        <v>140</v>
      </c>
      <c r="AU554" s="167" t="s">
        <v>82</v>
      </c>
      <c r="AV554" s="14" t="s">
        <v>82</v>
      </c>
      <c r="AW554" s="14" t="s">
        <v>29</v>
      </c>
      <c r="AX554" s="14" t="s">
        <v>73</v>
      </c>
      <c r="AY554" s="167" t="s">
        <v>131</v>
      </c>
    </row>
    <row r="555" spans="1:65" s="13" customFormat="1">
      <c r="B555" s="158"/>
      <c r="D555" s="159" t="s">
        <v>140</v>
      </c>
      <c r="E555" s="160" t="s">
        <v>1</v>
      </c>
      <c r="F555" s="161" t="s">
        <v>943</v>
      </c>
      <c r="H555" s="160" t="s">
        <v>1</v>
      </c>
      <c r="I555" s="162"/>
      <c r="L555" s="158"/>
      <c r="M555" s="163"/>
      <c r="N555" s="164"/>
      <c r="O555" s="164"/>
      <c r="P555" s="164"/>
      <c r="Q555" s="164"/>
      <c r="R555" s="164"/>
      <c r="S555" s="164"/>
      <c r="T555" s="165"/>
      <c r="AT555" s="160" t="s">
        <v>140</v>
      </c>
      <c r="AU555" s="160" t="s">
        <v>82</v>
      </c>
      <c r="AV555" s="13" t="s">
        <v>30</v>
      </c>
      <c r="AW555" s="13" t="s">
        <v>29</v>
      </c>
      <c r="AX555" s="13" t="s">
        <v>73</v>
      </c>
      <c r="AY555" s="160" t="s">
        <v>131</v>
      </c>
    </row>
    <row r="556" spans="1:65" s="14" customFormat="1">
      <c r="B556" s="166"/>
      <c r="D556" s="159" t="s">
        <v>140</v>
      </c>
      <c r="E556" s="167" t="s">
        <v>1</v>
      </c>
      <c r="F556" s="168" t="s">
        <v>1097</v>
      </c>
      <c r="H556" s="169">
        <v>58.405999999999999</v>
      </c>
      <c r="I556" s="170"/>
      <c r="L556" s="166"/>
      <c r="M556" s="171"/>
      <c r="N556" s="172"/>
      <c r="O556" s="172"/>
      <c r="P556" s="172"/>
      <c r="Q556" s="172"/>
      <c r="R556" s="172"/>
      <c r="S556" s="172"/>
      <c r="T556" s="173"/>
      <c r="AT556" s="167" t="s">
        <v>140</v>
      </c>
      <c r="AU556" s="167" t="s">
        <v>82</v>
      </c>
      <c r="AV556" s="14" t="s">
        <v>82</v>
      </c>
      <c r="AW556" s="14" t="s">
        <v>29</v>
      </c>
      <c r="AX556" s="14" t="s">
        <v>73</v>
      </c>
      <c r="AY556" s="167" t="s">
        <v>131</v>
      </c>
    </row>
    <row r="557" spans="1:65" s="13" customFormat="1">
      <c r="B557" s="158"/>
      <c r="D557" s="159" t="s">
        <v>140</v>
      </c>
      <c r="E557" s="160" t="s">
        <v>1</v>
      </c>
      <c r="F557" s="161" t="s">
        <v>945</v>
      </c>
      <c r="H557" s="160" t="s">
        <v>1</v>
      </c>
      <c r="I557" s="162"/>
      <c r="L557" s="158"/>
      <c r="M557" s="163"/>
      <c r="N557" s="164"/>
      <c r="O557" s="164"/>
      <c r="P557" s="164"/>
      <c r="Q557" s="164"/>
      <c r="R557" s="164"/>
      <c r="S557" s="164"/>
      <c r="T557" s="165"/>
      <c r="AT557" s="160" t="s">
        <v>140</v>
      </c>
      <c r="AU557" s="160" t="s">
        <v>82</v>
      </c>
      <c r="AV557" s="13" t="s">
        <v>30</v>
      </c>
      <c r="AW557" s="13" t="s">
        <v>29</v>
      </c>
      <c r="AX557" s="13" t="s">
        <v>73</v>
      </c>
      <c r="AY557" s="160" t="s">
        <v>131</v>
      </c>
    </row>
    <row r="558" spans="1:65" s="14" customFormat="1">
      <c r="B558" s="166"/>
      <c r="D558" s="159" t="s">
        <v>140</v>
      </c>
      <c r="E558" s="167" t="s">
        <v>1</v>
      </c>
      <c r="F558" s="168" t="s">
        <v>1098</v>
      </c>
      <c r="H558" s="169">
        <v>60.85</v>
      </c>
      <c r="I558" s="170"/>
      <c r="L558" s="166"/>
      <c r="M558" s="171"/>
      <c r="N558" s="172"/>
      <c r="O558" s="172"/>
      <c r="P558" s="172"/>
      <c r="Q558" s="172"/>
      <c r="R558" s="172"/>
      <c r="S558" s="172"/>
      <c r="T558" s="173"/>
      <c r="AT558" s="167" t="s">
        <v>140</v>
      </c>
      <c r="AU558" s="167" t="s">
        <v>82</v>
      </c>
      <c r="AV558" s="14" t="s">
        <v>82</v>
      </c>
      <c r="AW558" s="14" t="s">
        <v>29</v>
      </c>
      <c r="AX558" s="14" t="s">
        <v>73</v>
      </c>
      <c r="AY558" s="167" t="s">
        <v>131</v>
      </c>
    </row>
    <row r="559" spans="1:65" s="13" customFormat="1">
      <c r="B559" s="158"/>
      <c r="D559" s="159" t="s">
        <v>140</v>
      </c>
      <c r="E559" s="160" t="s">
        <v>1</v>
      </c>
      <c r="F559" s="161" t="s">
        <v>952</v>
      </c>
      <c r="H559" s="160" t="s">
        <v>1</v>
      </c>
      <c r="I559" s="162"/>
      <c r="L559" s="158"/>
      <c r="M559" s="163"/>
      <c r="N559" s="164"/>
      <c r="O559" s="164"/>
      <c r="P559" s="164"/>
      <c r="Q559" s="164"/>
      <c r="R559" s="164"/>
      <c r="S559" s="164"/>
      <c r="T559" s="165"/>
      <c r="AT559" s="160" t="s">
        <v>140</v>
      </c>
      <c r="AU559" s="160" t="s">
        <v>82</v>
      </c>
      <c r="AV559" s="13" t="s">
        <v>30</v>
      </c>
      <c r="AW559" s="13" t="s">
        <v>29</v>
      </c>
      <c r="AX559" s="13" t="s">
        <v>73</v>
      </c>
      <c r="AY559" s="160" t="s">
        <v>131</v>
      </c>
    </row>
    <row r="560" spans="1:65" s="14" customFormat="1">
      <c r="B560" s="166"/>
      <c r="D560" s="159" t="s">
        <v>140</v>
      </c>
      <c r="E560" s="167" t="s">
        <v>1</v>
      </c>
      <c r="F560" s="168" t="s">
        <v>1100</v>
      </c>
      <c r="H560" s="169">
        <v>40.223999999999997</v>
      </c>
      <c r="I560" s="170"/>
      <c r="L560" s="166"/>
      <c r="M560" s="171"/>
      <c r="N560" s="172"/>
      <c r="O560" s="172"/>
      <c r="P560" s="172"/>
      <c r="Q560" s="172"/>
      <c r="R560" s="172"/>
      <c r="S560" s="172"/>
      <c r="T560" s="173"/>
      <c r="AT560" s="167" t="s">
        <v>140</v>
      </c>
      <c r="AU560" s="167" t="s">
        <v>82</v>
      </c>
      <c r="AV560" s="14" t="s">
        <v>82</v>
      </c>
      <c r="AW560" s="14" t="s">
        <v>29</v>
      </c>
      <c r="AX560" s="14" t="s">
        <v>73</v>
      </c>
      <c r="AY560" s="167" t="s">
        <v>131</v>
      </c>
    </row>
    <row r="561" spans="1:65" s="16" customFormat="1">
      <c r="B561" s="182"/>
      <c r="D561" s="159" t="s">
        <v>140</v>
      </c>
      <c r="E561" s="183" t="s">
        <v>1</v>
      </c>
      <c r="F561" s="184" t="s">
        <v>160</v>
      </c>
      <c r="H561" s="185">
        <v>1420.345</v>
      </c>
      <c r="I561" s="186"/>
      <c r="L561" s="182"/>
      <c r="M561" s="187"/>
      <c r="N561" s="188"/>
      <c r="O561" s="188"/>
      <c r="P561" s="188"/>
      <c r="Q561" s="188"/>
      <c r="R561" s="188"/>
      <c r="S561" s="188"/>
      <c r="T561" s="189"/>
      <c r="AT561" s="183" t="s">
        <v>140</v>
      </c>
      <c r="AU561" s="183" t="s">
        <v>82</v>
      </c>
      <c r="AV561" s="16" t="s">
        <v>138</v>
      </c>
      <c r="AW561" s="16" t="s">
        <v>29</v>
      </c>
      <c r="AX561" s="16" t="s">
        <v>30</v>
      </c>
      <c r="AY561" s="183" t="s">
        <v>131</v>
      </c>
    </row>
    <row r="562" spans="1:65" s="2" customFormat="1" ht="16.5" customHeight="1">
      <c r="A562" s="33"/>
      <c r="B562" s="144"/>
      <c r="C562" s="145" t="s">
        <v>442</v>
      </c>
      <c r="D562" s="145" t="s">
        <v>133</v>
      </c>
      <c r="E562" s="146" t="s">
        <v>1204</v>
      </c>
      <c r="F562" s="147" t="s">
        <v>1205</v>
      </c>
      <c r="G562" s="148" t="s">
        <v>216</v>
      </c>
      <c r="H562" s="149">
        <v>1420.345</v>
      </c>
      <c r="I562" s="150"/>
      <c r="J562" s="151">
        <f>ROUND(I562*H562,2)</f>
        <v>0</v>
      </c>
      <c r="K562" s="147" t="s">
        <v>137</v>
      </c>
      <c r="L562" s="34"/>
      <c r="M562" s="152" t="s">
        <v>1</v>
      </c>
      <c r="N562" s="153" t="s">
        <v>38</v>
      </c>
      <c r="O562" s="59"/>
      <c r="P562" s="154">
        <f>O562*H562</f>
        <v>0</v>
      </c>
      <c r="Q562" s="154">
        <v>0</v>
      </c>
      <c r="R562" s="154">
        <f>Q562*H562</f>
        <v>0</v>
      </c>
      <c r="S562" s="154">
        <v>0</v>
      </c>
      <c r="T562" s="155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56" t="s">
        <v>138</v>
      </c>
      <c r="AT562" s="156" t="s">
        <v>133</v>
      </c>
      <c r="AU562" s="156" t="s">
        <v>82</v>
      </c>
      <c r="AY562" s="18" t="s">
        <v>131</v>
      </c>
      <c r="BE562" s="157">
        <f>IF(N562="základní",J562,0)</f>
        <v>0</v>
      </c>
      <c r="BF562" s="157">
        <f>IF(N562="snížená",J562,0)</f>
        <v>0</v>
      </c>
      <c r="BG562" s="157">
        <f>IF(N562="zákl. přenesená",J562,0)</f>
        <v>0</v>
      </c>
      <c r="BH562" s="157">
        <f>IF(N562="sníž. přenesená",J562,0)</f>
        <v>0</v>
      </c>
      <c r="BI562" s="157">
        <f>IF(N562="nulová",J562,0)</f>
        <v>0</v>
      </c>
      <c r="BJ562" s="18" t="s">
        <v>30</v>
      </c>
      <c r="BK562" s="157">
        <f>ROUND(I562*H562,2)</f>
        <v>0</v>
      </c>
      <c r="BL562" s="18" t="s">
        <v>138</v>
      </c>
      <c r="BM562" s="156" t="s">
        <v>1206</v>
      </c>
    </row>
    <row r="563" spans="1:65" s="14" customFormat="1">
      <c r="B563" s="166"/>
      <c r="D563" s="159" t="s">
        <v>140</v>
      </c>
      <c r="E563" s="167" t="s">
        <v>1</v>
      </c>
      <c r="F563" s="168" t="s">
        <v>1207</v>
      </c>
      <c r="H563" s="169">
        <v>1420.345</v>
      </c>
      <c r="I563" s="170"/>
      <c r="L563" s="166"/>
      <c r="M563" s="171"/>
      <c r="N563" s="172"/>
      <c r="O563" s="172"/>
      <c r="P563" s="172"/>
      <c r="Q563" s="172"/>
      <c r="R563" s="172"/>
      <c r="S563" s="172"/>
      <c r="T563" s="173"/>
      <c r="AT563" s="167" t="s">
        <v>140</v>
      </c>
      <c r="AU563" s="167" t="s">
        <v>82</v>
      </c>
      <c r="AV563" s="14" t="s">
        <v>82</v>
      </c>
      <c r="AW563" s="14" t="s">
        <v>29</v>
      </c>
      <c r="AX563" s="14" t="s">
        <v>30</v>
      </c>
      <c r="AY563" s="167" t="s">
        <v>131</v>
      </c>
    </row>
    <row r="564" spans="1:65" s="2" customFormat="1" ht="16.5" customHeight="1">
      <c r="A564" s="33"/>
      <c r="B564" s="144"/>
      <c r="C564" s="145" t="s">
        <v>447</v>
      </c>
      <c r="D564" s="145" t="s">
        <v>133</v>
      </c>
      <c r="E564" s="146" t="s">
        <v>1208</v>
      </c>
      <c r="F564" s="147" t="s">
        <v>1209</v>
      </c>
      <c r="G564" s="148" t="s">
        <v>136</v>
      </c>
      <c r="H564" s="149">
        <v>76.183999999999997</v>
      </c>
      <c r="I564" s="150"/>
      <c r="J564" s="151">
        <f>ROUND(I564*H564,2)</f>
        <v>0</v>
      </c>
      <c r="K564" s="147" t="s">
        <v>137</v>
      </c>
      <c r="L564" s="34"/>
      <c r="M564" s="152" t="s">
        <v>1</v>
      </c>
      <c r="N564" s="153" t="s">
        <v>38</v>
      </c>
      <c r="O564" s="59"/>
      <c r="P564" s="154">
        <f>O564*H564</f>
        <v>0</v>
      </c>
      <c r="Q564" s="154">
        <v>1.49E-3</v>
      </c>
      <c r="R564" s="154">
        <f>Q564*H564</f>
        <v>0.11351416</v>
      </c>
      <c r="S564" s="154">
        <v>0</v>
      </c>
      <c r="T564" s="155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156" t="s">
        <v>138</v>
      </c>
      <c r="AT564" s="156" t="s">
        <v>133</v>
      </c>
      <c r="AU564" s="156" t="s">
        <v>82</v>
      </c>
      <c r="AY564" s="18" t="s">
        <v>131</v>
      </c>
      <c r="BE564" s="157">
        <f>IF(N564="základní",J564,0)</f>
        <v>0</v>
      </c>
      <c r="BF564" s="157">
        <f>IF(N564="snížená",J564,0)</f>
        <v>0</v>
      </c>
      <c r="BG564" s="157">
        <f>IF(N564="zákl. přenesená",J564,0)</f>
        <v>0</v>
      </c>
      <c r="BH564" s="157">
        <f>IF(N564="sníž. přenesená",J564,0)</f>
        <v>0</v>
      </c>
      <c r="BI564" s="157">
        <f>IF(N564="nulová",J564,0)</f>
        <v>0</v>
      </c>
      <c r="BJ564" s="18" t="s">
        <v>30</v>
      </c>
      <c r="BK564" s="157">
        <f>ROUND(I564*H564,2)</f>
        <v>0</v>
      </c>
      <c r="BL564" s="18" t="s">
        <v>138</v>
      </c>
      <c r="BM564" s="156" t="s">
        <v>1210</v>
      </c>
    </row>
    <row r="565" spans="1:65" s="13" customFormat="1">
      <c r="B565" s="158"/>
      <c r="D565" s="159" t="s">
        <v>140</v>
      </c>
      <c r="E565" s="160" t="s">
        <v>1</v>
      </c>
      <c r="F565" s="161" t="s">
        <v>950</v>
      </c>
      <c r="H565" s="160" t="s">
        <v>1</v>
      </c>
      <c r="I565" s="162"/>
      <c r="L565" s="158"/>
      <c r="M565" s="163"/>
      <c r="N565" s="164"/>
      <c r="O565" s="164"/>
      <c r="P565" s="164"/>
      <c r="Q565" s="164"/>
      <c r="R565" s="164"/>
      <c r="S565" s="164"/>
      <c r="T565" s="165"/>
      <c r="AT565" s="160" t="s">
        <v>140</v>
      </c>
      <c r="AU565" s="160" t="s">
        <v>82</v>
      </c>
      <c r="AV565" s="13" t="s">
        <v>30</v>
      </c>
      <c r="AW565" s="13" t="s">
        <v>29</v>
      </c>
      <c r="AX565" s="13" t="s">
        <v>73</v>
      </c>
      <c r="AY565" s="160" t="s">
        <v>131</v>
      </c>
    </row>
    <row r="566" spans="1:65" s="14" customFormat="1">
      <c r="B566" s="166"/>
      <c r="D566" s="159" t="s">
        <v>140</v>
      </c>
      <c r="E566" s="167" t="s">
        <v>1</v>
      </c>
      <c r="F566" s="168" t="s">
        <v>1211</v>
      </c>
      <c r="H566" s="169">
        <v>76.183999999999997</v>
      </c>
      <c r="I566" s="170"/>
      <c r="L566" s="166"/>
      <c r="M566" s="171"/>
      <c r="N566" s="172"/>
      <c r="O566" s="172"/>
      <c r="P566" s="172"/>
      <c r="Q566" s="172"/>
      <c r="R566" s="172"/>
      <c r="S566" s="172"/>
      <c r="T566" s="173"/>
      <c r="AT566" s="167" t="s">
        <v>140</v>
      </c>
      <c r="AU566" s="167" t="s">
        <v>82</v>
      </c>
      <c r="AV566" s="14" t="s">
        <v>82</v>
      </c>
      <c r="AW566" s="14" t="s">
        <v>29</v>
      </c>
      <c r="AX566" s="14" t="s">
        <v>73</v>
      </c>
      <c r="AY566" s="167" t="s">
        <v>131</v>
      </c>
    </row>
    <row r="567" spans="1:65" s="16" customFormat="1">
      <c r="B567" s="182"/>
      <c r="D567" s="159" t="s">
        <v>140</v>
      </c>
      <c r="E567" s="183" t="s">
        <v>1</v>
      </c>
      <c r="F567" s="184" t="s">
        <v>160</v>
      </c>
      <c r="H567" s="185">
        <v>76.183999999999997</v>
      </c>
      <c r="I567" s="186"/>
      <c r="L567" s="182"/>
      <c r="M567" s="187"/>
      <c r="N567" s="188"/>
      <c r="O567" s="188"/>
      <c r="P567" s="188"/>
      <c r="Q567" s="188"/>
      <c r="R567" s="188"/>
      <c r="S567" s="188"/>
      <c r="T567" s="189"/>
      <c r="AT567" s="183" t="s">
        <v>140</v>
      </c>
      <c r="AU567" s="183" t="s">
        <v>82</v>
      </c>
      <c r="AV567" s="16" t="s">
        <v>138</v>
      </c>
      <c r="AW567" s="16" t="s">
        <v>29</v>
      </c>
      <c r="AX567" s="16" t="s">
        <v>30</v>
      </c>
      <c r="AY567" s="183" t="s">
        <v>131</v>
      </c>
    </row>
    <row r="568" spans="1:65" s="2" customFormat="1" ht="16.5" customHeight="1">
      <c r="A568" s="33"/>
      <c r="B568" s="144"/>
      <c r="C568" s="145" t="s">
        <v>451</v>
      </c>
      <c r="D568" s="145" t="s">
        <v>133</v>
      </c>
      <c r="E568" s="146" t="s">
        <v>1212</v>
      </c>
      <c r="F568" s="147" t="s">
        <v>1213</v>
      </c>
      <c r="G568" s="148" t="s">
        <v>136</v>
      </c>
      <c r="H568" s="149">
        <v>76.183999999999997</v>
      </c>
      <c r="I568" s="150"/>
      <c r="J568" s="151">
        <f>ROUND(I568*H568,2)</f>
        <v>0</v>
      </c>
      <c r="K568" s="147" t="s">
        <v>137</v>
      </c>
      <c r="L568" s="34"/>
      <c r="M568" s="152" t="s">
        <v>1</v>
      </c>
      <c r="N568" s="153" t="s">
        <v>38</v>
      </c>
      <c r="O568" s="59"/>
      <c r="P568" s="154">
        <f>O568*H568</f>
        <v>0</v>
      </c>
      <c r="Q568" s="154">
        <v>0</v>
      </c>
      <c r="R568" s="154">
        <f>Q568*H568</f>
        <v>0</v>
      </c>
      <c r="S568" s="154">
        <v>0</v>
      </c>
      <c r="T568" s="155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56" t="s">
        <v>138</v>
      </c>
      <c r="AT568" s="156" t="s">
        <v>133</v>
      </c>
      <c r="AU568" s="156" t="s">
        <v>82</v>
      </c>
      <c r="AY568" s="18" t="s">
        <v>131</v>
      </c>
      <c r="BE568" s="157">
        <f>IF(N568="základní",J568,0)</f>
        <v>0</v>
      </c>
      <c r="BF568" s="157">
        <f>IF(N568="snížená",J568,0)</f>
        <v>0</v>
      </c>
      <c r="BG568" s="157">
        <f>IF(N568="zákl. přenesená",J568,0)</f>
        <v>0</v>
      </c>
      <c r="BH568" s="157">
        <f>IF(N568="sníž. přenesená",J568,0)</f>
        <v>0</v>
      </c>
      <c r="BI568" s="157">
        <f>IF(N568="nulová",J568,0)</f>
        <v>0</v>
      </c>
      <c r="BJ568" s="18" t="s">
        <v>30</v>
      </c>
      <c r="BK568" s="157">
        <f>ROUND(I568*H568,2)</f>
        <v>0</v>
      </c>
      <c r="BL568" s="18" t="s">
        <v>138</v>
      </c>
      <c r="BM568" s="156" t="s">
        <v>1214</v>
      </c>
    </row>
    <row r="569" spans="1:65" s="14" customFormat="1">
      <c r="B569" s="166"/>
      <c r="D569" s="159" t="s">
        <v>140</v>
      </c>
      <c r="E569" s="167" t="s">
        <v>1</v>
      </c>
      <c r="F569" s="168" t="s">
        <v>1215</v>
      </c>
      <c r="H569" s="169">
        <v>76.183999999999997</v>
      </c>
      <c r="I569" s="170"/>
      <c r="L569" s="166"/>
      <c r="M569" s="171"/>
      <c r="N569" s="172"/>
      <c r="O569" s="172"/>
      <c r="P569" s="172"/>
      <c r="Q569" s="172"/>
      <c r="R569" s="172"/>
      <c r="S569" s="172"/>
      <c r="T569" s="173"/>
      <c r="AT569" s="167" t="s">
        <v>140</v>
      </c>
      <c r="AU569" s="167" t="s">
        <v>82</v>
      </c>
      <c r="AV569" s="14" t="s">
        <v>82</v>
      </c>
      <c r="AW569" s="14" t="s">
        <v>29</v>
      </c>
      <c r="AX569" s="14" t="s">
        <v>30</v>
      </c>
      <c r="AY569" s="167" t="s">
        <v>131</v>
      </c>
    </row>
    <row r="570" spans="1:65" s="2" customFormat="1" ht="16.5" customHeight="1">
      <c r="A570" s="33"/>
      <c r="B570" s="144"/>
      <c r="C570" s="145" t="s">
        <v>458</v>
      </c>
      <c r="D570" s="145" t="s">
        <v>133</v>
      </c>
      <c r="E570" s="146" t="s">
        <v>1216</v>
      </c>
      <c r="F570" s="147" t="s">
        <v>1217</v>
      </c>
      <c r="G570" s="148" t="s">
        <v>216</v>
      </c>
      <c r="H570" s="149">
        <v>84.658000000000001</v>
      </c>
      <c r="I570" s="150"/>
      <c r="J570" s="151">
        <f>ROUND(I570*H570,2)</f>
        <v>0</v>
      </c>
      <c r="K570" s="147" t="s">
        <v>137</v>
      </c>
      <c r="L570" s="34"/>
      <c r="M570" s="152" t="s">
        <v>1</v>
      </c>
      <c r="N570" s="153" t="s">
        <v>38</v>
      </c>
      <c r="O570" s="59"/>
      <c r="P570" s="154">
        <f>O570*H570</f>
        <v>0</v>
      </c>
      <c r="Q570" s="154">
        <v>1.39E-3</v>
      </c>
      <c r="R570" s="154">
        <f>Q570*H570</f>
        <v>0.11767461999999999</v>
      </c>
      <c r="S570" s="154">
        <v>0</v>
      </c>
      <c r="T570" s="155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56" t="s">
        <v>138</v>
      </c>
      <c r="AT570" s="156" t="s">
        <v>133</v>
      </c>
      <c r="AU570" s="156" t="s">
        <v>82</v>
      </c>
      <c r="AY570" s="18" t="s">
        <v>131</v>
      </c>
      <c r="BE570" s="157">
        <f>IF(N570="základní",J570,0)</f>
        <v>0</v>
      </c>
      <c r="BF570" s="157">
        <f>IF(N570="snížená",J570,0)</f>
        <v>0</v>
      </c>
      <c r="BG570" s="157">
        <f>IF(N570="zákl. přenesená",J570,0)</f>
        <v>0</v>
      </c>
      <c r="BH570" s="157">
        <f>IF(N570="sníž. přenesená",J570,0)</f>
        <v>0</v>
      </c>
      <c r="BI570" s="157">
        <f>IF(N570="nulová",J570,0)</f>
        <v>0</v>
      </c>
      <c r="BJ570" s="18" t="s">
        <v>30</v>
      </c>
      <c r="BK570" s="157">
        <f>ROUND(I570*H570,2)</f>
        <v>0</v>
      </c>
      <c r="BL570" s="18" t="s">
        <v>138</v>
      </c>
      <c r="BM570" s="156" t="s">
        <v>1218</v>
      </c>
    </row>
    <row r="571" spans="1:65" s="13" customFormat="1">
      <c r="B571" s="158"/>
      <c r="D571" s="159" t="s">
        <v>140</v>
      </c>
      <c r="E571" s="160" t="s">
        <v>1</v>
      </c>
      <c r="F571" s="161" t="s">
        <v>950</v>
      </c>
      <c r="H571" s="160" t="s">
        <v>1</v>
      </c>
      <c r="I571" s="162"/>
      <c r="L571" s="158"/>
      <c r="M571" s="163"/>
      <c r="N571" s="164"/>
      <c r="O571" s="164"/>
      <c r="P571" s="164"/>
      <c r="Q571" s="164"/>
      <c r="R571" s="164"/>
      <c r="S571" s="164"/>
      <c r="T571" s="165"/>
      <c r="AT571" s="160" t="s">
        <v>140</v>
      </c>
      <c r="AU571" s="160" t="s">
        <v>82</v>
      </c>
      <c r="AV571" s="13" t="s">
        <v>30</v>
      </c>
      <c r="AW571" s="13" t="s">
        <v>29</v>
      </c>
      <c r="AX571" s="13" t="s">
        <v>73</v>
      </c>
      <c r="AY571" s="160" t="s">
        <v>131</v>
      </c>
    </row>
    <row r="572" spans="1:65" s="14" customFormat="1">
      <c r="B572" s="166"/>
      <c r="D572" s="159" t="s">
        <v>140</v>
      </c>
      <c r="E572" s="167" t="s">
        <v>1</v>
      </c>
      <c r="F572" s="168" t="s">
        <v>1099</v>
      </c>
      <c r="H572" s="169">
        <v>84.658000000000001</v>
      </c>
      <c r="I572" s="170"/>
      <c r="L572" s="166"/>
      <c r="M572" s="171"/>
      <c r="N572" s="172"/>
      <c r="O572" s="172"/>
      <c r="P572" s="172"/>
      <c r="Q572" s="172"/>
      <c r="R572" s="172"/>
      <c r="S572" s="172"/>
      <c r="T572" s="173"/>
      <c r="AT572" s="167" t="s">
        <v>140</v>
      </c>
      <c r="AU572" s="167" t="s">
        <v>82</v>
      </c>
      <c r="AV572" s="14" t="s">
        <v>82</v>
      </c>
      <c r="AW572" s="14" t="s">
        <v>29</v>
      </c>
      <c r="AX572" s="14" t="s">
        <v>73</v>
      </c>
      <c r="AY572" s="167" t="s">
        <v>131</v>
      </c>
    </row>
    <row r="573" spans="1:65" s="16" customFormat="1">
      <c r="B573" s="182"/>
      <c r="D573" s="159" t="s">
        <v>140</v>
      </c>
      <c r="E573" s="183" t="s">
        <v>1</v>
      </c>
      <c r="F573" s="184" t="s">
        <v>160</v>
      </c>
      <c r="H573" s="185">
        <v>84.658000000000001</v>
      </c>
      <c r="I573" s="186"/>
      <c r="L573" s="182"/>
      <c r="M573" s="187"/>
      <c r="N573" s="188"/>
      <c r="O573" s="188"/>
      <c r="P573" s="188"/>
      <c r="Q573" s="188"/>
      <c r="R573" s="188"/>
      <c r="S573" s="188"/>
      <c r="T573" s="189"/>
      <c r="AT573" s="183" t="s">
        <v>140</v>
      </c>
      <c r="AU573" s="183" t="s">
        <v>82</v>
      </c>
      <c r="AV573" s="16" t="s">
        <v>138</v>
      </c>
      <c r="AW573" s="16" t="s">
        <v>29</v>
      </c>
      <c r="AX573" s="16" t="s">
        <v>30</v>
      </c>
      <c r="AY573" s="183" t="s">
        <v>131</v>
      </c>
    </row>
    <row r="574" spans="1:65" s="2" customFormat="1" ht="16.5" customHeight="1">
      <c r="A574" s="33"/>
      <c r="B574" s="144"/>
      <c r="C574" s="145" t="s">
        <v>468</v>
      </c>
      <c r="D574" s="145" t="s">
        <v>133</v>
      </c>
      <c r="E574" s="146" t="s">
        <v>1219</v>
      </c>
      <c r="F574" s="147" t="s">
        <v>1220</v>
      </c>
      <c r="G574" s="148" t="s">
        <v>216</v>
      </c>
      <c r="H574" s="149">
        <v>84.658000000000001</v>
      </c>
      <c r="I574" s="150"/>
      <c r="J574" s="151">
        <f>ROUND(I574*H574,2)</f>
        <v>0</v>
      </c>
      <c r="K574" s="147" t="s">
        <v>137</v>
      </c>
      <c r="L574" s="34"/>
      <c r="M574" s="152" t="s">
        <v>1</v>
      </c>
      <c r="N574" s="153" t="s">
        <v>38</v>
      </c>
      <c r="O574" s="59"/>
      <c r="P574" s="154">
        <f>O574*H574</f>
        <v>0</v>
      </c>
      <c r="Q574" s="154">
        <v>0</v>
      </c>
      <c r="R574" s="154">
        <f>Q574*H574</f>
        <v>0</v>
      </c>
      <c r="S574" s="154">
        <v>0</v>
      </c>
      <c r="T574" s="155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56" t="s">
        <v>138</v>
      </c>
      <c r="AT574" s="156" t="s">
        <v>133</v>
      </c>
      <c r="AU574" s="156" t="s">
        <v>82</v>
      </c>
      <c r="AY574" s="18" t="s">
        <v>131</v>
      </c>
      <c r="BE574" s="157">
        <f>IF(N574="základní",J574,0)</f>
        <v>0</v>
      </c>
      <c r="BF574" s="157">
        <f>IF(N574="snížená",J574,0)</f>
        <v>0</v>
      </c>
      <c r="BG574" s="157">
        <f>IF(N574="zákl. přenesená",J574,0)</f>
        <v>0</v>
      </c>
      <c r="BH574" s="157">
        <f>IF(N574="sníž. přenesená",J574,0)</f>
        <v>0</v>
      </c>
      <c r="BI574" s="157">
        <f>IF(N574="nulová",J574,0)</f>
        <v>0</v>
      </c>
      <c r="BJ574" s="18" t="s">
        <v>30</v>
      </c>
      <c r="BK574" s="157">
        <f>ROUND(I574*H574,2)</f>
        <v>0</v>
      </c>
      <c r="BL574" s="18" t="s">
        <v>138</v>
      </c>
      <c r="BM574" s="156" t="s">
        <v>1221</v>
      </c>
    </row>
    <row r="575" spans="1:65" s="14" customFormat="1">
      <c r="B575" s="166"/>
      <c r="D575" s="159" t="s">
        <v>140</v>
      </c>
      <c r="E575" s="167" t="s">
        <v>1</v>
      </c>
      <c r="F575" s="168" t="s">
        <v>1222</v>
      </c>
      <c r="H575" s="169">
        <v>84.658000000000001</v>
      </c>
      <c r="I575" s="170"/>
      <c r="L575" s="166"/>
      <c r="M575" s="171"/>
      <c r="N575" s="172"/>
      <c r="O575" s="172"/>
      <c r="P575" s="172"/>
      <c r="Q575" s="172"/>
      <c r="R575" s="172"/>
      <c r="S575" s="172"/>
      <c r="T575" s="173"/>
      <c r="AT575" s="167" t="s">
        <v>140</v>
      </c>
      <c r="AU575" s="167" t="s">
        <v>82</v>
      </c>
      <c r="AV575" s="14" t="s">
        <v>82</v>
      </c>
      <c r="AW575" s="14" t="s">
        <v>29</v>
      </c>
      <c r="AX575" s="14" t="s">
        <v>30</v>
      </c>
      <c r="AY575" s="167" t="s">
        <v>131</v>
      </c>
    </row>
    <row r="576" spans="1:65" s="2" customFormat="1" ht="16.5" customHeight="1">
      <c r="A576" s="33"/>
      <c r="B576" s="144"/>
      <c r="C576" s="145" t="s">
        <v>473</v>
      </c>
      <c r="D576" s="145" t="s">
        <v>133</v>
      </c>
      <c r="E576" s="146" t="s">
        <v>303</v>
      </c>
      <c r="F576" s="147" t="s">
        <v>304</v>
      </c>
      <c r="G576" s="148" t="s">
        <v>136</v>
      </c>
      <c r="H576" s="149">
        <v>1652.3789999999999</v>
      </c>
      <c r="I576" s="150"/>
      <c r="J576" s="151">
        <f>ROUND(I576*H576,2)</f>
        <v>0</v>
      </c>
      <c r="K576" s="147" t="s">
        <v>137</v>
      </c>
      <c r="L576" s="34"/>
      <c r="M576" s="152" t="s">
        <v>1</v>
      </c>
      <c r="N576" s="153" t="s">
        <v>38</v>
      </c>
      <c r="O576" s="59"/>
      <c r="P576" s="154">
        <f>O576*H576</f>
        <v>0</v>
      </c>
      <c r="Q576" s="154">
        <v>2.0100000000000001E-3</v>
      </c>
      <c r="R576" s="154">
        <f>Q576*H576</f>
        <v>3.32128179</v>
      </c>
      <c r="S576" s="154">
        <v>0</v>
      </c>
      <c r="T576" s="155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56" t="s">
        <v>138</v>
      </c>
      <c r="AT576" s="156" t="s">
        <v>133</v>
      </c>
      <c r="AU576" s="156" t="s">
        <v>82</v>
      </c>
      <c r="AY576" s="18" t="s">
        <v>131</v>
      </c>
      <c r="BE576" s="157">
        <f>IF(N576="základní",J576,0)</f>
        <v>0</v>
      </c>
      <c r="BF576" s="157">
        <f>IF(N576="snížená",J576,0)</f>
        <v>0</v>
      </c>
      <c r="BG576" s="157">
        <f>IF(N576="zákl. přenesená",J576,0)</f>
        <v>0</v>
      </c>
      <c r="BH576" s="157">
        <f>IF(N576="sníž. přenesená",J576,0)</f>
        <v>0</v>
      </c>
      <c r="BI576" s="157">
        <f>IF(N576="nulová",J576,0)</f>
        <v>0</v>
      </c>
      <c r="BJ576" s="18" t="s">
        <v>30</v>
      </c>
      <c r="BK576" s="157">
        <f>ROUND(I576*H576,2)</f>
        <v>0</v>
      </c>
      <c r="BL576" s="18" t="s">
        <v>138</v>
      </c>
      <c r="BM576" s="156" t="s">
        <v>1223</v>
      </c>
    </row>
    <row r="577" spans="2:51" s="13" customFormat="1">
      <c r="B577" s="158"/>
      <c r="D577" s="159" t="s">
        <v>140</v>
      </c>
      <c r="E577" s="160" t="s">
        <v>1</v>
      </c>
      <c r="F577" s="161" t="s">
        <v>947</v>
      </c>
      <c r="H577" s="160" t="s">
        <v>1</v>
      </c>
      <c r="I577" s="162"/>
      <c r="L577" s="158"/>
      <c r="M577" s="163"/>
      <c r="N577" s="164"/>
      <c r="O577" s="164"/>
      <c r="P577" s="164"/>
      <c r="Q577" s="164"/>
      <c r="R577" s="164"/>
      <c r="S577" s="164"/>
      <c r="T577" s="165"/>
      <c r="AT577" s="160" t="s">
        <v>140</v>
      </c>
      <c r="AU577" s="160" t="s">
        <v>82</v>
      </c>
      <c r="AV577" s="13" t="s">
        <v>30</v>
      </c>
      <c r="AW577" s="13" t="s">
        <v>29</v>
      </c>
      <c r="AX577" s="13" t="s">
        <v>73</v>
      </c>
      <c r="AY577" s="160" t="s">
        <v>131</v>
      </c>
    </row>
    <row r="578" spans="2:51" s="14" customFormat="1">
      <c r="B578" s="166"/>
      <c r="D578" s="159" t="s">
        <v>140</v>
      </c>
      <c r="E578" s="167" t="s">
        <v>1</v>
      </c>
      <c r="F578" s="168" t="s">
        <v>1224</v>
      </c>
      <c r="H578" s="169">
        <v>923.16</v>
      </c>
      <c r="I578" s="170"/>
      <c r="L578" s="166"/>
      <c r="M578" s="171"/>
      <c r="N578" s="172"/>
      <c r="O578" s="172"/>
      <c r="P578" s="172"/>
      <c r="Q578" s="172"/>
      <c r="R578" s="172"/>
      <c r="S578" s="172"/>
      <c r="T578" s="173"/>
      <c r="AT578" s="167" t="s">
        <v>140</v>
      </c>
      <c r="AU578" s="167" t="s">
        <v>82</v>
      </c>
      <c r="AV578" s="14" t="s">
        <v>82</v>
      </c>
      <c r="AW578" s="14" t="s">
        <v>29</v>
      </c>
      <c r="AX578" s="14" t="s">
        <v>73</v>
      </c>
      <c r="AY578" s="167" t="s">
        <v>131</v>
      </c>
    </row>
    <row r="579" spans="2:51" s="14" customFormat="1">
      <c r="B579" s="166"/>
      <c r="D579" s="159" t="s">
        <v>140</v>
      </c>
      <c r="E579" s="167" t="s">
        <v>1</v>
      </c>
      <c r="F579" s="168" t="s">
        <v>1225</v>
      </c>
      <c r="H579" s="169">
        <v>3.92</v>
      </c>
      <c r="I579" s="170"/>
      <c r="L579" s="166"/>
      <c r="M579" s="171"/>
      <c r="N579" s="172"/>
      <c r="O579" s="172"/>
      <c r="P579" s="172"/>
      <c r="Q579" s="172"/>
      <c r="R579" s="172"/>
      <c r="S579" s="172"/>
      <c r="T579" s="173"/>
      <c r="AT579" s="167" t="s">
        <v>140</v>
      </c>
      <c r="AU579" s="167" t="s">
        <v>82</v>
      </c>
      <c r="AV579" s="14" t="s">
        <v>82</v>
      </c>
      <c r="AW579" s="14" t="s">
        <v>29</v>
      </c>
      <c r="AX579" s="14" t="s">
        <v>73</v>
      </c>
      <c r="AY579" s="167" t="s">
        <v>131</v>
      </c>
    </row>
    <row r="580" spans="2:51" s="13" customFormat="1">
      <c r="B580" s="158"/>
      <c r="D580" s="159" t="s">
        <v>140</v>
      </c>
      <c r="E580" s="160" t="s">
        <v>1</v>
      </c>
      <c r="F580" s="161" t="s">
        <v>954</v>
      </c>
      <c r="H580" s="160" t="s">
        <v>1</v>
      </c>
      <c r="I580" s="162"/>
      <c r="L580" s="158"/>
      <c r="M580" s="163"/>
      <c r="N580" s="164"/>
      <c r="O580" s="164"/>
      <c r="P580" s="164"/>
      <c r="Q580" s="164"/>
      <c r="R580" s="164"/>
      <c r="S580" s="164"/>
      <c r="T580" s="165"/>
      <c r="AT580" s="160" t="s">
        <v>140</v>
      </c>
      <c r="AU580" s="160" t="s">
        <v>82</v>
      </c>
      <c r="AV580" s="13" t="s">
        <v>30</v>
      </c>
      <c r="AW580" s="13" t="s">
        <v>29</v>
      </c>
      <c r="AX580" s="13" t="s">
        <v>73</v>
      </c>
      <c r="AY580" s="160" t="s">
        <v>131</v>
      </c>
    </row>
    <row r="581" spans="2:51" s="14" customFormat="1">
      <c r="B581" s="166"/>
      <c r="D581" s="159" t="s">
        <v>140</v>
      </c>
      <c r="E581" s="167" t="s">
        <v>1</v>
      </c>
      <c r="F581" s="168" t="s">
        <v>1226</v>
      </c>
      <c r="H581" s="169">
        <v>621.072</v>
      </c>
      <c r="I581" s="170"/>
      <c r="L581" s="166"/>
      <c r="M581" s="171"/>
      <c r="N581" s="172"/>
      <c r="O581" s="172"/>
      <c r="P581" s="172"/>
      <c r="Q581" s="172"/>
      <c r="R581" s="172"/>
      <c r="S581" s="172"/>
      <c r="T581" s="173"/>
      <c r="AT581" s="167" t="s">
        <v>140</v>
      </c>
      <c r="AU581" s="167" t="s">
        <v>82</v>
      </c>
      <c r="AV581" s="14" t="s">
        <v>82</v>
      </c>
      <c r="AW581" s="14" t="s">
        <v>29</v>
      </c>
      <c r="AX581" s="14" t="s">
        <v>73</v>
      </c>
      <c r="AY581" s="167" t="s">
        <v>131</v>
      </c>
    </row>
    <row r="582" spans="2:51" s="14" customFormat="1">
      <c r="B582" s="166"/>
      <c r="D582" s="159" t="s">
        <v>140</v>
      </c>
      <c r="E582" s="167" t="s">
        <v>1</v>
      </c>
      <c r="F582" s="168" t="s">
        <v>1227</v>
      </c>
      <c r="H582" s="169">
        <v>9.1199999999999992</v>
      </c>
      <c r="I582" s="170"/>
      <c r="L582" s="166"/>
      <c r="M582" s="171"/>
      <c r="N582" s="172"/>
      <c r="O582" s="172"/>
      <c r="P582" s="172"/>
      <c r="Q582" s="172"/>
      <c r="R582" s="172"/>
      <c r="S582" s="172"/>
      <c r="T582" s="173"/>
      <c r="AT582" s="167" t="s">
        <v>140</v>
      </c>
      <c r="AU582" s="167" t="s">
        <v>82</v>
      </c>
      <c r="AV582" s="14" t="s">
        <v>82</v>
      </c>
      <c r="AW582" s="14" t="s">
        <v>29</v>
      </c>
      <c r="AX582" s="14" t="s">
        <v>73</v>
      </c>
      <c r="AY582" s="167" t="s">
        <v>131</v>
      </c>
    </row>
    <row r="583" spans="2:51" s="13" customFormat="1">
      <c r="B583" s="158"/>
      <c r="D583" s="159" t="s">
        <v>140</v>
      </c>
      <c r="E583" s="160" t="s">
        <v>1</v>
      </c>
      <c r="F583" s="161" t="s">
        <v>958</v>
      </c>
      <c r="H583" s="160" t="s">
        <v>1</v>
      </c>
      <c r="I583" s="162"/>
      <c r="L583" s="158"/>
      <c r="M583" s="163"/>
      <c r="N583" s="164"/>
      <c r="O583" s="164"/>
      <c r="P583" s="164"/>
      <c r="Q583" s="164"/>
      <c r="R583" s="164"/>
      <c r="S583" s="164"/>
      <c r="T583" s="165"/>
      <c r="AT583" s="160" t="s">
        <v>140</v>
      </c>
      <c r="AU583" s="160" t="s">
        <v>82</v>
      </c>
      <c r="AV583" s="13" t="s">
        <v>30</v>
      </c>
      <c r="AW583" s="13" t="s">
        <v>29</v>
      </c>
      <c r="AX583" s="13" t="s">
        <v>73</v>
      </c>
      <c r="AY583" s="160" t="s">
        <v>131</v>
      </c>
    </row>
    <row r="584" spans="2:51" s="14" customFormat="1">
      <c r="B584" s="166"/>
      <c r="D584" s="159" t="s">
        <v>140</v>
      </c>
      <c r="E584" s="167" t="s">
        <v>1</v>
      </c>
      <c r="F584" s="168" t="s">
        <v>1228</v>
      </c>
      <c r="H584" s="169">
        <v>38.207999999999998</v>
      </c>
      <c r="I584" s="170"/>
      <c r="L584" s="166"/>
      <c r="M584" s="171"/>
      <c r="N584" s="172"/>
      <c r="O584" s="172"/>
      <c r="P584" s="172"/>
      <c r="Q584" s="172"/>
      <c r="R584" s="172"/>
      <c r="S584" s="172"/>
      <c r="T584" s="173"/>
      <c r="AT584" s="167" t="s">
        <v>140</v>
      </c>
      <c r="AU584" s="167" t="s">
        <v>82</v>
      </c>
      <c r="AV584" s="14" t="s">
        <v>82</v>
      </c>
      <c r="AW584" s="14" t="s">
        <v>29</v>
      </c>
      <c r="AX584" s="14" t="s">
        <v>73</v>
      </c>
      <c r="AY584" s="167" t="s">
        <v>131</v>
      </c>
    </row>
    <row r="585" spans="2:51" s="14" customFormat="1">
      <c r="B585" s="166"/>
      <c r="D585" s="159" t="s">
        <v>140</v>
      </c>
      <c r="E585" s="167" t="s">
        <v>1</v>
      </c>
      <c r="F585" s="168" t="s">
        <v>1229</v>
      </c>
      <c r="H585" s="169">
        <v>5.1769999999999996</v>
      </c>
      <c r="I585" s="170"/>
      <c r="L585" s="166"/>
      <c r="M585" s="171"/>
      <c r="N585" s="172"/>
      <c r="O585" s="172"/>
      <c r="P585" s="172"/>
      <c r="Q585" s="172"/>
      <c r="R585" s="172"/>
      <c r="S585" s="172"/>
      <c r="T585" s="173"/>
      <c r="AT585" s="167" t="s">
        <v>140</v>
      </c>
      <c r="AU585" s="167" t="s">
        <v>82</v>
      </c>
      <c r="AV585" s="14" t="s">
        <v>82</v>
      </c>
      <c r="AW585" s="14" t="s">
        <v>29</v>
      </c>
      <c r="AX585" s="14" t="s">
        <v>73</v>
      </c>
      <c r="AY585" s="167" t="s">
        <v>131</v>
      </c>
    </row>
    <row r="586" spans="2:51" s="13" customFormat="1">
      <c r="B586" s="158"/>
      <c r="D586" s="159" t="s">
        <v>140</v>
      </c>
      <c r="E586" s="160" t="s">
        <v>1</v>
      </c>
      <c r="F586" s="161" t="s">
        <v>909</v>
      </c>
      <c r="H586" s="160" t="s">
        <v>1</v>
      </c>
      <c r="I586" s="162"/>
      <c r="L586" s="158"/>
      <c r="M586" s="163"/>
      <c r="N586" s="164"/>
      <c r="O586" s="164"/>
      <c r="P586" s="164"/>
      <c r="Q586" s="164"/>
      <c r="R586" s="164"/>
      <c r="S586" s="164"/>
      <c r="T586" s="165"/>
      <c r="AT586" s="160" t="s">
        <v>140</v>
      </c>
      <c r="AU586" s="160" t="s">
        <v>82</v>
      </c>
      <c r="AV586" s="13" t="s">
        <v>30</v>
      </c>
      <c r="AW586" s="13" t="s">
        <v>29</v>
      </c>
      <c r="AX586" s="13" t="s">
        <v>73</v>
      </c>
      <c r="AY586" s="160" t="s">
        <v>131</v>
      </c>
    </row>
    <row r="587" spans="2:51" s="13" customFormat="1">
      <c r="B587" s="158"/>
      <c r="D587" s="159" t="s">
        <v>140</v>
      </c>
      <c r="E587" s="160" t="s">
        <v>1</v>
      </c>
      <c r="F587" s="161" t="s">
        <v>1132</v>
      </c>
      <c r="H587" s="160" t="s">
        <v>1</v>
      </c>
      <c r="I587" s="162"/>
      <c r="L587" s="158"/>
      <c r="M587" s="163"/>
      <c r="N587" s="164"/>
      <c r="O587" s="164"/>
      <c r="P587" s="164"/>
      <c r="Q587" s="164"/>
      <c r="R587" s="164"/>
      <c r="S587" s="164"/>
      <c r="T587" s="165"/>
      <c r="AT587" s="160" t="s">
        <v>140</v>
      </c>
      <c r="AU587" s="160" t="s">
        <v>82</v>
      </c>
      <c r="AV587" s="13" t="s">
        <v>30</v>
      </c>
      <c r="AW587" s="13" t="s">
        <v>29</v>
      </c>
      <c r="AX587" s="13" t="s">
        <v>73</v>
      </c>
      <c r="AY587" s="160" t="s">
        <v>131</v>
      </c>
    </row>
    <row r="588" spans="2:51" s="14" customFormat="1">
      <c r="B588" s="166"/>
      <c r="D588" s="159" t="s">
        <v>140</v>
      </c>
      <c r="E588" s="167" t="s">
        <v>1</v>
      </c>
      <c r="F588" s="168" t="s">
        <v>1230</v>
      </c>
      <c r="H588" s="169">
        <v>10.512</v>
      </c>
      <c r="I588" s="170"/>
      <c r="L588" s="166"/>
      <c r="M588" s="171"/>
      <c r="N588" s="172"/>
      <c r="O588" s="172"/>
      <c r="P588" s="172"/>
      <c r="Q588" s="172"/>
      <c r="R588" s="172"/>
      <c r="S588" s="172"/>
      <c r="T588" s="173"/>
      <c r="AT588" s="167" t="s">
        <v>140</v>
      </c>
      <c r="AU588" s="167" t="s">
        <v>82</v>
      </c>
      <c r="AV588" s="14" t="s">
        <v>82</v>
      </c>
      <c r="AW588" s="14" t="s">
        <v>29</v>
      </c>
      <c r="AX588" s="14" t="s">
        <v>73</v>
      </c>
      <c r="AY588" s="167" t="s">
        <v>131</v>
      </c>
    </row>
    <row r="589" spans="2:51" s="13" customFormat="1">
      <c r="B589" s="158"/>
      <c r="D589" s="159" t="s">
        <v>140</v>
      </c>
      <c r="E589" s="160" t="s">
        <v>1</v>
      </c>
      <c r="F589" s="161" t="s">
        <v>910</v>
      </c>
      <c r="H589" s="160" t="s">
        <v>1</v>
      </c>
      <c r="I589" s="162"/>
      <c r="L589" s="158"/>
      <c r="M589" s="163"/>
      <c r="N589" s="164"/>
      <c r="O589" s="164"/>
      <c r="P589" s="164"/>
      <c r="Q589" s="164"/>
      <c r="R589" s="164"/>
      <c r="S589" s="164"/>
      <c r="T589" s="165"/>
      <c r="AT589" s="160" t="s">
        <v>140</v>
      </c>
      <c r="AU589" s="160" t="s">
        <v>82</v>
      </c>
      <c r="AV589" s="13" t="s">
        <v>30</v>
      </c>
      <c r="AW589" s="13" t="s">
        <v>29</v>
      </c>
      <c r="AX589" s="13" t="s">
        <v>73</v>
      </c>
      <c r="AY589" s="160" t="s">
        <v>131</v>
      </c>
    </row>
    <row r="590" spans="2:51" s="14" customFormat="1">
      <c r="B590" s="166"/>
      <c r="D590" s="159" t="s">
        <v>140</v>
      </c>
      <c r="E590" s="167" t="s">
        <v>1</v>
      </c>
      <c r="F590" s="168" t="s">
        <v>1231</v>
      </c>
      <c r="H590" s="169">
        <v>13.6</v>
      </c>
      <c r="I590" s="170"/>
      <c r="L590" s="166"/>
      <c r="M590" s="171"/>
      <c r="N590" s="172"/>
      <c r="O590" s="172"/>
      <c r="P590" s="172"/>
      <c r="Q590" s="172"/>
      <c r="R590" s="172"/>
      <c r="S590" s="172"/>
      <c r="T590" s="173"/>
      <c r="AT590" s="167" t="s">
        <v>140</v>
      </c>
      <c r="AU590" s="167" t="s">
        <v>82</v>
      </c>
      <c r="AV590" s="14" t="s">
        <v>82</v>
      </c>
      <c r="AW590" s="14" t="s">
        <v>29</v>
      </c>
      <c r="AX590" s="14" t="s">
        <v>73</v>
      </c>
      <c r="AY590" s="167" t="s">
        <v>131</v>
      </c>
    </row>
    <row r="591" spans="2:51" s="13" customFormat="1">
      <c r="B591" s="158"/>
      <c r="D591" s="159" t="s">
        <v>140</v>
      </c>
      <c r="E591" s="160" t="s">
        <v>1</v>
      </c>
      <c r="F591" s="161" t="s">
        <v>912</v>
      </c>
      <c r="H591" s="160" t="s">
        <v>1</v>
      </c>
      <c r="I591" s="162"/>
      <c r="L591" s="158"/>
      <c r="M591" s="163"/>
      <c r="N591" s="164"/>
      <c r="O591" s="164"/>
      <c r="P591" s="164"/>
      <c r="Q591" s="164"/>
      <c r="R591" s="164"/>
      <c r="S591" s="164"/>
      <c r="T591" s="165"/>
      <c r="AT591" s="160" t="s">
        <v>140</v>
      </c>
      <c r="AU591" s="160" t="s">
        <v>82</v>
      </c>
      <c r="AV591" s="13" t="s">
        <v>30</v>
      </c>
      <c r="AW591" s="13" t="s">
        <v>29</v>
      </c>
      <c r="AX591" s="13" t="s">
        <v>73</v>
      </c>
      <c r="AY591" s="160" t="s">
        <v>131</v>
      </c>
    </row>
    <row r="592" spans="2:51" s="14" customFormat="1">
      <c r="B592" s="166"/>
      <c r="D592" s="159" t="s">
        <v>140</v>
      </c>
      <c r="E592" s="167" t="s">
        <v>1</v>
      </c>
      <c r="F592" s="168" t="s">
        <v>1232</v>
      </c>
      <c r="H592" s="169">
        <v>17.489999999999998</v>
      </c>
      <c r="I592" s="170"/>
      <c r="L592" s="166"/>
      <c r="M592" s="171"/>
      <c r="N592" s="172"/>
      <c r="O592" s="172"/>
      <c r="P592" s="172"/>
      <c r="Q592" s="172"/>
      <c r="R592" s="172"/>
      <c r="S592" s="172"/>
      <c r="T592" s="173"/>
      <c r="AT592" s="167" t="s">
        <v>140</v>
      </c>
      <c r="AU592" s="167" t="s">
        <v>82</v>
      </c>
      <c r="AV592" s="14" t="s">
        <v>82</v>
      </c>
      <c r="AW592" s="14" t="s">
        <v>29</v>
      </c>
      <c r="AX592" s="14" t="s">
        <v>73</v>
      </c>
      <c r="AY592" s="167" t="s">
        <v>131</v>
      </c>
    </row>
    <row r="593" spans="1:65" s="13" customFormat="1">
      <c r="B593" s="158"/>
      <c r="D593" s="159" t="s">
        <v>140</v>
      </c>
      <c r="E593" s="160" t="s">
        <v>1</v>
      </c>
      <c r="F593" s="161" t="s">
        <v>914</v>
      </c>
      <c r="H593" s="160" t="s">
        <v>1</v>
      </c>
      <c r="I593" s="162"/>
      <c r="L593" s="158"/>
      <c r="M593" s="163"/>
      <c r="N593" s="164"/>
      <c r="O593" s="164"/>
      <c r="P593" s="164"/>
      <c r="Q593" s="164"/>
      <c r="R593" s="164"/>
      <c r="S593" s="164"/>
      <c r="T593" s="165"/>
      <c r="AT593" s="160" t="s">
        <v>140</v>
      </c>
      <c r="AU593" s="160" t="s">
        <v>82</v>
      </c>
      <c r="AV593" s="13" t="s">
        <v>30</v>
      </c>
      <c r="AW593" s="13" t="s">
        <v>29</v>
      </c>
      <c r="AX593" s="13" t="s">
        <v>73</v>
      </c>
      <c r="AY593" s="160" t="s">
        <v>131</v>
      </c>
    </row>
    <row r="594" spans="1:65" s="14" customFormat="1">
      <c r="B594" s="166"/>
      <c r="D594" s="159" t="s">
        <v>140</v>
      </c>
      <c r="E594" s="167" t="s">
        <v>1</v>
      </c>
      <c r="F594" s="168" t="s">
        <v>1233</v>
      </c>
      <c r="H594" s="169">
        <v>10.119999999999999</v>
      </c>
      <c r="I594" s="170"/>
      <c r="L594" s="166"/>
      <c r="M594" s="171"/>
      <c r="N594" s="172"/>
      <c r="O594" s="172"/>
      <c r="P594" s="172"/>
      <c r="Q594" s="172"/>
      <c r="R594" s="172"/>
      <c r="S594" s="172"/>
      <c r="T594" s="173"/>
      <c r="AT594" s="167" t="s">
        <v>140</v>
      </c>
      <c r="AU594" s="167" t="s">
        <v>82</v>
      </c>
      <c r="AV594" s="14" t="s">
        <v>82</v>
      </c>
      <c r="AW594" s="14" t="s">
        <v>29</v>
      </c>
      <c r="AX594" s="14" t="s">
        <v>73</v>
      </c>
      <c r="AY594" s="167" t="s">
        <v>131</v>
      </c>
    </row>
    <row r="595" spans="1:65" s="16" customFormat="1">
      <c r="B595" s="182"/>
      <c r="D595" s="159" t="s">
        <v>140</v>
      </c>
      <c r="E595" s="183" t="s">
        <v>1</v>
      </c>
      <c r="F595" s="184" t="s">
        <v>160</v>
      </c>
      <c r="H595" s="185">
        <v>1652.3789999999999</v>
      </c>
      <c r="I595" s="186"/>
      <c r="L595" s="182"/>
      <c r="M595" s="187"/>
      <c r="N595" s="188"/>
      <c r="O595" s="188"/>
      <c r="P595" s="188"/>
      <c r="Q595" s="188"/>
      <c r="R595" s="188"/>
      <c r="S595" s="188"/>
      <c r="T595" s="189"/>
      <c r="AT595" s="183" t="s">
        <v>140</v>
      </c>
      <c r="AU595" s="183" t="s">
        <v>82</v>
      </c>
      <c r="AV595" s="16" t="s">
        <v>138</v>
      </c>
      <c r="AW595" s="16" t="s">
        <v>29</v>
      </c>
      <c r="AX595" s="16" t="s">
        <v>30</v>
      </c>
      <c r="AY595" s="183" t="s">
        <v>131</v>
      </c>
    </row>
    <row r="596" spans="1:65" s="2" customFormat="1" ht="16.5" customHeight="1">
      <c r="A596" s="33"/>
      <c r="B596" s="144"/>
      <c r="C596" s="145" t="s">
        <v>475</v>
      </c>
      <c r="D596" s="145" t="s">
        <v>133</v>
      </c>
      <c r="E596" s="146" t="s">
        <v>312</v>
      </c>
      <c r="F596" s="147" t="s">
        <v>313</v>
      </c>
      <c r="G596" s="148" t="s">
        <v>136</v>
      </c>
      <c r="H596" s="149">
        <v>1652.3789999999999</v>
      </c>
      <c r="I596" s="150"/>
      <c r="J596" s="151">
        <f>ROUND(I596*H596,2)</f>
        <v>0</v>
      </c>
      <c r="K596" s="147" t="s">
        <v>137</v>
      </c>
      <c r="L596" s="34"/>
      <c r="M596" s="152" t="s">
        <v>1</v>
      </c>
      <c r="N596" s="153" t="s">
        <v>38</v>
      </c>
      <c r="O596" s="59"/>
      <c r="P596" s="154">
        <f>O596*H596</f>
        <v>0</v>
      </c>
      <c r="Q596" s="154">
        <v>0</v>
      </c>
      <c r="R596" s="154">
        <f>Q596*H596</f>
        <v>0</v>
      </c>
      <c r="S596" s="154">
        <v>0</v>
      </c>
      <c r="T596" s="155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56" t="s">
        <v>138</v>
      </c>
      <c r="AT596" s="156" t="s">
        <v>133</v>
      </c>
      <c r="AU596" s="156" t="s">
        <v>82</v>
      </c>
      <c r="AY596" s="18" t="s">
        <v>131</v>
      </c>
      <c r="BE596" s="157">
        <f>IF(N596="základní",J596,0)</f>
        <v>0</v>
      </c>
      <c r="BF596" s="157">
        <f>IF(N596="snížená",J596,0)</f>
        <v>0</v>
      </c>
      <c r="BG596" s="157">
        <f>IF(N596="zákl. přenesená",J596,0)</f>
        <v>0</v>
      </c>
      <c r="BH596" s="157">
        <f>IF(N596="sníž. přenesená",J596,0)</f>
        <v>0</v>
      </c>
      <c r="BI596" s="157">
        <f>IF(N596="nulová",J596,0)</f>
        <v>0</v>
      </c>
      <c r="BJ596" s="18" t="s">
        <v>30</v>
      </c>
      <c r="BK596" s="157">
        <f>ROUND(I596*H596,2)</f>
        <v>0</v>
      </c>
      <c r="BL596" s="18" t="s">
        <v>138</v>
      </c>
      <c r="BM596" s="156" t="s">
        <v>1234</v>
      </c>
    </row>
    <row r="597" spans="1:65" s="14" customFormat="1">
      <c r="B597" s="166"/>
      <c r="D597" s="159" t="s">
        <v>140</v>
      </c>
      <c r="E597" s="167" t="s">
        <v>1</v>
      </c>
      <c r="F597" s="168" t="s">
        <v>1235</v>
      </c>
      <c r="H597" s="169">
        <v>1652.3789999999999</v>
      </c>
      <c r="I597" s="170"/>
      <c r="L597" s="166"/>
      <c r="M597" s="171"/>
      <c r="N597" s="172"/>
      <c r="O597" s="172"/>
      <c r="P597" s="172"/>
      <c r="Q597" s="172"/>
      <c r="R597" s="172"/>
      <c r="S597" s="172"/>
      <c r="T597" s="173"/>
      <c r="AT597" s="167" t="s">
        <v>140</v>
      </c>
      <c r="AU597" s="167" t="s">
        <v>82</v>
      </c>
      <c r="AV597" s="14" t="s">
        <v>82</v>
      </c>
      <c r="AW597" s="14" t="s">
        <v>29</v>
      </c>
      <c r="AX597" s="14" t="s">
        <v>30</v>
      </c>
      <c r="AY597" s="167" t="s">
        <v>131</v>
      </c>
    </row>
    <row r="598" spans="1:65" s="2" customFormat="1" ht="16.5" customHeight="1">
      <c r="A598" s="33"/>
      <c r="B598" s="144"/>
      <c r="C598" s="145" t="s">
        <v>485</v>
      </c>
      <c r="D598" s="145" t="s">
        <v>133</v>
      </c>
      <c r="E598" s="146" t="s">
        <v>1236</v>
      </c>
      <c r="F598" s="147" t="s">
        <v>1237</v>
      </c>
      <c r="G598" s="148" t="s">
        <v>216</v>
      </c>
      <c r="H598" s="149">
        <v>57.281999999999996</v>
      </c>
      <c r="I598" s="150"/>
      <c r="J598" s="151">
        <f>ROUND(I598*H598,2)</f>
        <v>0</v>
      </c>
      <c r="K598" s="147" t="s">
        <v>137</v>
      </c>
      <c r="L598" s="34"/>
      <c r="M598" s="152" t="s">
        <v>1</v>
      </c>
      <c r="N598" s="153" t="s">
        <v>38</v>
      </c>
      <c r="O598" s="59"/>
      <c r="P598" s="154">
        <f>O598*H598</f>
        <v>0</v>
      </c>
      <c r="Q598" s="154">
        <v>0</v>
      </c>
      <c r="R598" s="154">
        <f>Q598*H598</f>
        <v>0</v>
      </c>
      <c r="S598" s="154">
        <v>0</v>
      </c>
      <c r="T598" s="155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56" t="s">
        <v>138</v>
      </c>
      <c r="AT598" s="156" t="s">
        <v>133</v>
      </c>
      <c r="AU598" s="156" t="s">
        <v>82</v>
      </c>
      <c r="AY598" s="18" t="s">
        <v>131</v>
      </c>
      <c r="BE598" s="157">
        <f>IF(N598="základní",J598,0)</f>
        <v>0</v>
      </c>
      <c r="BF598" s="157">
        <f>IF(N598="snížená",J598,0)</f>
        <v>0</v>
      </c>
      <c r="BG598" s="157">
        <f>IF(N598="zákl. přenesená",J598,0)</f>
        <v>0</v>
      </c>
      <c r="BH598" s="157">
        <f>IF(N598="sníž. přenesená",J598,0)</f>
        <v>0</v>
      </c>
      <c r="BI598" s="157">
        <f>IF(N598="nulová",J598,0)</f>
        <v>0</v>
      </c>
      <c r="BJ598" s="18" t="s">
        <v>30</v>
      </c>
      <c r="BK598" s="157">
        <f>ROUND(I598*H598,2)</f>
        <v>0</v>
      </c>
      <c r="BL598" s="18" t="s">
        <v>138</v>
      </c>
      <c r="BM598" s="156" t="s">
        <v>1238</v>
      </c>
    </row>
    <row r="599" spans="1:65" s="13" customFormat="1">
      <c r="B599" s="158"/>
      <c r="D599" s="159" t="s">
        <v>140</v>
      </c>
      <c r="E599" s="160" t="s">
        <v>1</v>
      </c>
      <c r="F599" s="161" t="s">
        <v>1093</v>
      </c>
      <c r="H599" s="160" t="s">
        <v>1</v>
      </c>
      <c r="I599" s="162"/>
      <c r="L599" s="158"/>
      <c r="M599" s="163"/>
      <c r="N599" s="164"/>
      <c r="O599" s="164"/>
      <c r="P599" s="164"/>
      <c r="Q599" s="164"/>
      <c r="R599" s="164"/>
      <c r="S599" s="164"/>
      <c r="T599" s="165"/>
      <c r="AT599" s="160" t="s">
        <v>140</v>
      </c>
      <c r="AU599" s="160" t="s">
        <v>82</v>
      </c>
      <c r="AV599" s="13" t="s">
        <v>30</v>
      </c>
      <c r="AW599" s="13" t="s">
        <v>29</v>
      </c>
      <c r="AX599" s="13" t="s">
        <v>73</v>
      </c>
      <c r="AY599" s="160" t="s">
        <v>131</v>
      </c>
    </row>
    <row r="600" spans="1:65" s="13" customFormat="1">
      <c r="B600" s="158"/>
      <c r="D600" s="159" t="s">
        <v>140</v>
      </c>
      <c r="E600" s="160" t="s">
        <v>1</v>
      </c>
      <c r="F600" s="161" t="s">
        <v>950</v>
      </c>
      <c r="H600" s="160" t="s">
        <v>1</v>
      </c>
      <c r="I600" s="162"/>
      <c r="L600" s="158"/>
      <c r="M600" s="163"/>
      <c r="N600" s="164"/>
      <c r="O600" s="164"/>
      <c r="P600" s="164"/>
      <c r="Q600" s="164"/>
      <c r="R600" s="164"/>
      <c r="S600" s="164"/>
      <c r="T600" s="165"/>
      <c r="AT600" s="160" t="s">
        <v>140</v>
      </c>
      <c r="AU600" s="160" t="s">
        <v>82</v>
      </c>
      <c r="AV600" s="13" t="s">
        <v>30</v>
      </c>
      <c r="AW600" s="13" t="s">
        <v>29</v>
      </c>
      <c r="AX600" s="13" t="s">
        <v>73</v>
      </c>
      <c r="AY600" s="160" t="s">
        <v>131</v>
      </c>
    </row>
    <row r="601" spans="1:65" s="14" customFormat="1">
      <c r="B601" s="166"/>
      <c r="D601" s="159" t="s">
        <v>140</v>
      </c>
      <c r="E601" s="167" t="s">
        <v>1</v>
      </c>
      <c r="F601" s="168" t="s">
        <v>1099</v>
      </c>
      <c r="H601" s="169">
        <v>84.658000000000001</v>
      </c>
      <c r="I601" s="170"/>
      <c r="L601" s="166"/>
      <c r="M601" s="171"/>
      <c r="N601" s="172"/>
      <c r="O601" s="172"/>
      <c r="P601" s="172"/>
      <c r="Q601" s="172"/>
      <c r="R601" s="172"/>
      <c r="S601" s="172"/>
      <c r="T601" s="173"/>
      <c r="AT601" s="167" t="s">
        <v>140</v>
      </c>
      <c r="AU601" s="167" t="s">
        <v>82</v>
      </c>
      <c r="AV601" s="14" t="s">
        <v>82</v>
      </c>
      <c r="AW601" s="14" t="s">
        <v>29</v>
      </c>
      <c r="AX601" s="14" t="s">
        <v>73</v>
      </c>
      <c r="AY601" s="167" t="s">
        <v>131</v>
      </c>
    </row>
    <row r="602" spans="1:65" s="13" customFormat="1">
      <c r="B602" s="158"/>
      <c r="D602" s="159" t="s">
        <v>140</v>
      </c>
      <c r="E602" s="160" t="s">
        <v>1</v>
      </c>
      <c r="F602" s="161" t="s">
        <v>774</v>
      </c>
      <c r="H602" s="160" t="s">
        <v>1</v>
      </c>
      <c r="I602" s="162"/>
      <c r="L602" s="158"/>
      <c r="M602" s="163"/>
      <c r="N602" s="164"/>
      <c r="O602" s="164"/>
      <c r="P602" s="164"/>
      <c r="Q602" s="164"/>
      <c r="R602" s="164"/>
      <c r="S602" s="164"/>
      <c r="T602" s="165"/>
      <c r="AT602" s="160" t="s">
        <v>140</v>
      </c>
      <c r="AU602" s="160" t="s">
        <v>82</v>
      </c>
      <c r="AV602" s="13" t="s">
        <v>30</v>
      </c>
      <c r="AW602" s="13" t="s">
        <v>29</v>
      </c>
      <c r="AX602" s="13" t="s">
        <v>73</v>
      </c>
      <c r="AY602" s="160" t="s">
        <v>131</v>
      </c>
    </row>
    <row r="603" spans="1:65" s="13" customFormat="1">
      <c r="B603" s="158"/>
      <c r="D603" s="159" t="s">
        <v>140</v>
      </c>
      <c r="E603" s="160" t="s">
        <v>1</v>
      </c>
      <c r="F603" s="161" t="s">
        <v>1101</v>
      </c>
      <c r="H603" s="160" t="s">
        <v>1</v>
      </c>
      <c r="I603" s="162"/>
      <c r="L603" s="158"/>
      <c r="M603" s="163"/>
      <c r="N603" s="164"/>
      <c r="O603" s="164"/>
      <c r="P603" s="164"/>
      <c r="Q603" s="164"/>
      <c r="R603" s="164"/>
      <c r="S603" s="164"/>
      <c r="T603" s="165"/>
      <c r="AT603" s="160" t="s">
        <v>140</v>
      </c>
      <c r="AU603" s="160" t="s">
        <v>82</v>
      </c>
      <c r="AV603" s="13" t="s">
        <v>30</v>
      </c>
      <c r="AW603" s="13" t="s">
        <v>29</v>
      </c>
      <c r="AX603" s="13" t="s">
        <v>73</v>
      </c>
      <c r="AY603" s="160" t="s">
        <v>131</v>
      </c>
    </row>
    <row r="604" spans="1:65" s="14" customFormat="1">
      <c r="B604" s="166"/>
      <c r="D604" s="159" t="s">
        <v>140</v>
      </c>
      <c r="E604" s="167" t="s">
        <v>1</v>
      </c>
      <c r="F604" s="168" t="s">
        <v>1107</v>
      </c>
      <c r="H604" s="169">
        <v>-13.055</v>
      </c>
      <c r="I604" s="170"/>
      <c r="L604" s="166"/>
      <c r="M604" s="171"/>
      <c r="N604" s="172"/>
      <c r="O604" s="172"/>
      <c r="P604" s="172"/>
      <c r="Q604" s="172"/>
      <c r="R604" s="172"/>
      <c r="S604" s="172"/>
      <c r="T604" s="173"/>
      <c r="AT604" s="167" t="s">
        <v>140</v>
      </c>
      <c r="AU604" s="167" t="s">
        <v>82</v>
      </c>
      <c r="AV604" s="14" t="s">
        <v>82</v>
      </c>
      <c r="AW604" s="14" t="s">
        <v>29</v>
      </c>
      <c r="AX604" s="14" t="s">
        <v>73</v>
      </c>
      <c r="AY604" s="167" t="s">
        <v>131</v>
      </c>
    </row>
    <row r="605" spans="1:65" s="16" customFormat="1">
      <c r="B605" s="182"/>
      <c r="D605" s="159" t="s">
        <v>140</v>
      </c>
      <c r="E605" s="183" t="s">
        <v>1</v>
      </c>
      <c r="F605" s="184" t="s">
        <v>160</v>
      </c>
      <c r="H605" s="185">
        <v>71.602999999999994</v>
      </c>
      <c r="I605" s="186"/>
      <c r="L605" s="182"/>
      <c r="M605" s="187"/>
      <c r="N605" s="188"/>
      <c r="O605" s="188"/>
      <c r="P605" s="188"/>
      <c r="Q605" s="188"/>
      <c r="R605" s="188"/>
      <c r="S605" s="188"/>
      <c r="T605" s="189"/>
      <c r="AT605" s="183" t="s">
        <v>140</v>
      </c>
      <c r="AU605" s="183" t="s">
        <v>82</v>
      </c>
      <c r="AV605" s="16" t="s">
        <v>138</v>
      </c>
      <c r="AW605" s="16" t="s">
        <v>29</v>
      </c>
      <c r="AX605" s="16" t="s">
        <v>73</v>
      </c>
      <c r="AY605" s="183" t="s">
        <v>131</v>
      </c>
    </row>
    <row r="606" spans="1:65" s="14" customFormat="1">
      <c r="B606" s="166"/>
      <c r="D606" s="159" t="s">
        <v>140</v>
      </c>
      <c r="E606" s="167" t="s">
        <v>1</v>
      </c>
      <c r="F606" s="168" t="s">
        <v>1239</v>
      </c>
      <c r="H606" s="169">
        <v>57.281999999999996</v>
      </c>
      <c r="I606" s="170"/>
      <c r="L606" s="166"/>
      <c r="M606" s="171"/>
      <c r="N606" s="172"/>
      <c r="O606" s="172"/>
      <c r="P606" s="172"/>
      <c r="Q606" s="172"/>
      <c r="R606" s="172"/>
      <c r="S606" s="172"/>
      <c r="T606" s="173"/>
      <c r="AT606" s="167" t="s">
        <v>140</v>
      </c>
      <c r="AU606" s="167" t="s">
        <v>82</v>
      </c>
      <c r="AV606" s="14" t="s">
        <v>82</v>
      </c>
      <c r="AW606" s="14" t="s">
        <v>29</v>
      </c>
      <c r="AX606" s="14" t="s">
        <v>30</v>
      </c>
      <c r="AY606" s="167" t="s">
        <v>131</v>
      </c>
    </row>
    <row r="607" spans="1:65" s="2" customFormat="1" ht="16.5" customHeight="1">
      <c r="A607" s="33"/>
      <c r="B607" s="144"/>
      <c r="C607" s="145" t="s">
        <v>491</v>
      </c>
      <c r="D607" s="145" t="s">
        <v>133</v>
      </c>
      <c r="E607" s="146" t="s">
        <v>1240</v>
      </c>
      <c r="F607" s="147" t="s">
        <v>1241</v>
      </c>
      <c r="G607" s="148" t="s">
        <v>216</v>
      </c>
      <c r="H607" s="149">
        <v>14.321</v>
      </c>
      <c r="I607" s="150"/>
      <c r="J607" s="151">
        <f>ROUND(I607*H607,2)</f>
        <v>0</v>
      </c>
      <c r="K607" s="147" t="s">
        <v>137</v>
      </c>
      <c r="L607" s="34"/>
      <c r="M607" s="152" t="s">
        <v>1</v>
      </c>
      <c r="N607" s="153" t="s">
        <v>38</v>
      </c>
      <c r="O607" s="59"/>
      <c r="P607" s="154">
        <f>O607*H607</f>
        <v>0</v>
      </c>
      <c r="Q607" s="154">
        <v>0</v>
      </c>
      <c r="R607" s="154">
        <f>Q607*H607</f>
        <v>0</v>
      </c>
      <c r="S607" s="154">
        <v>0</v>
      </c>
      <c r="T607" s="155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56" t="s">
        <v>138</v>
      </c>
      <c r="AT607" s="156" t="s">
        <v>133</v>
      </c>
      <c r="AU607" s="156" t="s">
        <v>82</v>
      </c>
      <c r="AY607" s="18" t="s">
        <v>131</v>
      </c>
      <c r="BE607" s="157">
        <f>IF(N607="základní",J607,0)</f>
        <v>0</v>
      </c>
      <c r="BF607" s="157">
        <f>IF(N607="snížená",J607,0)</f>
        <v>0</v>
      </c>
      <c r="BG607" s="157">
        <f>IF(N607="zákl. přenesená",J607,0)</f>
        <v>0</v>
      </c>
      <c r="BH607" s="157">
        <f>IF(N607="sníž. přenesená",J607,0)</f>
        <v>0</v>
      </c>
      <c r="BI607" s="157">
        <f>IF(N607="nulová",J607,0)</f>
        <v>0</v>
      </c>
      <c r="BJ607" s="18" t="s">
        <v>30</v>
      </c>
      <c r="BK607" s="157">
        <f>ROUND(I607*H607,2)</f>
        <v>0</v>
      </c>
      <c r="BL607" s="18" t="s">
        <v>138</v>
      </c>
      <c r="BM607" s="156" t="s">
        <v>1242</v>
      </c>
    </row>
    <row r="608" spans="1:65" s="14" customFormat="1">
      <c r="B608" s="166"/>
      <c r="D608" s="159" t="s">
        <v>140</v>
      </c>
      <c r="E608" s="167" t="s">
        <v>1</v>
      </c>
      <c r="F608" s="168" t="s">
        <v>1243</v>
      </c>
      <c r="H608" s="169">
        <v>14.321</v>
      </c>
      <c r="I608" s="170"/>
      <c r="L608" s="166"/>
      <c r="M608" s="171"/>
      <c r="N608" s="172"/>
      <c r="O608" s="172"/>
      <c r="P608" s="172"/>
      <c r="Q608" s="172"/>
      <c r="R608" s="172"/>
      <c r="S608" s="172"/>
      <c r="T608" s="173"/>
      <c r="AT608" s="167" t="s">
        <v>140</v>
      </c>
      <c r="AU608" s="167" t="s">
        <v>82</v>
      </c>
      <c r="AV608" s="14" t="s">
        <v>82</v>
      </c>
      <c r="AW608" s="14" t="s">
        <v>29</v>
      </c>
      <c r="AX608" s="14" t="s">
        <v>30</v>
      </c>
      <c r="AY608" s="167" t="s">
        <v>131</v>
      </c>
    </row>
    <row r="609" spans="1:65" s="2" customFormat="1" ht="16.5" customHeight="1">
      <c r="A609" s="33"/>
      <c r="B609" s="144"/>
      <c r="C609" s="145" t="s">
        <v>496</v>
      </c>
      <c r="D609" s="145" t="s">
        <v>133</v>
      </c>
      <c r="E609" s="146" t="s">
        <v>317</v>
      </c>
      <c r="F609" s="147" t="s">
        <v>318</v>
      </c>
      <c r="G609" s="148" t="s">
        <v>216</v>
      </c>
      <c r="H609" s="149">
        <v>1786.3810000000001</v>
      </c>
      <c r="I609" s="150"/>
      <c r="J609" s="151">
        <f>ROUND(I609*H609,2)</f>
        <v>0</v>
      </c>
      <c r="K609" s="147" t="s">
        <v>137</v>
      </c>
      <c r="L609" s="34"/>
      <c r="M609" s="152" t="s">
        <v>1</v>
      </c>
      <c r="N609" s="153" t="s">
        <v>38</v>
      </c>
      <c r="O609" s="59"/>
      <c r="P609" s="154">
        <f>O609*H609</f>
        <v>0</v>
      </c>
      <c r="Q609" s="154">
        <v>0</v>
      </c>
      <c r="R609" s="154">
        <f>Q609*H609</f>
        <v>0</v>
      </c>
      <c r="S609" s="154">
        <v>0</v>
      </c>
      <c r="T609" s="155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56" t="s">
        <v>138</v>
      </c>
      <c r="AT609" s="156" t="s">
        <v>133</v>
      </c>
      <c r="AU609" s="156" t="s">
        <v>82</v>
      </c>
      <c r="AY609" s="18" t="s">
        <v>131</v>
      </c>
      <c r="BE609" s="157">
        <f>IF(N609="základní",J609,0)</f>
        <v>0</v>
      </c>
      <c r="BF609" s="157">
        <f>IF(N609="snížená",J609,0)</f>
        <v>0</v>
      </c>
      <c r="BG609" s="157">
        <f>IF(N609="zákl. přenesená",J609,0)</f>
        <v>0</v>
      </c>
      <c r="BH609" s="157">
        <f>IF(N609="sníž. přenesená",J609,0)</f>
        <v>0</v>
      </c>
      <c r="BI609" s="157">
        <f>IF(N609="nulová",J609,0)</f>
        <v>0</v>
      </c>
      <c r="BJ609" s="18" t="s">
        <v>30</v>
      </c>
      <c r="BK609" s="157">
        <f>ROUND(I609*H609,2)</f>
        <v>0</v>
      </c>
      <c r="BL609" s="18" t="s">
        <v>138</v>
      </c>
      <c r="BM609" s="156" t="s">
        <v>1244</v>
      </c>
    </row>
    <row r="610" spans="1:65" s="14" customFormat="1">
      <c r="B610" s="166"/>
      <c r="D610" s="159" t="s">
        <v>140</v>
      </c>
      <c r="E610" s="167" t="s">
        <v>1</v>
      </c>
      <c r="F610" s="168" t="s">
        <v>1245</v>
      </c>
      <c r="H610" s="169">
        <v>6.1059999999999999</v>
      </c>
      <c r="I610" s="170"/>
      <c r="L610" s="166"/>
      <c r="M610" s="171"/>
      <c r="N610" s="172"/>
      <c r="O610" s="172"/>
      <c r="P610" s="172"/>
      <c r="Q610" s="172"/>
      <c r="R610" s="172"/>
      <c r="S610" s="172"/>
      <c r="T610" s="173"/>
      <c r="AT610" s="167" t="s">
        <v>140</v>
      </c>
      <c r="AU610" s="167" t="s">
        <v>82</v>
      </c>
      <c r="AV610" s="14" t="s">
        <v>82</v>
      </c>
      <c r="AW610" s="14" t="s">
        <v>29</v>
      </c>
      <c r="AX610" s="14" t="s">
        <v>73</v>
      </c>
      <c r="AY610" s="167" t="s">
        <v>131</v>
      </c>
    </row>
    <row r="611" spans="1:65" s="15" customFormat="1">
      <c r="B611" s="174"/>
      <c r="D611" s="159" t="s">
        <v>140</v>
      </c>
      <c r="E611" s="175" t="s">
        <v>1</v>
      </c>
      <c r="F611" s="176" t="s">
        <v>156</v>
      </c>
      <c r="H611" s="177">
        <v>6.1059999999999999</v>
      </c>
      <c r="I611" s="178"/>
      <c r="L611" s="174"/>
      <c r="M611" s="179"/>
      <c r="N611" s="180"/>
      <c r="O611" s="180"/>
      <c r="P611" s="180"/>
      <c r="Q611" s="180"/>
      <c r="R611" s="180"/>
      <c r="S611" s="180"/>
      <c r="T611" s="181"/>
      <c r="AT611" s="175" t="s">
        <v>140</v>
      </c>
      <c r="AU611" s="175" t="s">
        <v>82</v>
      </c>
      <c r="AV611" s="15" t="s">
        <v>157</v>
      </c>
      <c r="AW611" s="15" t="s">
        <v>29</v>
      </c>
      <c r="AX611" s="15" t="s">
        <v>73</v>
      </c>
      <c r="AY611" s="175" t="s">
        <v>131</v>
      </c>
    </row>
    <row r="612" spans="1:65" s="14" customFormat="1">
      <c r="B612" s="166"/>
      <c r="D612" s="159" t="s">
        <v>140</v>
      </c>
      <c r="E612" s="167" t="s">
        <v>1</v>
      </c>
      <c r="F612" s="168" t="s">
        <v>1246</v>
      </c>
      <c r="H612" s="169">
        <v>11.683</v>
      </c>
      <c r="I612" s="170"/>
      <c r="L612" s="166"/>
      <c r="M612" s="171"/>
      <c r="N612" s="172"/>
      <c r="O612" s="172"/>
      <c r="P612" s="172"/>
      <c r="Q612" s="172"/>
      <c r="R612" s="172"/>
      <c r="S612" s="172"/>
      <c r="T612" s="173"/>
      <c r="AT612" s="167" t="s">
        <v>140</v>
      </c>
      <c r="AU612" s="167" t="s">
        <v>82</v>
      </c>
      <c r="AV612" s="14" t="s">
        <v>82</v>
      </c>
      <c r="AW612" s="14" t="s">
        <v>29</v>
      </c>
      <c r="AX612" s="14" t="s">
        <v>73</v>
      </c>
      <c r="AY612" s="167" t="s">
        <v>131</v>
      </c>
    </row>
    <row r="613" spans="1:65" s="14" customFormat="1">
      <c r="B613" s="166"/>
      <c r="D613" s="159" t="s">
        <v>140</v>
      </c>
      <c r="E613" s="167" t="s">
        <v>1</v>
      </c>
      <c r="F613" s="168" t="s">
        <v>1247</v>
      </c>
      <c r="H613" s="169">
        <v>975.80799999999999</v>
      </c>
      <c r="I613" s="170"/>
      <c r="L613" s="166"/>
      <c r="M613" s="171"/>
      <c r="N613" s="172"/>
      <c r="O613" s="172"/>
      <c r="P613" s="172"/>
      <c r="Q613" s="172"/>
      <c r="R613" s="172"/>
      <c r="S613" s="172"/>
      <c r="T613" s="173"/>
      <c r="AT613" s="167" t="s">
        <v>140</v>
      </c>
      <c r="AU613" s="167" t="s">
        <v>82</v>
      </c>
      <c r="AV613" s="14" t="s">
        <v>82</v>
      </c>
      <c r="AW613" s="14" t="s">
        <v>29</v>
      </c>
      <c r="AX613" s="14" t="s">
        <v>73</v>
      </c>
      <c r="AY613" s="167" t="s">
        <v>131</v>
      </c>
    </row>
    <row r="614" spans="1:65" s="14" customFormat="1">
      <c r="B614" s="166"/>
      <c r="D614" s="159" t="s">
        <v>140</v>
      </c>
      <c r="E614" s="167" t="s">
        <v>1</v>
      </c>
      <c r="F614" s="168" t="s">
        <v>1248</v>
      </c>
      <c r="H614" s="169">
        <v>792.78399999999999</v>
      </c>
      <c r="I614" s="170"/>
      <c r="L614" s="166"/>
      <c r="M614" s="171"/>
      <c r="N614" s="172"/>
      <c r="O614" s="172"/>
      <c r="P614" s="172"/>
      <c r="Q614" s="172"/>
      <c r="R614" s="172"/>
      <c r="S614" s="172"/>
      <c r="T614" s="173"/>
      <c r="AT614" s="167" t="s">
        <v>140</v>
      </c>
      <c r="AU614" s="167" t="s">
        <v>82</v>
      </c>
      <c r="AV614" s="14" t="s">
        <v>82</v>
      </c>
      <c r="AW614" s="14" t="s">
        <v>29</v>
      </c>
      <c r="AX614" s="14" t="s">
        <v>73</v>
      </c>
      <c r="AY614" s="167" t="s">
        <v>131</v>
      </c>
    </row>
    <row r="615" spans="1:65" s="15" customFormat="1">
      <c r="B615" s="174"/>
      <c r="D615" s="159" t="s">
        <v>140</v>
      </c>
      <c r="E615" s="175" t="s">
        <v>1</v>
      </c>
      <c r="F615" s="176" t="s">
        <v>156</v>
      </c>
      <c r="H615" s="177">
        <v>1780.2750000000001</v>
      </c>
      <c r="I615" s="178"/>
      <c r="L615" s="174"/>
      <c r="M615" s="179"/>
      <c r="N615" s="180"/>
      <c r="O615" s="180"/>
      <c r="P615" s="180"/>
      <c r="Q615" s="180"/>
      <c r="R615" s="180"/>
      <c r="S615" s="180"/>
      <c r="T615" s="181"/>
      <c r="AT615" s="175" t="s">
        <v>140</v>
      </c>
      <c r="AU615" s="175" t="s">
        <v>82</v>
      </c>
      <c r="AV615" s="15" t="s">
        <v>157</v>
      </c>
      <c r="AW615" s="15" t="s">
        <v>29</v>
      </c>
      <c r="AX615" s="15" t="s">
        <v>73</v>
      </c>
      <c r="AY615" s="175" t="s">
        <v>131</v>
      </c>
    </row>
    <row r="616" spans="1:65" s="16" customFormat="1">
      <c r="B616" s="182"/>
      <c r="D616" s="159" t="s">
        <v>140</v>
      </c>
      <c r="E616" s="183" t="s">
        <v>1</v>
      </c>
      <c r="F616" s="184" t="s">
        <v>160</v>
      </c>
      <c r="H616" s="185">
        <v>1786.3810000000001</v>
      </c>
      <c r="I616" s="186"/>
      <c r="L616" s="182"/>
      <c r="M616" s="187"/>
      <c r="N616" s="188"/>
      <c r="O616" s="188"/>
      <c r="P616" s="188"/>
      <c r="Q616" s="188"/>
      <c r="R616" s="188"/>
      <c r="S616" s="188"/>
      <c r="T616" s="189"/>
      <c r="AT616" s="183" t="s">
        <v>140</v>
      </c>
      <c r="AU616" s="183" t="s">
        <v>82</v>
      </c>
      <c r="AV616" s="16" t="s">
        <v>138</v>
      </c>
      <c r="AW616" s="16" t="s">
        <v>29</v>
      </c>
      <c r="AX616" s="16" t="s">
        <v>30</v>
      </c>
      <c r="AY616" s="183" t="s">
        <v>131</v>
      </c>
    </row>
    <row r="617" spans="1:65" s="2" customFormat="1" ht="24.2" customHeight="1">
      <c r="A617" s="33"/>
      <c r="B617" s="144"/>
      <c r="C617" s="145" t="s">
        <v>501</v>
      </c>
      <c r="D617" s="145" t="s">
        <v>133</v>
      </c>
      <c r="E617" s="146" t="s">
        <v>323</v>
      </c>
      <c r="F617" s="147" t="s">
        <v>324</v>
      </c>
      <c r="G617" s="148" t="s">
        <v>216</v>
      </c>
      <c r="H617" s="149">
        <v>8931.9050000000007</v>
      </c>
      <c r="I617" s="150"/>
      <c r="J617" s="151">
        <f>ROUND(I617*H617,2)</f>
        <v>0</v>
      </c>
      <c r="K617" s="147" t="s">
        <v>137</v>
      </c>
      <c r="L617" s="34"/>
      <c r="M617" s="152" t="s">
        <v>1</v>
      </c>
      <c r="N617" s="153" t="s">
        <v>38</v>
      </c>
      <c r="O617" s="59"/>
      <c r="P617" s="154">
        <f>O617*H617</f>
        <v>0</v>
      </c>
      <c r="Q617" s="154">
        <v>0</v>
      </c>
      <c r="R617" s="154">
        <f>Q617*H617</f>
        <v>0</v>
      </c>
      <c r="S617" s="154">
        <v>0</v>
      </c>
      <c r="T617" s="155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56" t="s">
        <v>138</v>
      </c>
      <c r="AT617" s="156" t="s">
        <v>133</v>
      </c>
      <c r="AU617" s="156" t="s">
        <v>82</v>
      </c>
      <c r="AY617" s="18" t="s">
        <v>131</v>
      </c>
      <c r="BE617" s="157">
        <f>IF(N617="základní",J617,0)</f>
        <v>0</v>
      </c>
      <c r="BF617" s="157">
        <f>IF(N617="snížená",J617,0)</f>
        <v>0</v>
      </c>
      <c r="BG617" s="157">
        <f>IF(N617="zákl. přenesená",J617,0)</f>
        <v>0</v>
      </c>
      <c r="BH617" s="157">
        <f>IF(N617="sníž. přenesená",J617,0)</f>
        <v>0</v>
      </c>
      <c r="BI617" s="157">
        <f>IF(N617="nulová",J617,0)</f>
        <v>0</v>
      </c>
      <c r="BJ617" s="18" t="s">
        <v>30</v>
      </c>
      <c r="BK617" s="157">
        <f>ROUND(I617*H617,2)</f>
        <v>0</v>
      </c>
      <c r="BL617" s="18" t="s">
        <v>138</v>
      </c>
      <c r="BM617" s="156" t="s">
        <v>1249</v>
      </c>
    </row>
    <row r="618" spans="1:65" s="14" customFormat="1">
      <c r="B618" s="166"/>
      <c r="D618" s="159" t="s">
        <v>140</v>
      </c>
      <c r="E618" s="167" t="s">
        <v>1</v>
      </c>
      <c r="F618" s="168" t="s">
        <v>1250</v>
      </c>
      <c r="H618" s="169">
        <v>8931.9050000000007</v>
      </c>
      <c r="I618" s="170"/>
      <c r="L618" s="166"/>
      <c r="M618" s="171"/>
      <c r="N618" s="172"/>
      <c r="O618" s="172"/>
      <c r="P618" s="172"/>
      <c r="Q618" s="172"/>
      <c r="R618" s="172"/>
      <c r="S618" s="172"/>
      <c r="T618" s="173"/>
      <c r="AT618" s="167" t="s">
        <v>140</v>
      </c>
      <c r="AU618" s="167" t="s">
        <v>82</v>
      </c>
      <c r="AV618" s="14" t="s">
        <v>82</v>
      </c>
      <c r="AW618" s="14" t="s">
        <v>29</v>
      </c>
      <c r="AX618" s="14" t="s">
        <v>73</v>
      </c>
      <c r="AY618" s="167" t="s">
        <v>131</v>
      </c>
    </row>
    <row r="619" spans="1:65" s="16" customFormat="1">
      <c r="B619" s="182"/>
      <c r="D619" s="159" t="s">
        <v>140</v>
      </c>
      <c r="E619" s="183" t="s">
        <v>1</v>
      </c>
      <c r="F619" s="184" t="s">
        <v>160</v>
      </c>
      <c r="H619" s="185">
        <v>8931.9050000000007</v>
      </c>
      <c r="I619" s="186"/>
      <c r="L619" s="182"/>
      <c r="M619" s="187"/>
      <c r="N619" s="188"/>
      <c r="O619" s="188"/>
      <c r="P619" s="188"/>
      <c r="Q619" s="188"/>
      <c r="R619" s="188"/>
      <c r="S619" s="188"/>
      <c r="T619" s="189"/>
      <c r="AT619" s="183" t="s">
        <v>140</v>
      </c>
      <c r="AU619" s="183" t="s">
        <v>82</v>
      </c>
      <c r="AV619" s="16" t="s">
        <v>138</v>
      </c>
      <c r="AW619" s="16" t="s">
        <v>29</v>
      </c>
      <c r="AX619" s="16" t="s">
        <v>30</v>
      </c>
      <c r="AY619" s="183" t="s">
        <v>131</v>
      </c>
    </row>
    <row r="620" spans="1:65" s="2" customFormat="1" ht="16.5" customHeight="1">
      <c r="A620" s="33"/>
      <c r="B620" s="144"/>
      <c r="C620" s="145" t="s">
        <v>505</v>
      </c>
      <c r="D620" s="145" t="s">
        <v>133</v>
      </c>
      <c r="E620" s="146" t="s">
        <v>328</v>
      </c>
      <c r="F620" s="147" t="s">
        <v>329</v>
      </c>
      <c r="G620" s="148" t="s">
        <v>216</v>
      </c>
      <c r="H620" s="149">
        <v>445.06900000000002</v>
      </c>
      <c r="I620" s="150"/>
      <c r="J620" s="151">
        <f>ROUND(I620*H620,2)</f>
        <v>0</v>
      </c>
      <c r="K620" s="147" t="s">
        <v>137</v>
      </c>
      <c r="L620" s="34"/>
      <c r="M620" s="152" t="s">
        <v>1</v>
      </c>
      <c r="N620" s="153" t="s">
        <v>38</v>
      </c>
      <c r="O620" s="59"/>
      <c r="P620" s="154">
        <f>O620*H620</f>
        <v>0</v>
      </c>
      <c r="Q620" s="154">
        <v>0</v>
      </c>
      <c r="R620" s="154">
        <f>Q620*H620</f>
        <v>0</v>
      </c>
      <c r="S620" s="154">
        <v>0</v>
      </c>
      <c r="T620" s="155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56" t="s">
        <v>138</v>
      </c>
      <c r="AT620" s="156" t="s">
        <v>133</v>
      </c>
      <c r="AU620" s="156" t="s">
        <v>82</v>
      </c>
      <c r="AY620" s="18" t="s">
        <v>131</v>
      </c>
      <c r="BE620" s="157">
        <f>IF(N620="základní",J620,0)</f>
        <v>0</v>
      </c>
      <c r="BF620" s="157">
        <f>IF(N620="snížená",J620,0)</f>
        <v>0</v>
      </c>
      <c r="BG620" s="157">
        <f>IF(N620="zákl. přenesená",J620,0)</f>
        <v>0</v>
      </c>
      <c r="BH620" s="157">
        <f>IF(N620="sníž. přenesená",J620,0)</f>
        <v>0</v>
      </c>
      <c r="BI620" s="157">
        <f>IF(N620="nulová",J620,0)</f>
        <v>0</v>
      </c>
      <c r="BJ620" s="18" t="s">
        <v>30</v>
      </c>
      <c r="BK620" s="157">
        <f>ROUND(I620*H620,2)</f>
        <v>0</v>
      </c>
      <c r="BL620" s="18" t="s">
        <v>138</v>
      </c>
      <c r="BM620" s="156" t="s">
        <v>1251</v>
      </c>
    </row>
    <row r="621" spans="1:65" s="14" customFormat="1">
      <c r="B621" s="166"/>
      <c r="D621" s="159" t="s">
        <v>140</v>
      </c>
      <c r="E621" s="167" t="s">
        <v>1</v>
      </c>
      <c r="F621" s="168" t="s">
        <v>1252</v>
      </c>
      <c r="H621" s="169">
        <v>2.9209999999999998</v>
      </c>
      <c r="I621" s="170"/>
      <c r="L621" s="166"/>
      <c r="M621" s="171"/>
      <c r="N621" s="172"/>
      <c r="O621" s="172"/>
      <c r="P621" s="172"/>
      <c r="Q621" s="172"/>
      <c r="R621" s="172"/>
      <c r="S621" s="172"/>
      <c r="T621" s="173"/>
      <c r="AT621" s="167" t="s">
        <v>140</v>
      </c>
      <c r="AU621" s="167" t="s">
        <v>82</v>
      </c>
      <c r="AV621" s="14" t="s">
        <v>82</v>
      </c>
      <c r="AW621" s="14" t="s">
        <v>29</v>
      </c>
      <c r="AX621" s="14" t="s">
        <v>73</v>
      </c>
      <c r="AY621" s="167" t="s">
        <v>131</v>
      </c>
    </row>
    <row r="622" spans="1:65" s="14" customFormat="1">
      <c r="B622" s="166"/>
      <c r="D622" s="159" t="s">
        <v>140</v>
      </c>
      <c r="E622" s="167" t="s">
        <v>1</v>
      </c>
      <c r="F622" s="168" t="s">
        <v>1253</v>
      </c>
      <c r="H622" s="169">
        <v>243.952</v>
      </c>
      <c r="I622" s="170"/>
      <c r="L622" s="166"/>
      <c r="M622" s="171"/>
      <c r="N622" s="172"/>
      <c r="O622" s="172"/>
      <c r="P622" s="172"/>
      <c r="Q622" s="172"/>
      <c r="R622" s="172"/>
      <c r="S622" s="172"/>
      <c r="T622" s="173"/>
      <c r="AT622" s="167" t="s">
        <v>140</v>
      </c>
      <c r="AU622" s="167" t="s">
        <v>82</v>
      </c>
      <c r="AV622" s="14" t="s">
        <v>82</v>
      </c>
      <c r="AW622" s="14" t="s">
        <v>29</v>
      </c>
      <c r="AX622" s="14" t="s">
        <v>73</v>
      </c>
      <c r="AY622" s="167" t="s">
        <v>131</v>
      </c>
    </row>
    <row r="623" spans="1:65" s="14" customFormat="1">
      <c r="B623" s="166"/>
      <c r="D623" s="159" t="s">
        <v>140</v>
      </c>
      <c r="E623" s="167" t="s">
        <v>1</v>
      </c>
      <c r="F623" s="168" t="s">
        <v>1254</v>
      </c>
      <c r="H623" s="169">
        <v>198.196</v>
      </c>
      <c r="I623" s="170"/>
      <c r="L623" s="166"/>
      <c r="M623" s="171"/>
      <c r="N623" s="172"/>
      <c r="O623" s="172"/>
      <c r="P623" s="172"/>
      <c r="Q623" s="172"/>
      <c r="R623" s="172"/>
      <c r="S623" s="172"/>
      <c r="T623" s="173"/>
      <c r="AT623" s="167" t="s">
        <v>140</v>
      </c>
      <c r="AU623" s="167" t="s">
        <v>82</v>
      </c>
      <c r="AV623" s="14" t="s">
        <v>82</v>
      </c>
      <c r="AW623" s="14" t="s">
        <v>29</v>
      </c>
      <c r="AX623" s="14" t="s">
        <v>73</v>
      </c>
      <c r="AY623" s="167" t="s">
        <v>131</v>
      </c>
    </row>
    <row r="624" spans="1:65" s="16" customFormat="1">
      <c r="B624" s="182"/>
      <c r="D624" s="159" t="s">
        <v>140</v>
      </c>
      <c r="E624" s="183" t="s">
        <v>1</v>
      </c>
      <c r="F624" s="184" t="s">
        <v>160</v>
      </c>
      <c r="H624" s="185">
        <v>445.06900000000002</v>
      </c>
      <c r="I624" s="186"/>
      <c r="L624" s="182"/>
      <c r="M624" s="187"/>
      <c r="N624" s="188"/>
      <c r="O624" s="188"/>
      <c r="P624" s="188"/>
      <c r="Q624" s="188"/>
      <c r="R624" s="188"/>
      <c r="S624" s="188"/>
      <c r="T624" s="189"/>
      <c r="AT624" s="183" t="s">
        <v>140</v>
      </c>
      <c r="AU624" s="183" t="s">
        <v>82</v>
      </c>
      <c r="AV624" s="16" t="s">
        <v>138</v>
      </c>
      <c r="AW624" s="16" t="s">
        <v>29</v>
      </c>
      <c r="AX624" s="16" t="s">
        <v>30</v>
      </c>
      <c r="AY624" s="183" t="s">
        <v>131</v>
      </c>
    </row>
    <row r="625" spans="1:65" s="2" customFormat="1" ht="24.2" customHeight="1">
      <c r="A625" s="33"/>
      <c r="B625" s="144"/>
      <c r="C625" s="145" t="s">
        <v>511</v>
      </c>
      <c r="D625" s="145" t="s">
        <v>133</v>
      </c>
      <c r="E625" s="146" t="s">
        <v>333</v>
      </c>
      <c r="F625" s="147" t="s">
        <v>334</v>
      </c>
      <c r="G625" s="148" t="s">
        <v>216</v>
      </c>
      <c r="H625" s="149">
        <v>2225.3449999999998</v>
      </c>
      <c r="I625" s="150"/>
      <c r="J625" s="151">
        <f>ROUND(I625*H625,2)</f>
        <v>0</v>
      </c>
      <c r="K625" s="147" t="s">
        <v>137</v>
      </c>
      <c r="L625" s="34"/>
      <c r="M625" s="152" t="s">
        <v>1</v>
      </c>
      <c r="N625" s="153" t="s">
        <v>38</v>
      </c>
      <c r="O625" s="59"/>
      <c r="P625" s="154">
        <f>O625*H625</f>
        <v>0</v>
      </c>
      <c r="Q625" s="154">
        <v>0</v>
      </c>
      <c r="R625" s="154">
        <f>Q625*H625</f>
        <v>0</v>
      </c>
      <c r="S625" s="154">
        <v>0</v>
      </c>
      <c r="T625" s="155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56" t="s">
        <v>138</v>
      </c>
      <c r="AT625" s="156" t="s">
        <v>133</v>
      </c>
      <c r="AU625" s="156" t="s">
        <v>82</v>
      </c>
      <c r="AY625" s="18" t="s">
        <v>131</v>
      </c>
      <c r="BE625" s="157">
        <f>IF(N625="základní",J625,0)</f>
        <v>0</v>
      </c>
      <c r="BF625" s="157">
        <f>IF(N625="snížená",J625,0)</f>
        <v>0</v>
      </c>
      <c r="BG625" s="157">
        <f>IF(N625="zákl. přenesená",J625,0)</f>
        <v>0</v>
      </c>
      <c r="BH625" s="157">
        <f>IF(N625="sníž. přenesená",J625,0)</f>
        <v>0</v>
      </c>
      <c r="BI625" s="157">
        <f>IF(N625="nulová",J625,0)</f>
        <v>0</v>
      </c>
      <c r="BJ625" s="18" t="s">
        <v>30</v>
      </c>
      <c r="BK625" s="157">
        <f>ROUND(I625*H625,2)</f>
        <v>0</v>
      </c>
      <c r="BL625" s="18" t="s">
        <v>138</v>
      </c>
      <c r="BM625" s="156" t="s">
        <v>1255</v>
      </c>
    </row>
    <row r="626" spans="1:65" s="14" customFormat="1">
      <c r="B626" s="166"/>
      <c r="D626" s="159" t="s">
        <v>140</v>
      </c>
      <c r="E626" s="167" t="s">
        <v>1</v>
      </c>
      <c r="F626" s="168" t="s">
        <v>1256</v>
      </c>
      <c r="H626" s="169">
        <v>2225.3449999999998</v>
      </c>
      <c r="I626" s="170"/>
      <c r="L626" s="166"/>
      <c r="M626" s="171"/>
      <c r="N626" s="172"/>
      <c r="O626" s="172"/>
      <c r="P626" s="172"/>
      <c r="Q626" s="172"/>
      <c r="R626" s="172"/>
      <c r="S626" s="172"/>
      <c r="T626" s="173"/>
      <c r="AT626" s="167" t="s">
        <v>140</v>
      </c>
      <c r="AU626" s="167" t="s">
        <v>82</v>
      </c>
      <c r="AV626" s="14" t="s">
        <v>82</v>
      </c>
      <c r="AW626" s="14" t="s">
        <v>29</v>
      </c>
      <c r="AX626" s="14" t="s">
        <v>73</v>
      </c>
      <c r="AY626" s="167" t="s">
        <v>131</v>
      </c>
    </row>
    <row r="627" spans="1:65" s="16" customFormat="1">
      <c r="B627" s="182"/>
      <c r="D627" s="159" t="s">
        <v>140</v>
      </c>
      <c r="E627" s="183" t="s">
        <v>1</v>
      </c>
      <c r="F627" s="184" t="s">
        <v>160</v>
      </c>
      <c r="H627" s="185">
        <v>2225.3449999999998</v>
      </c>
      <c r="I627" s="186"/>
      <c r="L627" s="182"/>
      <c r="M627" s="187"/>
      <c r="N627" s="188"/>
      <c r="O627" s="188"/>
      <c r="P627" s="188"/>
      <c r="Q627" s="188"/>
      <c r="R627" s="188"/>
      <c r="S627" s="188"/>
      <c r="T627" s="189"/>
      <c r="AT627" s="183" t="s">
        <v>140</v>
      </c>
      <c r="AU627" s="183" t="s">
        <v>82</v>
      </c>
      <c r="AV627" s="16" t="s">
        <v>138</v>
      </c>
      <c r="AW627" s="16" t="s">
        <v>29</v>
      </c>
      <c r="AX627" s="16" t="s">
        <v>30</v>
      </c>
      <c r="AY627" s="183" t="s">
        <v>131</v>
      </c>
    </row>
    <row r="628" spans="1:65" s="2" customFormat="1" ht="16.5" customHeight="1">
      <c r="A628" s="33"/>
      <c r="B628" s="144"/>
      <c r="C628" s="145" t="s">
        <v>515</v>
      </c>
      <c r="D628" s="145" t="s">
        <v>133</v>
      </c>
      <c r="E628" s="146" t="s">
        <v>338</v>
      </c>
      <c r="F628" s="147" t="s">
        <v>339</v>
      </c>
      <c r="G628" s="148" t="s">
        <v>216</v>
      </c>
      <c r="H628" s="149">
        <v>2231.4499999999998</v>
      </c>
      <c r="I628" s="150"/>
      <c r="J628" s="151">
        <f>ROUND(I628*H628,2)</f>
        <v>0</v>
      </c>
      <c r="K628" s="147" t="s">
        <v>137</v>
      </c>
      <c r="L628" s="34"/>
      <c r="M628" s="152" t="s">
        <v>1</v>
      </c>
      <c r="N628" s="153" t="s">
        <v>38</v>
      </c>
      <c r="O628" s="59"/>
      <c r="P628" s="154">
        <f>O628*H628</f>
        <v>0</v>
      </c>
      <c r="Q628" s="154">
        <v>0</v>
      </c>
      <c r="R628" s="154">
        <f>Q628*H628</f>
        <v>0</v>
      </c>
      <c r="S628" s="154">
        <v>0</v>
      </c>
      <c r="T628" s="155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56" t="s">
        <v>138</v>
      </c>
      <c r="AT628" s="156" t="s">
        <v>133</v>
      </c>
      <c r="AU628" s="156" t="s">
        <v>82</v>
      </c>
      <c r="AY628" s="18" t="s">
        <v>131</v>
      </c>
      <c r="BE628" s="157">
        <f>IF(N628="základní",J628,0)</f>
        <v>0</v>
      </c>
      <c r="BF628" s="157">
        <f>IF(N628="snížená",J628,0)</f>
        <v>0</v>
      </c>
      <c r="BG628" s="157">
        <f>IF(N628="zákl. přenesená",J628,0)</f>
        <v>0</v>
      </c>
      <c r="BH628" s="157">
        <f>IF(N628="sníž. přenesená",J628,0)</f>
        <v>0</v>
      </c>
      <c r="BI628" s="157">
        <f>IF(N628="nulová",J628,0)</f>
        <v>0</v>
      </c>
      <c r="BJ628" s="18" t="s">
        <v>30</v>
      </c>
      <c r="BK628" s="157">
        <f>ROUND(I628*H628,2)</f>
        <v>0</v>
      </c>
      <c r="BL628" s="18" t="s">
        <v>138</v>
      </c>
      <c r="BM628" s="156" t="s">
        <v>1257</v>
      </c>
    </row>
    <row r="629" spans="1:65" s="14" customFormat="1">
      <c r="B629" s="166"/>
      <c r="D629" s="159" t="s">
        <v>140</v>
      </c>
      <c r="E629" s="167" t="s">
        <v>1</v>
      </c>
      <c r="F629" s="168" t="s">
        <v>1258</v>
      </c>
      <c r="H629" s="169">
        <v>6.1059999999999999</v>
      </c>
      <c r="I629" s="170"/>
      <c r="L629" s="166"/>
      <c r="M629" s="171"/>
      <c r="N629" s="172"/>
      <c r="O629" s="172"/>
      <c r="P629" s="172"/>
      <c r="Q629" s="172"/>
      <c r="R629" s="172"/>
      <c r="S629" s="172"/>
      <c r="T629" s="173"/>
      <c r="AT629" s="167" t="s">
        <v>140</v>
      </c>
      <c r="AU629" s="167" t="s">
        <v>82</v>
      </c>
      <c r="AV629" s="14" t="s">
        <v>82</v>
      </c>
      <c r="AW629" s="14" t="s">
        <v>29</v>
      </c>
      <c r="AX629" s="14" t="s">
        <v>73</v>
      </c>
      <c r="AY629" s="167" t="s">
        <v>131</v>
      </c>
    </row>
    <row r="630" spans="1:65" s="15" customFormat="1">
      <c r="B630" s="174"/>
      <c r="D630" s="159" t="s">
        <v>140</v>
      </c>
      <c r="E630" s="175" t="s">
        <v>1</v>
      </c>
      <c r="F630" s="176" t="s">
        <v>156</v>
      </c>
      <c r="H630" s="177">
        <v>6.1059999999999999</v>
      </c>
      <c r="I630" s="178"/>
      <c r="L630" s="174"/>
      <c r="M630" s="179"/>
      <c r="N630" s="180"/>
      <c r="O630" s="180"/>
      <c r="P630" s="180"/>
      <c r="Q630" s="180"/>
      <c r="R630" s="180"/>
      <c r="S630" s="180"/>
      <c r="T630" s="181"/>
      <c r="AT630" s="175" t="s">
        <v>140</v>
      </c>
      <c r="AU630" s="175" t="s">
        <v>82</v>
      </c>
      <c r="AV630" s="15" t="s">
        <v>157</v>
      </c>
      <c r="AW630" s="15" t="s">
        <v>29</v>
      </c>
      <c r="AX630" s="15" t="s">
        <v>73</v>
      </c>
      <c r="AY630" s="175" t="s">
        <v>131</v>
      </c>
    </row>
    <row r="631" spans="1:65" s="14" customFormat="1">
      <c r="B631" s="166"/>
      <c r="D631" s="159" t="s">
        <v>140</v>
      </c>
      <c r="E631" s="167" t="s">
        <v>1</v>
      </c>
      <c r="F631" s="168" t="s">
        <v>1259</v>
      </c>
      <c r="H631" s="169">
        <v>14.603999999999999</v>
      </c>
      <c r="I631" s="170"/>
      <c r="L631" s="166"/>
      <c r="M631" s="171"/>
      <c r="N631" s="172"/>
      <c r="O631" s="172"/>
      <c r="P631" s="172"/>
      <c r="Q631" s="172"/>
      <c r="R631" s="172"/>
      <c r="S631" s="172"/>
      <c r="T631" s="173"/>
      <c r="AT631" s="167" t="s">
        <v>140</v>
      </c>
      <c r="AU631" s="167" t="s">
        <v>82</v>
      </c>
      <c r="AV631" s="14" t="s">
        <v>82</v>
      </c>
      <c r="AW631" s="14" t="s">
        <v>29</v>
      </c>
      <c r="AX631" s="14" t="s">
        <v>73</v>
      </c>
      <c r="AY631" s="167" t="s">
        <v>131</v>
      </c>
    </row>
    <row r="632" spans="1:65" s="14" customFormat="1">
      <c r="B632" s="166"/>
      <c r="D632" s="159" t="s">
        <v>140</v>
      </c>
      <c r="E632" s="167" t="s">
        <v>1</v>
      </c>
      <c r="F632" s="168" t="s">
        <v>1260</v>
      </c>
      <c r="H632" s="169">
        <v>1219.76</v>
      </c>
      <c r="I632" s="170"/>
      <c r="L632" s="166"/>
      <c r="M632" s="171"/>
      <c r="N632" s="172"/>
      <c r="O632" s="172"/>
      <c r="P632" s="172"/>
      <c r="Q632" s="172"/>
      <c r="R632" s="172"/>
      <c r="S632" s="172"/>
      <c r="T632" s="173"/>
      <c r="AT632" s="167" t="s">
        <v>140</v>
      </c>
      <c r="AU632" s="167" t="s">
        <v>82</v>
      </c>
      <c r="AV632" s="14" t="s">
        <v>82</v>
      </c>
      <c r="AW632" s="14" t="s">
        <v>29</v>
      </c>
      <c r="AX632" s="14" t="s">
        <v>73</v>
      </c>
      <c r="AY632" s="167" t="s">
        <v>131</v>
      </c>
    </row>
    <row r="633" spans="1:65" s="14" customFormat="1">
      <c r="B633" s="166"/>
      <c r="D633" s="159" t="s">
        <v>140</v>
      </c>
      <c r="E633" s="167" t="s">
        <v>1</v>
      </c>
      <c r="F633" s="168" t="s">
        <v>1261</v>
      </c>
      <c r="H633" s="169">
        <v>990.98</v>
      </c>
      <c r="I633" s="170"/>
      <c r="L633" s="166"/>
      <c r="M633" s="171"/>
      <c r="N633" s="172"/>
      <c r="O633" s="172"/>
      <c r="P633" s="172"/>
      <c r="Q633" s="172"/>
      <c r="R633" s="172"/>
      <c r="S633" s="172"/>
      <c r="T633" s="173"/>
      <c r="AT633" s="167" t="s">
        <v>140</v>
      </c>
      <c r="AU633" s="167" t="s">
        <v>82</v>
      </c>
      <c r="AV633" s="14" t="s">
        <v>82</v>
      </c>
      <c r="AW633" s="14" t="s">
        <v>29</v>
      </c>
      <c r="AX633" s="14" t="s">
        <v>73</v>
      </c>
      <c r="AY633" s="167" t="s">
        <v>131</v>
      </c>
    </row>
    <row r="634" spans="1:65" s="15" customFormat="1">
      <c r="B634" s="174"/>
      <c r="D634" s="159" t="s">
        <v>140</v>
      </c>
      <c r="E634" s="175" t="s">
        <v>1</v>
      </c>
      <c r="F634" s="176" t="s">
        <v>156</v>
      </c>
      <c r="H634" s="177">
        <v>2225.3440000000001</v>
      </c>
      <c r="I634" s="178"/>
      <c r="L634" s="174"/>
      <c r="M634" s="179"/>
      <c r="N634" s="180"/>
      <c r="O634" s="180"/>
      <c r="P634" s="180"/>
      <c r="Q634" s="180"/>
      <c r="R634" s="180"/>
      <c r="S634" s="180"/>
      <c r="T634" s="181"/>
      <c r="AT634" s="175" t="s">
        <v>140</v>
      </c>
      <c r="AU634" s="175" t="s">
        <v>82</v>
      </c>
      <c r="AV634" s="15" t="s">
        <v>157</v>
      </c>
      <c r="AW634" s="15" t="s">
        <v>29</v>
      </c>
      <c r="AX634" s="15" t="s">
        <v>73</v>
      </c>
      <c r="AY634" s="175" t="s">
        <v>131</v>
      </c>
    </row>
    <row r="635" spans="1:65" s="16" customFormat="1">
      <c r="B635" s="182"/>
      <c r="D635" s="159" t="s">
        <v>140</v>
      </c>
      <c r="E635" s="183" t="s">
        <v>1</v>
      </c>
      <c r="F635" s="184" t="s">
        <v>160</v>
      </c>
      <c r="H635" s="185">
        <v>2231.4499999999998</v>
      </c>
      <c r="I635" s="186"/>
      <c r="L635" s="182"/>
      <c r="M635" s="187"/>
      <c r="N635" s="188"/>
      <c r="O635" s="188"/>
      <c r="P635" s="188"/>
      <c r="Q635" s="188"/>
      <c r="R635" s="188"/>
      <c r="S635" s="188"/>
      <c r="T635" s="189"/>
      <c r="AT635" s="183" t="s">
        <v>140</v>
      </c>
      <c r="AU635" s="183" t="s">
        <v>82</v>
      </c>
      <c r="AV635" s="16" t="s">
        <v>138</v>
      </c>
      <c r="AW635" s="16" t="s">
        <v>29</v>
      </c>
      <c r="AX635" s="16" t="s">
        <v>30</v>
      </c>
      <c r="AY635" s="183" t="s">
        <v>131</v>
      </c>
    </row>
    <row r="636" spans="1:65" s="2" customFormat="1" ht="16.5" customHeight="1">
      <c r="A636" s="33"/>
      <c r="B636" s="144"/>
      <c r="C636" s="145" t="s">
        <v>520</v>
      </c>
      <c r="D636" s="145" t="s">
        <v>133</v>
      </c>
      <c r="E636" s="146" t="s">
        <v>343</v>
      </c>
      <c r="F636" s="147" t="s">
        <v>344</v>
      </c>
      <c r="G636" s="148" t="s">
        <v>216</v>
      </c>
      <c r="H636" s="149">
        <v>1786.3810000000001</v>
      </c>
      <c r="I636" s="150"/>
      <c r="J636" s="151">
        <f>ROUND(I636*H636,2)</f>
        <v>0</v>
      </c>
      <c r="K636" s="147" t="s">
        <v>1</v>
      </c>
      <c r="L636" s="34"/>
      <c r="M636" s="152" t="s">
        <v>1</v>
      </c>
      <c r="N636" s="153" t="s">
        <v>38</v>
      </c>
      <c r="O636" s="59"/>
      <c r="P636" s="154">
        <f>O636*H636</f>
        <v>0</v>
      </c>
      <c r="Q636" s="154">
        <v>0</v>
      </c>
      <c r="R636" s="154">
        <f>Q636*H636</f>
        <v>0</v>
      </c>
      <c r="S636" s="154">
        <v>0</v>
      </c>
      <c r="T636" s="155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56" t="s">
        <v>138</v>
      </c>
      <c r="AT636" s="156" t="s">
        <v>133</v>
      </c>
      <c r="AU636" s="156" t="s">
        <v>82</v>
      </c>
      <c r="AY636" s="18" t="s">
        <v>131</v>
      </c>
      <c r="BE636" s="157">
        <f>IF(N636="základní",J636,0)</f>
        <v>0</v>
      </c>
      <c r="BF636" s="157">
        <f>IF(N636="snížená",J636,0)</f>
        <v>0</v>
      </c>
      <c r="BG636" s="157">
        <f>IF(N636="zákl. přenesená",J636,0)</f>
        <v>0</v>
      </c>
      <c r="BH636" s="157">
        <f>IF(N636="sníž. přenesená",J636,0)</f>
        <v>0</v>
      </c>
      <c r="BI636" s="157">
        <f>IF(N636="nulová",J636,0)</f>
        <v>0</v>
      </c>
      <c r="BJ636" s="18" t="s">
        <v>30</v>
      </c>
      <c r="BK636" s="157">
        <f>ROUND(I636*H636,2)</f>
        <v>0</v>
      </c>
      <c r="BL636" s="18" t="s">
        <v>138</v>
      </c>
      <c r="BM636" s="156" t="s">
        <v>1262</v>
      </c>
    </row>
    <row r="637" spans="1:65" s="14" customFormat="1">
      <c r="B637" s="166"/>
      <c r="D637" s="159" t="s">
        <v>140</v>
      </c>
      <c r="E637" s="167" t="s">
        <v>1</v>
      </c>
      <c r="F637" s="168" t="s">
        <v>1258</v>
      </c>
      <c r="H637" s="169">
        <v>6.1059999999999999</v>
      </c>
      <c r="I637" s="170"/>
      <c r="L637" s="166"/>
      <c r="M637" s="171"/>
      <c r="N637" s="172"/>
      <c r="O637" s="172"/>
      <c r="P637" s="172"/>
      <c r="Q637" s="172"/>
      <c r="R637" s="172"/>
      <c r="S637" s="172"/>
      <c r="T637" s="173"/>
      <c r="AT637" s="167" t="s">
        <v>140</v>
      </c>
      <c r="AU637" s="167" t="s">
        <v>82</v>
      </c>
      <c r="AV637" s="14" t="s">
        <v>82</v>
      </c>
      <c r="AW637" s="14" t="s">
        <v>29</v>
      </c>
      <c r="AX637" s="14" t="s">
        <v>73</v>
      </c>
      <c r="AY637" s="167" t="s">
        <v>131</v>
      </c>
    </row>
    <row r="638" spans="1:65" s="14" customFormat="1">
      <c r="B638" s="166"/>
      <c r="D638" s="159" t="s">
        <v>140</v>
      </c>
      <c r="E638" s="167" t="s">
        <v>1</v>
      </c>
      <c r="F638" s="168" t="s">
        <v>1263</v>
      </c>
      <c r="H638" s="169">
        <v>1780.2750000000001</v>
      </c>
      <c r="I638" s="170"/>
      <c r="L638" s="166"/>
      <c r="M638" s="171"/>
      <c r="N638" s="172"/>
      <c r="O638" s="172"/>
      <c r="P638" s="172"/>
      <c r="Q638" s="172"/>
      <c r="R638" s="172"/>
      <c r="S638" s="172"/>
      <c r="T638" s="173"/>
      <c r="AT638" s="167" t="s">
        <v>140</v>
      </c>
      <c r="AU638" s="167" t="s">
        <v>82</v>
      </c>
      <c r="AV638" s="14" t="s">
        <v>82</v>
      </c>
      <c r="AW638" s="14" t="s">
        <v>29</v>
      </c>
      <c r="AX638" s="14" t="s">
        <v>73</v>
      </c>
      <c r="AY638" s="167" t="s">
        <v>131</v>
      </c>
    </row>
    <row r="639" spans="1:65" s="16" customFormat="1">
      <c r="B639" s="182"/>
      <c r="D639" s="159" t="s">
        <v>140</v>
      </c>
      <c r="E639" s="183" t="s">
        <v>1</v>
      </c>
      <c r="F639" s="184" t="s">
        <v>160</v>
      </c>
      <c r="H639" s="185">
        <v>1786.3810000000001</v>
      </c>
      <c r="I639" s="186"/>
      <c r="L639" s="182"/>
      <c r="M639" s="187"/>
      <c r="N639" s="188"/>
      <c r="O639" s="188"/>
      <c r="P639" s="188"/>
      <c r="Q639" s="188"/>
      <c r="R639" s="188"/>
      <c r="S639" s="188"/>
      <c r="T639" s="189"/>
      <c r="AT639" s="183" t="s">
        <v>140</v>
      </c>
      <c r="AU639" s="183" t="s">
        <v>82</v>
      </c>
      <c r="AV639" s="16" t="s">
        <v>138</v>
      </c>
      <c r="AW639" s="16" t="s">
        <v>29</v>
      </c>
      <c r="AX639" s="16" t="s">
        <v>30</v>
      </c>
      <c r="AY639" s="183" t="s">
        <v>131</v>
      </c>
    </row>
    <row r="640" spans="1:65" s="2" customFormat="1" ht="16.5" customHeight="1">
      <c r="A640" s="33"/>
      <c r="B640" s="144"/>
      <c r="C640" s="145" t="s">
        <v>525</v>
      </c>
      <c r="D640" s="145" t="s">
        <v>133</v>
      </c>
      <c r="E640" s="146" t="s">
        <v>348</v>
      </c>
      <c r="F640" s="147" t="s">
        <v>349</v>
      </c>
      <c r="G640" s="148" t="s">
        <v>216</v>
      </c>
      <c r="H640" s="149">
        <v>445.06900000000002</v>
      </c>
      <c r="I640" s="150"/>
      <c r="J640" s="151">
        <f>ROUND(I640*H640,2)</f>
        <v>0</v>
      </c>
      <c r="K640" s="147" t="s">
        <v>1</v>
      </c>
      <c r="L640" s="34"/>
      <c r="M640" s="152" t="s">
        <v>1</v>
      </c>
      <c r="N640" s="153" t="s">
        <v>38</v>
      </c>
      <c r="O640" s="59"/>
      <c r="P640" s="154">
        <f>O640*H640</f>
        <v>0</v>
      </c>
      <c r="Q640" s="154">
        <v>0</v>
      </c>
      <c r="R640" s="154">
        <f>Q640*H640</f>
        <v>0</v>
      </c>
      <c r="S640" s="154">
        <v>0</v>
      </c>
      <c r="T640" s="155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56" t="s">
        <v>138</v>
      </c>
      <c r="AT640" s="156" t="s">
        <v>133</v>
      </c>
      <c r="AU640" s="156" t="s">
        <v>82</v>
      </c>
      <c r="AY640" s="18" t="s">
        <v>131</v>
      </c>
      <c r="BE640" s="157">
        <f>IF(N640="základní",J640,0)</f>
        <v>0</v>
      </c>
      <c r="BF640" s="157">
        <f>IF(N640="snížená",J640,0)</f>
        <v>0</v>
      </c>
      <c r="BG640" s="157">
        <f>IF(N640="zákl. přenesená",J640,0)</f>
        <v>0</v>
      </c>
      <c r="BH640" s="157">
        <f>IF(N640="sníž. přenesená",J640,0)</f>
        <v>0</v>
      </c>
      <c r="BI640" s="157">
        <f>IF(N640="nulová",J640,0)</f>
        <v>0</v>
      </c>
      <c r="BJ640" s="18" t="s">
        <v>30</v>
      </c>
      <c r="BK640" s="157">
        <f>ROUND(I640*H640,2)</f>
        <v>0</v>
      </c>
      <c r="BL640" s="18" t="s">
        <v>138</v>
      </c>
      <c r="BM640" s="156" t="s">
        <v>1264</v>
      </c>
    </row>
    <row r="641" spans="1:65" s="14" customFormat="1">
      <c r="B641" s="166"/>
      <c r="D641" s="159" t="s">
        <v>140</v>
      </c>
      <c r="E641" s="167" t="s">
        <v>1</v>
      </c>
      <c r="F641" s="168" t="s">
        <v>1265</v>
      </c>
      <c r="H641" s="169">
        <v>445.06900000000002</v>
      </c>
      <c r="I641" s="170"/>
      <c r="L641" s="166"/>
      <c r="M641" s="171"/>
      <c r="N641" s="172"/>
      <c r="O641" s="172"/>
      <c r="P641" s="172"/>
      <c r="Q641" s="172"/>
      <c r="R641" s="172"/>
      <c r="S641" s="172"/>
      <c r="T641" s="173"/>
      <c r="AT641" s="167" t="s">
        <v>140</v>
      </c>
      <c r="AU641" s="167" t="s">
        <v>82</v>
      </c>
      <c r="AV641" s="14" t="s">
        <v>82</v>
      </c>
      <c r="AW641" s="14" t="s">
        <v>29</v>
      </c>
      <c r="AX641" s="14" t="s">
        <v>30</v>
      </c>
      <c r="AY641" s="167" t="s">
        <v>131</v>
      </c>
    </row>
    <row r="642" spans="1:65" s="2" customFormat="1" ht="16.5" customHeight="1">
      <c r="A642" s="33"/>
      <c r="B642" s="144"/>
      <c r="C642" s="145" t="s">
        <v>530</v>
      </c>
      <c r="D642" s="145" t="s">
        <v>133</v>
      </c>
      <c r="E642" s="146" t="s">
        <v>1266</v>
      </c>
      <c r="F642" s="147" t="s">
        <v>1267</v>
      </c>
      <c r="G642" s="148" t="s">
        <v>216</v>
      </c>
      <c r="H642" s="149">
        <v>30.463999999999999</v>
      </c>
      <c r="I642" s="150"/>
      <c r="J642" s="151">
        <f>ROUND(I642*H642,2)</f>
        <v>0</v>
      </c>
      <c r="K642" s="147" t="s">
        <v>137</v>
      </c>
      <c r="L642" s="34"/>
      <c r="M642" s="152" t="s">
        <v>1</v>
      </c>
      <c r="N642" s="153" t="s">
        <v>38</v>
      </c>
      <c r="O642" s="59"/>
      <c r="P642" s="154">
        <f>O642*H642</f>
        <v>0</v>
      </c>
      <c r="Q642" s="154">
        <v>0</v>
      </c>
      <c r="R642" s="154">
        <f>Q642*H642</f>
        <v>0</v>
      </c>
      <c r="S642" s="154">
        <v>0</v>
      </c>
      <c r="T642" s="155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56" t="s">
        <v>138</v>
      </c>
      <c r="AT642" s="156" t="s">
        <v>133</v>
      </c>
      <c r="AU642" s="156" t="s">
        <v>82</v>
      </c>
      <c r="AY642" s="18" t="s">
        <v>131</v>
      </c>
      <c r="BE642" s="157">
        <f>IF(N642="základní",J642,0)</f>
        <v>0</v>
      </c>
      <c r="BF642" s="157">
        <f>IF(N642="snížená",J642,0)</f>
        <v>0</v>
      </c>
      <c r="BG642" s="157">
        <f>IF(N642="zákl. přenesená",J642,0)</f>
        <v>0</v>
      </c>
      <c r="BH642" s="157">
        <f>IF(N642="sníž. přenesená",J642,0)</f>
        <v>0</v>
      </c>
      <c r="BI642" s="157">
        <f>IF(N642="nulová",J642,0)</f>
        <v>0</v>
      </c>
      <c r="BJ642" s="18" t="s">
        <v>30</v>
      </c>
      <c r="BK642" s="157">
        <f>ROUND(I642*H642,2)</f>
        <v>0</v>
      </c>
      <c r="BL642" s="18" t="s">
        <v>138</v>
      </c>
      <c r="BM642" s="156" t="s">
        <v>1268</v>
      </c>
    </row>
    <row r="643" spans="1:65" s="13" customFormat="1">
      <c r="B643" s="158"/>
      <c r="D643" s="159" t="s">
        <v>140</v>
      </c>
      <c r="E643" s="160" t="s">
        <v>1</v>
      </c>
      <c r="F643" s="161" t="s">
        <v>916</v>
      </c>
      <c r="H643" s="160" t="s">
        <v>1</v>
      </c>
      <c r="I643" s="162"/>
      <c r="L643" s="158"/>
      <c r="M643" s="163"/>
      <c r="N643" s="164"/>
      <c r="O643" s="164"/>
      <c r="P643" s="164"/>
      <c r="Q643" s="164"/>
      <c r="R643" s="164"/>
      <c r="S643" s="164"/>
      <c r="T643" s="165"/>
      <c r="AT643" s="160" t="s">
        <v>140</v>
      </c>
      <c r="AU643" s="160" t="s">
        <v>82</v>
      </c>
      <c r="AV643" s="13" t="s">
        <v>30</v>
      </c>
      <c r="AW643" s="13" t="s">
        <v>29</v>
      </c>
      <c r="AX643" s="13" t="s">
        <v>73</v>
      </c>
      <c r="AY643" s="160" t="s">
        <v>131</v>
      </c>
    </row>
    <row r="644" spans="1:65" s="13" customFormat="1">
      <c r="B644" s="158"/>
      <c r="D644" s="159" t="s">
        <v>140</v>
      </c>
      <c r="E644" s="160" t="s">
        <v>1</v>
      </c>
      <c r="F644" s="161" t="s">
        <v>974</v>
      </c>
      <c r="H644" s="160" t="s">
        <v>1</v>
      </c>
      <c r="I644" s="162"/>
      <c r="L644" s="158"/>
      <c r="M644" s="163"/>
      <c r="N644" s="164"/>
      <c r="O644" s="164"/>
      <c r="P644" s="164"/>
      <c r="Q644" s="164"/>
      <c r="R644" s="164"/>
      <c r="S644" s="164"/>
      <c r="T644" s="165"/>
      <c r="AT644" s="160" t="s">
        <v>140</v>
      </c>
      <c r="AU644" s="160" t="s">
        <v>82</v>
      </c>
      <c r="AV644" s="13" t="s">
        <v>30</v>
      </c>
      <c r="AW644" s="13" t="s">
        <v>29</v>
      </c>
      <c r="AX644" s="13" t="s">
        <v>73</v>
      </c>
      <c r="AY644" s="160" t="s">
        <v>131</v>
      </c>
    </row>
    <row r="645" spans="1:65" s="14" customFormat="1">
      <c r="B645" s="166"/>
      <c r="D645" s="159" t="s">
        <v>140</v>
      </c>
      <c r="E645" s="167" t="s">
        <v>1</v>
      </c>
      <c r="F645" s="168" t="s">
        <v>1059</v>
      </c>
      <c r="H645" s="169">
        <v>2.56</v>
      </c>
      <c r="I645" s="170"/>
      <c r="L645" s="166"/>
      <c r="M645" s="171"/>
      <c r="N645" s="172"/>
      <c r="O645" s="172"/>
      <c r="P645" s="172"/>
      <c r="Q645" s="172"/>
      <c r="R645" s="172"/>
      <c r="S645" s="172"/>
      <c r="T645" s="173"/>
      <c r="AT645" s="167" t="s">
        <v>140</v>
      </c>
      <c r="AU645" s="167" t="s">
        <v>82</v>
      </c>
      <c r="AV645" s="14" t="s">
        <v>82</v>
      </c>
      <c r="AW645" s="14" t="s">
        <v>29</v>
      </c>
      <c r="AX645" s="14" t="s">
        <v>73</v>
      </c>
      <c r="AY645" s="167" t="s">
        <v>131</v>
      </c>
    </row>
    <row r="646" spans="1:65" s="13" customFormat="1">
      <c r="B646" s="158"/>
      <c r="D646" s="159" t="s">
        <v>140</v>
      </c>
      <c r="E646" s="160" t="s">
        <v>1</v>
      </c>
      <c r="F646" s="161" t="s">
        <v>1060</v>
      </c>
      <c r="H646" s="160" t="s">
        <v>1</v>
      </c>
      <c r="I646" s="162"/>
      <c r="L646" s="158"/>
      <c r="M646" s="163"/>
      <c r="N646" s="164"/>
      <c r="O646" s="164"/>
      <c r="P646" s="164"/>
      <c r="Q646" s="164"/>
      <c r="R646" s="164"/>
      <c r="S646" s="164"/>
      <c r="T646" s="165"/>
      <c r="AT646" s="160" t="s">
        <v>140</v>
      </c>
      <c r="AU646" s="160" t="s">
        <v>82</v>
      </c>
      <c r="AV646" s="13" t="s">
        <v>30</v>
      </c>
      <c r="AW646" s="13" t="s">
        <v>29</v>
      </c>
      <c r="AX646" s="13" t="s">
        <v>73</v>
      </c>
      <c r="AY646" s="160" t="s">
        <v>131</v>
      </c>
    </row>
    <row r="647" spans="1:65" s="14" customFormat="1">
      <c r="B647" s="166"/>
      <c r="D647" s="159" t="s">
        <v>140</v>
      </c>
      <c r="E647" s="167" t="s">
        <v>1</v>
      </c>
      <c r="F647" s="168" t="s">
        <v>1061</v>
      </c>
      <c r="H647" s="169">
        <v>-0.51200000000000001</v>
      </c>
      <c r="I647" s="170"/>
      <c r="L647" s="166"/>
      <c r="M647" s="171"/>
      <c r="N647" s="172"/>
      <c r="O647" s="172"/>
      <c r="P647" s="172"/>
      <c r="Q647" s="172"/>
      <c r="R647" s="172"/>
      <c r="S647" s="172"/>
      <c r="T647" s="173"/>
      <c r="AT647" s="167" t="s">
        <v>140</v>
      </c>
      <c r="AU647" s="167" t="s">
        <v>82</v>
      </c>
      <c r="AV647" s="14" t="s">
        <v>82</v>
      </c>
      <c r="AW647" s="14" t="s">
        <v>29</v>
      </c>
      <c r="AX647" s="14" t="s">
        <v>73</v>
      </c>
      <c r="AY647" s="167" t="s">
        <v>131</v>
      </c>
    </row>
    <row r="648" spans="1:65" s="13" customFormat="1">
      <c r="B648" s="158"/>
      <c r="D648" s="159" t="s">
        <v>140</v>
      </c>
      <c r="E648" s="160" t="s">
        <v>1</v>
      </c>
      <c r="F648" s="161" t="s">
        <v>975</v>
      </c>
      <c r="H648" s="160" t="s">
        <v>1</v>
      </c>
      <c r="I648" s="162"/>
      <c r="L648" s="158"/>
      <c r="M648" s="163"/>
      <c r="N648" s="164"/>
      <c r="O648" s="164"/>
      <c r="P648" s="164"/>
      <c r="Q648" s="164"/>
      <c r="R648" s="164"/>
      <c r="S648" s="164"/>
      <c r="T648" s="165"/>
      <c r="AT648" s="160" t="s">
        <v>140</v>
      </c>
      <c r="AU648" s="160" t="s">
        <v>82</v>
      </c>
      <c r="AV648" s="13" t="s">
        <v>30</v>
      </c>
      <c r="AW648" s="13" t="s">
        <v>29</v>
      </c>
      <c r="AX648" s="13" t="s">
        <v>73</v>
      </c>
      <c r="AY648" s="160" t="s">
        <v>131</v>
      </c>
    </row>
    <row r="649" spans="1:65" s="14" customFormat="1">
      <c r="B649" s="166"/>
      <c r="D649" s="159" t="s">
        <v>140</v>
      </c>
      <c r="E649" s="167" t="s">
        <v>1</v>
      </c>
      <c r="F649" s="168" t="s">
        <v>1059</v>
      </c>
      <c r="H649" s="169">
        <v>2.56</v>
      </c>
      <c r="I649" s="170"/>
      <c r="L649" s="166"/>
      <c r="M649" s="171"/>
      <c r="N649" s="172"/>
      <c r="O649" s="172"/>
      <c r="P649" s="172"/>
      <c r="Q649" s="172"/>
      <c r="R649" s="172"/>
      <c r="S649" s="172"/>
      <c r="T649" s="173"/>
      <c r="AT649" s="167" t="s">
        <v>140</v>
      </c>
      <c r="AU649" s="167" t="s">
        <v>82</v>
      </c>
      <c r="AV649" s="14" t="s">
        <v>82</v>
      </c>
      <c r="AW649" s="14" t="s">
        <v>29</v>
      </c>
      <c r="AX649" s="14" t="s">
        <v>73</v>
      </c>
      <c r="AY649" s="167" t="s">
        <v>131</v>
      </c>
    </row>
    <row r="650" spans="1:65" s="13" customFormat="1">
      <c r="B650" s="158"/>
      <c r="D650" s="159" t="s">
        <v>140</v>
      </c>
      <c r="E650" s="160" t="s">
        <v>1</v>
      </c>
      <c r="F650" s="161" t="s">
        <v>1060</v>
      </c>
      <c r="H650" s="160" t="s">
        <v>1</v>
      </c>
      <c r="I650" s="162"/>
      <c r="L650" s="158"/>
      <c r="M650" s="163"/>
      <c r="N650" s="164"/>
      <c r="O650" s="164"/>
      <c r="P650" s="164"/>
      <c r="Q650" s="164"/>
      <c r="R650" s="164"/>
      <c r="S650" s="164"/>
      <c r="T650" s="165"/>
      <c r="AT650" s="160" t="s">
        <v>140</v>
      </c>
      <c r="AU650" s="160" t="s">
        <v>82</v>
      </c>
      <c r="AV650" s="13" t="s">
        <v>30</v>
      </c>
      <c r="AW650" s="13" t="s">
        <v>29</v>
      </c>
      <c r="AX650" s="13" t="s">
        <v>73</v>
      </c>
      <c r="AY650" s="160" t="s">
        <v>131</v>
      </c>
    </row>
    <row r="651" spans="1:65" s="14" customFormat="1">
      <c r="B651" s="166"/>
      <c r="D651" s="159" t="s">
        <v>140</v>
      </c>
      <c r="E651" s="167" t="s">
        <v>1</v>
      </c>
      <c r="F651" s="168" t="s">
        <v>1061</v>
      </c>
      <c r="H651" s="169">
        <v>-0.51200000000000001</v>
      </c>
      <c r="I651" s="170"/>
      <c r="L651" s="166"/>
      <c r="M651" s="171"/>
      <c r="N651" s="172"/>
      <c r="O651" s="172"/>
      <c r="P651" s="172"/>
      <c r="Q651" s="172"/>
      <c r="R651" s="172"/>
      <c r="S651" s="172"/>
      <c r="T651" s="173"/>
      <c r="AT651" s="167" t="s">
        <v>140</v>
      </c>
      <c r="AU651" s="167" t="s">
        <v>82</v>
      </c>
      <c r="AV651" s="14" t="s">
        <v>82</v>
      </c>
      <c r="AW651" s="14" t="s">
        <v>29</v>
      </c>
      <c r="AX651" s="14" t="s">
        <v>73</v>
      </c>
      <c r="AY651" s="167" t="s">
        <v>131</v>
      </c>
    </row>
    <row r="652" spans="1:65" s="13" customFormat="1">
      <c r="B652" s="158"/>
      <c r="D652" s="159" t="s">
        <v>140</v>
      </c>
      <c r="E652" s="160" t="s">
        <v>1</v>
      </c>
      <c r="F652" s="161" t="s">
        <v>976</v>
      </c>
      <c r="H652" s="160" t="s">
        <v>1</v>
      </c>
      <c r="I652" s="162"/>
      <c r="L652" s="158"/>
      <c r="M652" s="163"/>
      <c r="N652" s="164"/>
      <c r="O652" s="164"/>
      <c r="P652" s="164"/>
      <c r="Q652" s="164"/>
      <c r="R652" s="164"/>
      <c r="S652" s="164"/>
      <c r="T652" s="165"/>
      <c r="AT652" s="160" t="s">
        <v>140</v>
      </c>
      <c r="AU652" s="160" t="s">
        <v>82</v>
      </c>
      <c r="AV652" s="13" t="s">
        <v>30</v>
      </c>
      <c r="AW652" s="13" t="s">
        <v>29</v>
      </c>
      <c r="AX652" s="13" t="s">
        <v>73</v>
      </c>
      <c r="AY652" s="160" t="s">
        <v>131</v>
      </c>
    </row>
    <row r="653" spans="1:65" s="14" customFormat="1">
      <c r="B653" s="166"/>
      <c r="D653" s="159" t="s">
        <v>140</v>
      </c>
      <c r="E653" s="167" t="s">
        <v>1</v>
      </c>
      <c r="F653" s="168" t="s">
        <v>1059</v>
      </c>
      <c r="H653" s="169">
        <v>2.56</v>
      </c>
      <c r="I653" s="170"/>
      <c r="L653" s="166"/>
      <c r="M653" s="171"/>
      <c r="N653" s="172"/>
      <c r="O653" s="172"/>
      <c r="P653" s="172"/>
      <c r="Q653" s="172"/>
      <c r="R653" s="172"/>
      <c r="S653" s="172"/>
      <c r="T653" s="173"/>
      <c r="AT653" s="167" t="s">
        <v>140</v>
      </c>
      <c r="AU653" s="167" t="s">
        <v>82</v>
      </c>
      <c r="AV653" s="14" t="s">
        <v>82</v>
      </c>
      <c r="AW653" s="14" t="s">
        <v>29</v>
      </c>
      <c r="AX653" s="14" t="s">
        <v>73</v>
      </c>
      <c r="AY653" s="167" t="s">
        <v>131</v>
      </c>
    </row>
    <row r="654" spans="1:65" s="13" customFormat="1">
      <c r="B654" s="158"/>
      <c r="D654" s="159" t="s">
        <v>140</v>
      </c>
      <c r="E654" s="160" t="s">
        <v>1</v>
      </c>
      <c r="F654" s="161" t="s">
        <v>1060</v>
      </c>
      <c r="H654" s="160" t="s">
        <v>1</v>
      </c>
      <c r="I654" s="162"/>
      <c r="L654" s="158"/>
      <c r="M654" s="163"/>
      <c r="N654" s="164"/>
      <c r="O654" s="164"/>
      <c r="P654" s="164"/>
      <c r="Q654" s="164"/>
      <c r="R654" s="164"/>
      <c r="S654" s="164"/>
      <c r="T654" s="165"/>
      <c r="AT654" s="160" t="s">
        <v>140</v>
      </c>
      <c r="AU654" s="160" t="s">
        <v>82</v>
      </c>
      <c r="AV654" s="13" t="s">
        <v>30</v>
      </c>
      <c r="AW654" s="13" t="s">
        <v>29</v>
      </c>
      <c r="AX654" s="13" t="s">
        <v>73</v>
      </c>
      <c r="AY654" s="160" t="s">
        <v>131</v>
      </c>
    </row>
    <row r="655" spans="1:65" s="14" customFormat="1">
      <c r="B655" s="166"/>
      <c r="D655" s="159" t="s">
        <v>140</v>
      </c>
      <c r="E655" s="167" t="s">
        <v>1</v>
      </c>
      <c r="F655" s="168" t="s">
        <v>1061</v>
      </c>
      <c r="H655" s="169">
        <v>-0.51200000000000001</v>
      </c>
      <c r="I655" s="170"/>
      <c r="L655" s="166"/>
      <c r="M655" s="171"/>
      <c r="N655" s="172"/>
      <c r="O655" s="172"/>
      <c r="P655" s="172"/>
      <c r="Q655" s="172"/>
      <c r="R655" s="172"/>
      <c r="S655" s="172"/>
      <c r="T655" s="173"/>
      <c r="AT655" s="167" t="s">
        <v>140</v>
      </c>
      <c r="AU655" s="167" t="s">
        <v>82</v>
      </c>
      <c r="AV655" s="14" t="s">
        <v>82</v>
      </c>
      <c r="AW655" s="14" t="s">
        <v>29</v>
      </c>
      <c r="AX655" s="14" t="s">
        <v>73</v>
      </c>
      <c r="AY655" s="167" t="s">
        <v>131</v>
      </c>
    </row>
    <row r="656" spans="1:65" s="13" customFormat="1">
      <c r="B656" s="158"/>
      <c r="D656" s="159" t="s">
        <v>140</v>
      </c>
      <c r="E656" s="160" t="s">
        <v>1</v>
      </c>
      <c r="F656" s="161" t="s">
        <v>977</v>
      </c>
      <c r="H656" s="160" t="s">
        <v>1</v>
      </c>
      <c r="I656" s="162"/>
      <c r="L656" s="158"/>
      <c r="M656" s="163"/>
      <c r="N656" s="164"/>
      <c r="O656" s="164"/>
      <c r="P656" s="164"/>
      <c r="Q656" s="164"/>
      <c r="R656" s="164"/>
      <c r="S656" s="164"/>
      <c r="T656" s="165"/>
      <c r="AT656" s="160" t="s">
        <v>140</v>
      </c>
      <c r="AU656" s="160" t="s">
        <v>82</v>
      </c>
      <c r="AV656" s="13" t="s">
        <v>30</v>
      </c>
      <c r="AW656" s="13" t="s">
        <v>29</v>
      </c>
      <c r="AX656" s="13" t="s">
        <v>73</v>
      </c>
      <c r="AY656" s="160" t="s">
        <v>131</v>
      </c>
    </row>
    <row r="657" spans="2:51" s="14" customFormat="1">
      <c r="B657" s="166"/>
      <c r="D657" s="159" t="s">
        <v>140</v>
      </c>
      <c r="E657" s="167" t="s">
        <v>1</v>
      </c>
      <c r="F657" s="168" t="s">
        <v>1059</v>
      </c>
      <c r="H657" s="169">
        <v>2.56</v>
      </c>
      <c r="I657" s="170"/>
      <c r="L657" s="166"/>
      <c r="M657" s="171"/>
      <c r="N657" s="172"/>
      <c r="O657" s="172"/>
      <c r="P657" s="172"/>
      <c r="Q657" s="172"/>
      <c r="R657" s="172"/>
      <c r="S657" s="172"/>
      <c r="T657" s="173"/>
      <c r="AT657" s="167" t="s">
        <v>140</v>
      </c>
      <c r="AU657" s="167" t="s">
        <v>82</v>
      </c>
      <c r="AV657" s="14" t="s">
        <v>82</v>
      </c>
      <c r="AW657" s="14" t="s">
        <v>29</v>
      </c>
      <c r="AX657" s="14" t="s">
        <v>73</v>
      </c>
      <c r="AY657" s="167" t="s">
        <v>131</v>
      </c>
    </row>
    <row r="658" spans="2:51" s="13" customFormat="1">
      <c r="B658" s="158"/>
      <c r="D658" s="159" t="s">
        <v>140</v>
      </c>
      <c r="E658" s="160" t="s">
        <v>1</v>
      </c>
      <c r="F658" s="161" t="s">
        <v>1060</v>
      </c>
      <c r="H658" s="160" t="s">
        <v>1</v>
      </c>
      <c r="I658" s="162"/>
      <c r="L658" s="158"/>
      <c r="M658" s="163"/>
      <c r="N658" s="164"/>
      <c r="O658" s="164"/>
      <c r="P658" s="164"/>
      <c r="Q658" s="164"/>
      <c r="R658" s="164"/>
      <c r="S658" s="164"/>
      <c r="T658" s="165"/>
      <c r="AT658" s="160" t="s">
        <v>140</v>
      </c>
      <c r="AU658" s="160" t="s">
        <v>82</v>
      </c>
      <c r="AV658" s="13" t="s">
        <v>30</v>
      </c>
      <c r="AW658" s="13" t="s">
        <v>29</v>
      </c>
      <c r="AX658" s="13" t="s">
        <v>73</v>
      </c>
      <c r="AY658" s="160" t="s">
        <v>131</v>
      </c>
    </row>
    <row r="659" spans="2:51" s="14" customFormat="1">
      <c r="B659" s="166"/>
      <c r="D659" s="159" t="s">
        <v>140</v>
      </c>
      <c r="E659" s="167" t="s">
        <v>1</v>
      </c>
      <c r="F659" s="168" t="s">
        <v>1061</v>
      </c>
      <c r="H659" s="169">
        <v>-0.51200000000000001</v>
      </c>
      <c r="I659" s="170"/>
      <c r="L659" s="166"/>
      <c r="M659" s="171"/>
      <c r="N659" s="172"/>
      <c r="O659" s="172"/>
      <c r="P659" s="172"/>
      <c r="Q659" s="172"/>
      <c r="R659" s="172"/>
      <c r="S659" s="172"/>
      <c r="T659" s="173"/>
      <c r="AT659" s="167" t="s">
        <v>140</v>
      </c>
      <c r="AU659" s="167" t="s">
        <v>82</v>
      </c>
      <c r="AV659" s="14" t="s">
        <v>82</v>
      </c>
      <c r="AW659" s="14" t="s">
        <v>29</v>
      </c>
      <c r="AX659" s="14" t="s">
        <v>73</v>
      </c>
      <c r="AY659" s="167" t="s">
        <v>131</v>
      </c>
    </row>
    <row r="660" spans="2:51" s="13" customFormat="1">
      <c r="B660" s="158"/>
      <c r="D660" s="159" t="s">
        <v>140</v>
      </c>
      <c r="E660" s="160" t="s">
        <v>1</v>
      </c>
      <c r="F660" s="161" t="s">
        <v>978</v>
      </c>
      <c r="H660" s="160" t="s">
        <v>1</v>
      </c>
      <c r="I660" s="162"/>
      <c r="L660" s="158"/>
      <c r="M660" s="163"/>
      <c r="N660" s="164"/>
      <c r="O660" s="164"/>
      <c r="P660" s="164"/>
      <c r="Q660" s="164"/>
      <c r="R660" s="164"/>
      <c r="S660" s="164"/>
      <c r="T660" s="165"/>
      <c r="AT660" s="160" t="s">
        <v>140</v>
      </c>
      <c r="AU660" s="160" t="s">
        <v>82</v>
      </c>
      <c r="AV660" s="13" t="s">
        <v>30</v>
      </c>
      <c r="AW660" s="13" t="s">
        <v>29</v>
      </c>
      <c r="AX660" s="13" t="s">
        <v>73</v>
      </c>
      <c r="AY660" s="160" t="s">
        <v>131</v>
      </c>
    </row>
    <row r="661" spans="2:51" s="14" customFormat="1">
      <c r="B661" s="166"/>
      <c r="D661" s="159" t="s">
        <v>140</v>
      </c>
      <c r="E661" s="167" t="s">
        <v>1</v>
      </c>
      <c r="F661" s="168" t="s">
        <v>1059</v>
      </c>
      <c r="H661" s="169">
        <v>2.56</v>
      </c>
      <c r="I661" s="170"/>
      <c r="L661" s="166"/>
      <c r="M661" s="171"/>
      <c r="N661" s="172"/>
      <c r="O661" s="172"/>
      <c r="P661" s="172"/>
      <c r="Q661" s="172"/>
      <c r="R661" s="172"/>
      <c r="S661" s="172"/>
      <c r="T661" s="173"/>
      <c r="AT661" s="167" t="s">
        <v>140</v>
      </c>
      <c r="AU661" s="167" t="s">
        <v>82</v>
      </c>
      <c r="AV661" s="14" t="s">
        <v>82</v>
      </c>
      <c r="AW661" s="14" t="s">
        <v>29</v>
      </c>
      <c r="AX661" s="14" t="s">
        <v>73</v>
      </c>
      <c r="AY661" s="167" t="s">
        <v>131</v>
      </c>
    </row>
    <row r="662" spans="2:51" s="13" customFormat="1">
      <c r="B662" s="158"/>
      <c r="D662" s="159" t="s">
        <v>140</v>
      </c>
      <c r="E662" s="160" t="s">
        <v>1</v>
      </c>
      <c r="F662" s="161" t="s">
        <v>1060</v>
      </c>
      <c r="H662" s="160" t="s">
        <v>1</v>
      </c>
      <c r="I662" s="162"/>
      <c r="L662" s="158"/>
      <c r="M662" s="163"/>
      <c r="N662" s="164"/>
      <c r="O662" s="164"/>
      <c r="P662" s="164"/>
      <c r="Q662" s="164"/>
      <c r="R662" s="164"/>
      <c r="S662" s="164"/>
      <c r="T662" s="165"/>
      <c r="AT662" s="160" t="s">
        <v>140</v>
      </c>
      <c r="AU662" s="160" t="s">
        <v>82</v>
      </c>
      <c r="AV662" s="13" t="s">
        <v>30</v>
      </c>
      <c r="AW662" s="13" t="s">
        <v>29</v>
      </c>
      <c r="AX662" s="13" t="s">
        <v>73</v>
      </c>
      <c r="AY662" s="160" t="s">
        <v>131</v>
      </c>
    </row>
    <row r="663" spans="2:51" s="14" customFormat="1">
      <c r="B663" s="166"/>
      <c r="D663" s="159" t="s">
        <v>140</v>
      </c>
      <c r="E663" s="167" t="s">
        <v>1</v>
      </c>
      <c r="F663" s="168" t="s">
        <v>1061</v>
      </c>
      <c r="H663" s="169">
        <v>-0.51200000000000001</v>
      </c>
      <c r="I663" s="170"/>
      <c r="L663" s="166"/>
      <c r="M663" s="171"/>
      <c r="N663" s="172"/>
      <c r="O663" s="172"/>
      <c r="P663" s="172"/>
      <c r="Q663" s="172"/>
      <c r="R663" s="172"/>
      <c r="S663" s="172"/>
      <c r="T663" s="173"/>
      <c r="AT663" s="167" t="s">
        <v>140</v>
      </c>
      <c r="AU663" s="167" t="s">
        <v>82</v>
      </c>
      <c r="AV663" s="14" t="s">
        <v>82</v>
      </c>
      <c r="AW663" s="14" t="s">
        <v>29</v>
      </c>
      <c r="AX663" s="14" t="s">
        <v>73</v>
      </c>
      <c r="AY663" s="167" t="s">
        <v>131</v>
      </c>
    </row>
    <row r="664" spans="2:51" s="13" customFormat="1">
      <c r="B664" s="158"/>
      <c r="D664" s="159" t="s">
        <v>140</v>
      </c>
      <c r="E664" s="160" t="s">
        <v>1</v>
      </c>
      <c r="F664" s="161" t="s">
        <v>979</v>
      </c>
      <c r="H664" s="160" t="s">
        <v>1</v>
      </c>
      <c r="I664" s="162"/>
      <c r="L664" s="158"/>
      <c r="M664" s="163"/>
      <c r="N664" s="164"/>
      <c r="O664" s="164"/>
      <c r="P664" s="164"/>
      <c r="Q664" s="164"/>
      <c r="R664" s="164"/>
      <c r="S664" s="164"/>
      <c r="T664" s="165"/>
      <c r="AT664" s="160" t="s">
        <v>140</v>
      </c>
      <c r="AU664" s="160" t="s">
        <v>82</v>
      </c>
      <c r="AV664" s="13" t="s">
        <v>30</v>
      </c>
      <c r="AW664" s="13" t="s">
        <v>29</v>
      </c>
      <c r="AX664" s="13" t="s">
        <v>73</v>
      </c>
      <c r="AY664" s="160" t="s">
        <v>131</v>
      </c>
    </row>
    <row r="665" spans="2:51" s="14" customFormat="1">
      <c r="B665" s="166"/>
      <c r="D665" s="159" t="s">
        <v>140</v>
      </c>
      <c r="E665" s="167" t="s">
        <v>1</v>
      </c>
      <c r="F665" s="168" t="s">
        <v>1059</v>
      </c>
      <c r="H665" s="169">
        <v>2.56</v>
      </c>
      <c r="I665" s="170"/>
      <c r="L665" s="166"/>
      <c r="M665" s="171"/>
      <c r="N665" s="172"/>
      <c r="O665" s="172"/>
      <c r="P665" s="172"/>
      <c r="Q665" s="172"/>
      <c r="R665" s="172"/>
      <c r="S665" s="172"/>
      <c r="T665" s="173"/>
      <c r="AT665" s="167" t="s">
        <v>140</v>
      </c>
      <c r="AU665" s="167" t="s">
        <v>82</v>
      </c>
      <c r="AV665" s="14" t="s">
        <v>82</v>
      </c>
      <c r="AW665" s="14" t="s">
        <v>29</v>
      </c>
      <c r="AX665" s="14" t="s">
        <v>73</v>
      </c>
      <c r="AY665" s="167" t="s">
        <v>131</v>
      </c>
    </row>
    <row r="666" spans="2:51" s="13" customFormat="1">
      <c r="B666" s="158"/>
      <c r="D666" s="159" t="s">
        <v>140</v>
      </c>
      <c r="E666" s="160" t="s">
        <v>1</v>
      </c>
      <c r="F666" s="161" t="s">
        <v>1060</v>
      </c>
      <c r="H666" s="160" t="s">
        <v>1</v>
      </c>
      <c r="I666" s="162"/>
      <c r="L666" s="158"/>
      <c r="M666" s="163"/>
      <c r="N666" s="164"/>
      <c r="O666" s="164"/>
      <c r="P666" s="164"/>
      <c r="Q666" s="164"/>
      <c r="R666" s="164"/>
      <c r="S666" s="164"/>
      <c r="T666" s="165"/>
      <c r="AT666" s="160" t="s">
        <v>140</v>
      </c>
      <c r="AU666" s="160" t="s">
        <v>82</v>
      </c>
      <c r="AV666" s="13" t="s">
        <v>30</v>
      </c>
      <c r="AW666" s="13" t="s">
        <v>29</v>
      </c>
      <c r="AX666" s="13" t="s">
        <v>73</v>
      </c>
      <c r="AY666" s="160" t="s">
        <v>131</v>
      </c>
    </row>
    <row r="667" spans="2:51" s="14" customFormat="1">
      <c r="B667" s="166"/>
      <c r="D667" s="159" t="s">
        <v>140</v>
      </c>
      <c r="E667" s="167" t="s">
        <v>1</v>
      </c>
      <c r="F667" s="168" t="s">
        <v>1061</v>
      </c>
      <c r="H667" s="169">
        <v>-0.51200000000000001</v>
      </c>
      <c r="I667" s="170"/>
      <c r="L667" s="166"/>
      <c r="M667" s="171"/>
      <c r="N667" s="172"/>
      <c r="O667" s="172"/>
      <c r="P667" s="172"/>
      <c r="Q667" s="172"/>
      <c r="R667" s="172"/>
      <c r="S667" s="172"/>
      <c r="T667" s="173"/>
      <c r="AT667" s="167" t="s">
        <v>140</v>
      </c>
      <c r="AU667" s="167" t="s">
        <v>82</v>
      </c>
      <c r="AV667" s="14" t="s">
        <v>82</v>
      </c>
      <c r="AW667" s="14" t="s">
        <v>29</v>
      </c>
      <c r="AX667" s="14" t="s">
        <v>73</v>
      </c>
      <c r="AY667" s="167" t="s">
        <v>131</v>
      </c>
    </row>
    <row r="668" spans="2:51" s="13" customFormat="1">
      <c r="B668" s="158"/>
      <c r="D668" s="159" t="s">
        <v>140</v>
      </c>
      <c r="E668" s="160" t="s">
        <v>1</v>
      </c>
      <c r="F668" s="161" t="s">
        <v>980</v>
      </c>
      <c r="H668" s="160" t="s">
        <v>1</v>
      </c>
      <c r="I668" s="162"/>
      <c r="L668" s="158"/>
      <c r="M668" s="163"/>
      <c r="N668" s="164"/>
      <c r="O668" s="164"/>
      <c r="P668" s="164"/>
      <c r="Q668" s="164"/>
      <c r="R668" s="164"/>
      <c r="S668" s="164"/>
      <c r="T668" s="165"/>
      <c r="AT668" s="160" t="s">
        <v>140</v>
      </c>
      <c r="AU668" s="160" t="s">
        <v>82</v>
      </c>
      <c r="AV668" s="13" t="s">
        <v>30</v>
      </c>
      <c r="AW668" s="13" t="s">
        <v>29</v>
      </c>
      <c r="AX668" s="13" t="s">
        <v>73</v>
      </c>
      <c r="AY668" s="160" t="s">
        <v>131</v>
      </c>
    </row>
    <row r="669" spans="2:51" s="14" customFormat="1">
      <c r="B669" s="166"/>
      <c r="D669" s="159" t="s">
        <v>140</v>
      </c>
      <c r="E669" s="167" t="s">
        <v>1</v>
      </c>
      <c r="F669" s="168" t="s">
        <v>1059</v>
      </c>
      <c r="H669" s="169">
        <v>2.56</v>
      </c>
      <c r="I669" s="170"/>
      <c r="L669" s="166"/>
      <c r="M669" s="171"/>
      <c r="N669" s="172"/>
      <c r="O669" s="172"/>
      <c r="P669" s="172"/>
      <c r="Q669" s="172"/>
      <c r="R669" s="172"/>
      <c r="S669" s="172"/>
      <c r="T669" s="173"/>
      <c r="AT669" s="167" t="s">
        <v>140</v>
      </c>
      <c r="AU669" s="167" t="s">
        <v>82</v>
      </c>
      <c r="AV669" s="14" t="s">
        <v>82</v>
      </c>
      <c r="AW669" s="14" t="s">
        <v>29</v>
      </c>
      <c r="AX669" s="14" t="s">
        <v>73</v>
      </c>
      <c r="AY669" s="167" t="s">
        <v>131</v>
      </c>
    </row>
    <row r="670" spans="2:51" s="13" customFormat="1">
      <c r="B670" s="158"/>
      <c r="D670" s="159" t="s">
        <v>140</v>
      </c>
      <c r="E670" s="160" t="s">
        <v>1</v>
      </c>
      <c r="F670" s="161" t="s">
        <v>1066</v>
      </c>
      <c r="H670" s="160" t="s">
        <v>1</v>
      </c>
      <c r="I670" s="162"/>
      <c r="L670" s="158"/>
      <c r="M670" s="163"/>
      <c r="N670" s="164"/>
      <c r="O670" s="164"/>
      <c r="P670" s="164"/>
      <c r="Q670" s="164"/>
      <c r="R670" s="164"/>
      <c r="S670" s="164"/>
      <c r="T670" s="165"/>
      <c r="AT670" s="160" t="s">
        <v>140</v>
      </c>
      <c r="AU670" s="160" t="s">
        <v>82</v>
      </c>
      <c r="AV670" s="13" t="s">
        <v>30</v>
      </c>
      <c r="AW670" s="13" t="s">
        <v>29</v>
      </c>
      <c r="AX670" s="13" t="s">
        <v>73</v>
      </c>
      <c r="AY670" s="160" t="s">
        <v>131</v>
      </c>
    </row>
    <row r="671" spans="2:51" s="14" customFormat="1">
      <c r="B671" s="166"/>
      <c r="D671" s="159" t="s">
        <v>140</v>
      </c>
      <c r="E671" s="167" t="s">
        <v>1</v>
      </c>
      <c r="F671" s="168" t="s">
        <v>1061</v>
      </c>
      <c r="H671" s="169">
        <v>-0.51200000000000001</v>
      </c>
      <c r="I671" s="170"/>
      <c r="L671" s="166"/>
      <c r="M671" s="171"/>
      <c r="N671" s="172"/>
      <c r="O671" s="172"/>
      <c r="P671" s="172"/>
      <c r="Q671" s="172"/>
      <c r="R671" s="172"/>
      <c r="S671" s="172"/>
      <c r="T671" s="173"/>
      <c r="AT671" s="167" t="s">
        <v>140</v>
      </c>
      <c r="AU671" s="167" t="s">
        <v>82</v>
      </c>
      <c r="AV671" s="14" t="s">
        <v>82</v>
      </c>
      <c r="AW671" s="14" t="s">
        <v>29</v>
      </c>
      <c r="AX671" s="14" t="s">
        <v>73</v>
      </c>
      <c r="AY671" s="167" t="s">
        <v>131</v>
      </c>
    </row>
    <row r="672" spans="2:51" s="13" customFormat="1">
      <c r="B672" s="158"/>
      <c r="D672" s="159" t="s">
        <v>140</v>
      </c>
      <c r="E672" s="160" t="s">
        <v>1</v>
      </c>
      <c r="F672" s="161" t="s">
        <v>1067</v>
      </c>
      <c r="H672" s="160" t="s">
        <v>1</v>
      </c>
      <c r="I672" s="162"/>
      <c r="L672" s="158"/>
      <c r="M672" s="163"/>
      <c r="N672" s="164"/>
      <c r="O672" s="164"/>
      <c r="P672" s="164"/>
      <c r="Q672" s="164"/>
      <c r="R672" s="164"/>
      <c r="S672" s="164"/>
      <c r="T672" s="165"/>
      <c r="AT672" s="160" t="s">
        <v>140</v>
      </c>
      <c r="AU672" s="160" t="s">
        <v>82</v>
      </c>
      <c r="AV672" s="13" t="s">
        <v>30</v>
      </c>
      <c r="AW672" s="13" t="s">
        <v>29</v>
      </c>
      <c r="AX672" s="13" t="s">
        <v>73</v>
      </c>
      <c r="AY672" s="160" t="s">
        <v>131</v>
      </c>
    </row>
    <row r="673" spans="2:51" s="14" customFormat="1">
      <c r="B673" s="166"/>
      <c r="D673" s="159" t="s">
        <v>140</v>
      </c>
      <c r="E673" s="167" t="s">
        <v>1</v>
      </c>
      <c r="F673" s="168" t="s">
        <v>1059</v>
      </c>
      <c r="H673" s="169">
        <v>2.56</v>
      </c>
      <c r="I673" s="170"/>
      <c r="L673" s="166"/>
      <c r="M673" s="171"/>
      <c r="N673" s="172"/>
      <c r="O673" s="172"/>
      <c r="P673" s="172"/>
      <c r="Q673" s="172"/>
      <c r="R673" s="172"/>
      <c r="S673" s="172"/>
      <c r="T673" s="173"/>
      <c r="AT673" s="167" t="s">
        <v>140</v>
      </c>
      <c r="AU673" s="167" t="s">
        <v>82</v>
      </c>
      <c r="AV673" s="14" t="s">
        <v>82</v>
      </c>
      <c r="AW673" s="14" t="s">
        <v>29</v>
      </c>
      <c r="AX673" s="14" t="s">
        <v>73</v>
      </c>
      <c r="AY673" s="167" t="s">
        <v>131</v>
      </c>
    </row>
    <row r="674" spans="2:51" s="13" customFormat="1">
      <c r="B674" s="158"/>
      <c r="D674" s="159" t="s">
        <v>140</v>
      </c>
      <c r="E674" s="160" t="s">
        <v>1</v>
      </c>
      <c r="F674" s="161" t="s">
        <v>1068</v>
      </c>
      <c r="H674" s="160" t="s">
        <v>1</v>
      </c>
      <c r="I674" s="162"/>
      <c r="L674" s="158"/>
      <c r="M674" s="163"/>
      <c r="N674" s="164"/>
      <c r="O674" s="164"/>
      <c r="P674" s="164"/>
      <c r="Q674" s="164"/>
      <c r="R674" s="164"/>
      <c r="S674" s="164"/>
      <c r="T674" s="165"/>
      <c r="AT674" s="160" t="s">
        <v>140</v>
      </c>
      <c r="AU674" s="160" t="s">
        <v>82</v>
      </c>
      <c r="AV674" s="13" t="s">
        <v>30</v>
      </c>
      <c r="AW674" s="13" t="s">
        <v>29</v>
      </c>
      <c r="AX674" s="13" t="s">
        <v>73</v>
      </c>
      <c r="AY674" s="160" t="s">
        <v>131</v>
      </c>
    </row>
    <row r="675" spans="2:51" s="14" customFormat="1">
      <c r="B675" s="166"/>
      <c r="D675" s="159" t="s">
        <v>140</v>
      </c>
      <c r="E675" s="167" t="s">
        <v>1</v>
      </c>
      <c r="F675" s="168" t="s">
        <v>1269</v>
      </c>
      <c r="H675" s="169">
        <v>-0.128</v>
      </c>
      <c r="I675" s="170"/>
      <c r="L675" s="166"/>
      <c r="M675" s="171"/>
      <c r="N675" s="172"/>
      <c r="O675" s="172"/>
      <c r="P675" s="172"/>
      <c r="Q675" s="172"/>
      <c r="R675" s="172"/>
      <c r="S675" s="172"/>
      <c r="T675" s="173"/>
      <c r="AT675" s="167" t="s">
        <v>140</v>
      </c>
      <c r="AU675" s="167" t="s">
        <v>82</v>
      </c>
      <c r="AV675" s="14" t="s">
        <v>82</v>
      </c>
      <c r="AW675" s="14" t="s">
        <v>29</v>
      </c>
      <c r="AX675" s="14" t="s">
        <v>73</v>
      </c>
      <c r="AY675" s="167" t="s">
        <v>131</v>
      </c>
    </row>
    <row r="676" spans="2:51" s="13" customFormat="1">
      <c r="B676" s="158"/>
      <c r="D676" s="159" t="s">
        <v>140</v>
      </c>
      <c r="E676" s="160" t="s">
        <v>1</v>
      </c>
      <c r="F676" s="161" t="s">
        <v>1073</v>
      </c>
      <c r="H676" s="160" t="s">
        <v>1</v>
      </c>
      <c r="I676" s="162"/>
      <c r="L676" s="158"/>
      <c r="M676" s="163"/>
      <c r="N676" s="164"/>
      <c r="O676" s="164"/>
      <c r="P676" s="164"/>
      <c r="Q676" s="164"/>
      <c r="R676" s="164"/>
      <c r="S676" s="164"/>
      <c r="T676" s="165"/>
      <c r="AT676" s="160" t="s">
        <v>140</v>
      </c>
      <c r="AU676" s="160" t="s">
        <v>82</v>
      </c>
      <c r="AV676" s="13" t="s">
        <v>30</v>
      </c>
      <c r="AW676" s="13" t="s">
        <v>29</v>
      </c>
      <c r="AX676" s="13" t="s">
        <v>73</v>
      </c>
      <c r="AY676" s="160" t="s">
        <v>131</v>
      </c>
    </row>
    <row r="677" spans="2:51" s="14" customFormat="1">
      <c r="B677" s="166"/>
      <c r="D677" s="159" t="s">
        <v>140</v>
      </c>
      <c r="E677" s="167" t="s">
        <v>1</v>
      </c>
      <c r="F677" s="168" t="s">
        <v>1059</v>
      </c>
      <c r="H677" s="169">
        <v>2.56</v>
      </c>
      <c r="I677" s="170"/>
      <c r="L677" s="166"/>
      <c r="M677" s="171"/>
      <c r="N677" s="172"/>
      <c r="O677" s="172"/>
      <c r="P677" s="172"/>
      <c r="Q677" s="172"/>
      <c r="R677" s="172"/>
      <c r="S677" s="172"/>
      <c r="T677" s="173"/>
      <c r="AT677" s="167" t="s">
        <v>140</v>
      </c>
      <c r="AU677" s="167" t="s">
        <v>82</v>
      </c>
      <c r="AV677" s="14" t="s">
        <v>82</v>
      </c>
      <c r="AW677" s="14" t="s">
        <v>29</v>
      </c>
      <c r="AX677" s="14" t="s">
        <v>73</v>
      </c>
      <c r="AY677" s="167" t="s">
        <v>131</v>
      </c>
    </row>
    <row r="678" spans="2:51" s="13" customFormat="1">
      <c r="B678" s="158"/>
      <c r="D678" s="159" t="s">
        <v>140</v>
      </c>
      <c r="E678" s="160" t="s">
        <v>1</v>
      </c>
      <c r="F678" s="161" t="s">
        <v>1068</v>
      </c>
      <c r="H678" s="160" t="s">
        <v>1</v>
      </c>
      <c r="I678" s="162"/>
      <c r="L678" s="158"/>
      <c r="M678" s="163"/>
      <c r="N678" s="164"/>
      <c r="O678" s="164"/>
      <c r="P678" s="164"/>
      <c r="Q678" s="164"/>
      <c r="R678" s="164"/>
      <c r="S678" s="164"/>
      <c r="T678" s="165"/>
      <c r="AT678" s="160" t="s">
        <v>140</v>
      </c>
      <c r="AU678" s="160" t="s">
        <v>82</v>
      </c>
      <c r="AV678" s="13" t="s">
        <v>30</v>
      </c>
      <c r="AW678" s="13" t="s">
        <v>29</v>
      </c>
      <c r="AX678" s="13" t="s">
        <v>73</v>
      </c>
      <c r="AY678" s="160" t="s">
        <v>131</v>
      </c>
    </row>
    <row r="679" spans="2:51" s="14" customFormat="1">
      <c r="B679" s="166"/>
      <c r="D679" s="159" t="s">
        <v>140</v>
      </c>
      <c r="E679" s="167" t="s">
        <v>1</v>
      </c>
      <c r="F679" s="168" t="s">
        <v>1269</v>
      </c>
      <c r="H679" s="169">
        <v>-0.128</v>
      </c>
      <c r="I679" s="170"/>
      <c r="L679" s="166"/>
      <c r="M679" s="171"/>
      <c r="N679" s="172"/>
      <c r="O679" s="172"/>
      <c r="P679" s="172"/>
      <c r="Q679" s="172"/>
      <c r="R679" s="172"/>
      <c r="S679" s="172"/>
      <c r="T679" s="173"/>
      <c r="AT679" s="167" t="s">
        <v>140</v>
      </c>
      <c r="AU679" s="167" t="s">
        <v>82</v>
      </c>
      <c r="AV679" s="14" t="s">
        <v>82</v>
      </c>
      <c r="AW679" s="14" t="s">
        <v>29</v>
      </c>
      <c r="AX679" s="14" t="s">
        <v>73</v>
      </c>
      <c r="AY679" s="167" t="s">
        <v>131</v>
      </c>
    </row>
    <row r="680" spans="2:51" s="13" customFormat="1">
      <c r="B680" s="158"/>
      <c r="D680" s="159" t="s">
        <v>140</v>
      </c>
      <c r="E680" s="160" t="s">
        <v>1</v>
      </c>
      <c r="F680" s="161" t="s">
        <v>1074</v>
      </c>
      <c r="H680" s="160" t="s">
        <v>1</v>
      </c>
      <c r="I680" s="162"/>
      <c r="L680" s="158"/>
      <c r="M680" s="163"/>
      <c r="N680" s="164"/>
      <c r="O680" s="164"/>
      <c r="P680" s="164"/>
      <c r="Q680" s="164"/>
      <c r="R680" s="164"/>
      <c r="S680" s="164"/>
      <c r="T680" s="165"/>
      <c r="AT680" s="160" t="s">
        <v>140</v>
      </c>
      <c r="AU680" s="160" t="s">
        <v>82</v>
      </c>
      <c r="AV680" s="13" t="s">
        <v>30</v>
      </c>
      <c r="AW680" s="13" t="s">
        <v>29</v>
      </c>
      <c r="AX680" s="13" t="s">
        <v>73</v>
      </c>
      <c r="AY680" s="160" t="s">
        <v>131</v>
      </c>
    </row>
    <row r="681" spans="2:51" s="14" customFormat="1">
      <c r="B681" s="166"/>
      <c r="D681" s="159" t="s">
        <v>140</v>
      </c>
      <c r="E681" s="167" t="s">
        <v>1</v>
      </c>
      <c r="F681" s="168" t="s">
        <v>1059</v>
      </c>
      <c r="H681" s="169">
        <v>2.56</v>
      </c>
      <c r="I681" s="170"/>
      <c r="L681" s="166"/>
      <c r="M681" s="171"/>
      <c r="N681" s="172"/>
      <c r="O681" s="172"/>
      <c r="P681" s="172"/>
      <c r="Q681" s="172"/>
      <c r="R681" s="172"/>
      <c r="S681" s="172"/>
      <c r="T681" s="173"/>
      <c r="AT681" s="167" t="s">
        <v>140</v>
      </c>
      <c r="AU681" s="167" t="s">
        <v>82</v>
      </c>
      <c r="AV681" s="14" t="s">
        <v>82</v>
      </c>
      <c r="AW681" s="14" t="s">
        <v>29</v>
      </c>
      <c r="AX681" s="14" t="s">
        <v>73</v>
      </c>
      <c r="AY681" s="167" t="s">
        <v>131</v>
      </c>
    </row>
    <row r="682" spans="2:51" s="13" customFormat="1">
      <c r="B682" s="158"/>
      <c r="D682" s="159" t="s">
        <v>140</v>
      </c>
      <c r="E682" s="160" t="s">
        <v>1</v>
      </c>
      <c r="F682" s="161" t="s">
        <v>1068</v>
      </c>
      <c r="H682" s="160" t="s">
        <v>1</v>
      </c>
      <c r="I682" s="162"/>
      <c r="L682" s="158"/>
      <c r="M682" s="163"/>
      <c r="N682" s="164"/>
      <c r="O682" s="164"/>
      <c r="P682" s="164"/>
      <c r="Q682" s="164"/>
      <c r="R682" s="164"/>
      <c r="S682" s="164"/>
      <c r="T682" s="165"/>
      <c r="AT682" s="160" t="s">
        <v>140</v>
      </c>
      <c r="AU682" s="160" t="s">
        <v>82</v>
      </c>
      <c r="AV682" s="13" t="s">
        <v>30</v>
      </c>
      <c r="AW682" s="13" t="s">
        <v>29</v>
      </c>
      <c r="AX682" s="13" t="s">
        <v>73</v>
      </c>
      <c r="AY682" s="160" t="s">
        <v>131</v>
      </c>
    </row>
    <row r="683" spans="2:51" s="14" customFormat="1">
      <c r="B683" s="166"/>
      <c r="D683" s="159" t="s">
        <v>140</v>
      </c>
      <c r="E683" s="167" t="s">
        <v>1</v>
      </c>
      <c r="F683" s="168" t="s">
        <v>1269</v>
      </c>
      <c r="H683" s="169">
        <v>-0.128</v>
      </c>
      <c r="I683" s="170"/>
      <c r="L683" s="166"/>
      <c r="M683" s="171"/>
      <c r="N683" s="172"/>
      <c r="O683" s="172"/>
      <c r="P683" s="172"/>
      <c r="Q683" s="172"/>
      <c r="R683" s="172"/>
      <c r="S683" s="172"/>
      <c r="T683" s="173"/>
      <c r="AT683" s="167" t="s">
        <v>140</v>
      </c>
      <c r="AU683" s="167" t="s">
        <v>82</v>
      </c>
      <c r="AV683" s="14" t="s">
        <v>82</v>
      </c>
      <c r="AW683" s="14" t="s">
        <v>29</v>
      </c>
      <c r="AX683" s="14" t="s">
        <v>73</v>
      </c>
      <c r="AY683" s="167" t="s">
        <v>131</v>
      </c>
    </row>
    <row r="684" spans="2:51" s="13" customFormat="1">
      <c r="B684" s="158"/>
      <c r="D684" s="159" t="s">
        <v>140</v>
      </c>
      <c r="E684" s="160" t="s">
        <v>1</v>
      </c>
      <c r="F684" s="161" t="s">
        <v>1075</v>
      </c>
      <c r="H684" s="160" t="s">
        <v>1</v>
      </c>
      <c r="I684" s="162"/>
      <c r="L684" s="158"/>
      <c r="M684" s="163"/>
      <c r="N684" s="164"/>
      <c r="O684" s="164"/>
      <c r="P684" s="164"/>
      <c r="Q684" s="164"/>
      <c r="R684" s="164"/>
      <c r="S684" s="164"/>
      <c r="T684" s="165"/>
      <c r="AT684" s="160" t="s">
        <v>140</v>
      </c>
      <c r="AU684" s="160" t="s">
        <v>82</v>
      </c>
      <c r="AV684" s="13" t="s">
        <v>30</v>
      </c>
      <c r="AW684" s="13" t="s">
        <v>29</v>
      </c>
      <c r="AX684" s="13" t="s">
        <v>73</v>
      </c>
      <c r="AY684" s="160" t="s">
        <v>131</v>
      </c>
    </row>
    <row r="685" spans="2:51" s="14" customFormat="1">
      <c r="B685" s="166"/>
      <c r="D685" s="159" t="s">
        <v>140</v>
      </c>
      <c r="E685" s="167" t="s">
        <v>1</v>
      </c>
      <c r="F685" s="168" t="s">
        <v>1059</v>
      </c>
      <c r="H685" s="169">
        <v>2.56</v>
      </c>
      <c r="I685" s="170"/>
      <c r="L685" s="166"/>
      <c r="M685" s="171"/>
      <c r="N685" s="172"/>
      <c r="O685" s="172"/>
      <c r="P685" s="172"/>
      <c r="Q685" s="172"/>
      <c r="R685" s="172"/>
      <c r="S685" s="172"/>
      <c r="T685" s="173"/>
      <c r="AT685" s="167" t="s">
        <v>140</v>
      </c>
      <c r="AU685" s="167" t="s">
        <v>82</v>
      </c>
      <c r="AV685" s="14" t="s">
        <v>82</v>
      </c>
      <c r="AW685" s="14" t="s">
        <v>29</v>
      </c>
      <c r="AX685" s="14" t="s">
        <v>73</v>
      </c>
      <c r="AY685" s="167" t="s">
        <v>131</v>
      </c>
    </row>
    <row r="686" spans="2:51" s="13" customFormat="1">
      <c r="B686" s="158"/>
      <c r="D686" s="159" t="s">
        <v>140</v>
      </c>
      <c r="E686" s="160" t="s">
        <v>1</v>
      </c>
      <c r="F686" s="161" t="s">
        <v>1076</v>
      </c>
      <c r="H686" s="160" t="s">
        <v>1</v>
      </c>
      <c r="I686" s="162"/>
      <c r="L686" s="158"/>
      <c r="M686" s="163"/>
      <c r="N686" s="164"/>
      <c r="O686" s="164"/>
      <c r="P686" s="164"/>
      <c r="Q686" s="164"/>
      <c r="R686" s="164"/>
      <c r="S686" s="164"/>
      <c r="T686" s="165"/>
      <c r="AT686" s="160" t="s">
        <v>140</v>
      </c>
      <c r="AU686" s="160" t="s">
        <v>82</v>
      </c>
      <c r="AV686" s="13" t="s">
        <v>30</v>
      </c>
      <c r="AW686" s="13" t="s">
        <v>29</v>
      </c>
      <c r="AX686" s="13" t="s">
        <v>73</v>
      </c>
      <c r="AY686" s="160" t="s">
        <v>131</v>
      </c>
    </row>
    <row r="687" spans="2:51" s="14" customFormat="1">
      <c r="B687" s="166"/>
      <c r="D687" s="159" t="s">
        <v>140</v>
      </c>
      <c r="E687" s="167" t="s">
        <v>1</v>
      </c>
      <c r="F687" s="168" t="s">
        <v>1077</v>
      </c>
      <c r="H687" s="169">
        <v>-0.38400000000000001</v>
      </c>
      <c r="I687" s="170"/>
      <c r="L687" s="166"/>
      <c r="M687" s="171"/>
      <c r="N687" s="172"/>
      <c r="O687" s="172"/>
      <c r="P687" s="172"/>
      <c r="Q687" s="172"/>
      <c r="R687" s="172"/>
      <c r="S687" s="172"/>
      <c r="T687" s="173"/>
      <c r="AT687" s="167" t="s">
        <v>140</v>
      </c>
      <c r="AU687" s="167" t="s">
        <v>82</v>
      </c>
      <c r="AV687" s="14" t="s">
        <v>82</v>
      </c>
      <c r="AW687" s="14" t="s">
        <v>29</v>
      </c>
      <c r="AX687" s="14" t="s">
        <v>73</v>
      </c>
      <c r="AY687" s="167" t="s">
        <v>131</v>
      </c>
    </row>
    <row r="688" spans="2:51" s="13" customFormat="1">
      <c r="B688" s="158"/>
      <c r="D688" s="159" t="s">
        <v>140</v>
      </c>
      <c r="E688" s="160" t="s">
        <v>1</v>
      </c>
      <c r="F688" s="161" t="s">
        <v>1079</v>
      </c>
      <c r="H688" s="160" t="s">
        <v>1</v>
      </c>
      <c r="I688" s="162"/>
      <c r="L688" s="158"/>
      <c r="M688" s="163"/>
      <c r="N688" s="164"/>
      <c r="O688" s="164"/>
      <c r="P688" s="164"/>
      <c r="Q688" s="164"/>
      <c r="R688" s="164"/>
      <c r="S688" s="164"/>
      <c r="T688" s="165"/>
      <c r="AT688" s="160" t="s">
        <v>140</v>
      </c>
      <c r="AU688" s="160" t="s">
        <v>82</v>
      </c>
      <c r="AV688" s="13" t="s">
        <v>30</v>
      </c>
      <c r="AW688" s="13" t="s">
        <v>29</v>
      </c>
      <c r="AX688" s="13" t="s">
        <v>73</v>
      </c>
      <c r="AY688" s="160" t="s">
        <v>131</v>
      </c>
    </row>
    <row r="689" spans="1:65" s="14" customFormat="1">
      <c r="B689" s="166"/>
      <c r="D689" s="159" t="s">
        <v>140</v>
      </c>
      <c r="E689" s="167" t="s">
        <v>1</v>
      </c>
      <c r="F689" s="168" t="s">
        <v>1059</v>
      </c>
      <c r="H689" s="169">
        <v>2.56</v>
      </c>
      <c r="I689" s="170"/>
      <c r="L689" s="166"/>
      <c r="M689" s="171"/>
      <c r="N689" s="172"/>
      <c r="O689" s="172"/>
      <c r="P689" s="172"/>
      <c r="Q689" s="172"/>
      <c r="R689" s="172"/>
      <c r="S689" s="172"/>
      <c r="T689" s="173"/>
      <c r="AT689" s="167" t="s">
        <v>140</v>
      </c>
      <c r="AU689" s="167" t="s">
        <v>82</v>
      </c>
      <c r="AV689" s="14" t="s">
        <v>82</v>
      </c>
      <c r="AW689" s="14" t="s">
        <v>29</v>
      </c>
      <c r="AX689" s="14" t="s">
        <v>73</v>
      </c>
      <c r="AY689" s="167" t="s">
        <v>131</v>
      </c>
    </row>
    <row r="690" spans="1:65" s="13" customFormat="1">
      <c r="B690" s="158"/>
      <c r="D690" s="159" t="s">
        <v>140</v>
      </c>
      <c r="E690" s="160" t="s">
        <v>1</v>
      </c>
      <c r="F690" s="161" t="s">
        <v>1076</v>
      </c>
      <c r="H690" s="160" t="s">
        <v>1</v>
      </c>
      <c r="I690" s="162"/>
      <c r="L690" s="158"/>
      <c r="M690" s="163"/>
      <c r="N690" s="164"/>
      <c r="O690" s="164"/>
      <c r="P690" s="164"/>
      <c r="Q690" s="164"/>
      <c r="R690" s="164"/>
      <c r="S690" s="164"/>
      <c r="T690" s="165"/>
      <c r="AT690" s="160" t="s">
        <v>140</v>
      </c>
      <c r="AU690" s="160" t="s">
        <v>82</v>
      </c>
      <c r="AV690" s="13" t="s">
        <v>30</v>
      </c>
      <c r="AW690" s="13" t="s">
        <v>29</v>
      </c>
      <c r="AX690" s="13" t="s">
        <v>73</v>
      </c>
      <c r="AY690" s="160" t="s">
        <v>131</v>
      </c>
    </row>
    <row r="691" spans="1:65" s="14" customFormat="1">
      <c r="B691" s="166"/>
      <c r="D691" s="159" t="s">
        <v>140</v>
      </c>
      <c r="E691" s="167" t="s">
        <v>1</v>
      </c>
      <c r="F691" s="168" t="s">
        <v>1077</v>
      </c>
      <c r="H691" s="169">
        <v>-0.38400000000000001</v>
      </c>
      <c r="I691" s="170"/>
      <c r="L691" s="166"/>
      <c r="M691" s="171"/>
      <c r="N691" s="172"/>
      <c r="O691" s="172"/>
      <c r="P691" s="172"/>
      <c r="Q691" s="172"/>
      <c r="R691" s="172"/>
      <c r="S691" s="172"/>
      <c r="T691" s="173"/>
      <c r="AT691" s="167" t="s">
        <v>140</v>
      </c>
      <c r="AU691" s="167" t="s">
        <v>82</v>
      </c>
      <c r="AV691" s="14" t="s">
        <v>82</v>
      </c>
      <c r="AW691" s="14" t="s">
        <v>29</v>
      </c>
      <c r="AX691" s="14" t="s">
        <v>73</v>
      </c>
      <c r="AY691" s="167" t="s">
        <v>131</v>
      </c>
    </row>
    <row r="692" spans="1:65" s="13" customFormat="1">
      <c r="B692" s="158"/>
      <c r="D692" s="159" t="s">
        <v>140</v>
      </c>
      <c r="E692" s="160" t="s">
        <v>1</v>
      </c>
      <c r="F692" s="161" t="s">
        <v>981</v>
      </c>
      <c r="H692" s="160" t="s">
        <v>1</v>
      </c>
      <c r="I692" s="162"/>
      <c r="L692" s="158"/>
      <c r="M692" s="163"/>
      <c r="N692" s="164"/>
      <c r="O692" s="164"/>
      <c r="P692" s="164"/>
      <c r="Q692" s="164"/>
      <c r="R692" s="164"/>
      <c r="S692" s="164"/>
      <c r="T692" s="165"/>
      <c r="AT692" s="160" t="s">
        <v>140</v>
      </c>
      <c r="AU692" s="160" t="s">
        <v>82</v>
      </c>
      <c r="AV692" s="13" t="s">
        <v>30</v>
      </c>
      <c r="AW692" s="13" t="s">
        <v>29</v>
      </c>
      <c r="AX692" s="13" t="s">
        <v>73</v>
      </c>
      <c r="AY692" s="160" t="s">
        <v>131</v>
      </c>
    </row>
    <row r="693" spans="1:65" s="14" customFormat="1">
      <c r="B693" s="166"/>
      <c r="D693" s="159" t="s">
        <v>140</v>
      </c>
      <c r="E693" s="167" t="s">
        <v>1</v>
      </c>
      <c r="F693" s="168" t="s">
        <v>1059</v>
      </c>
      <c r="H693" s="169">
        <v>2.56</v>
      </c>
      <c r="I693" s="170"/>
      <c r="L693" s="166"/>
      <c r="M693" s="171"/>
      <c r="N693" s="172"/>
      <c r="O693" s="172"/>
      <c r="P693" s="172"/>
      <c r="Q693" s="172"/>
      <c r="R693" s="172"/>
      <c r="S693" s="172"/>
      <c r="T693" s="173"/>
      <c r="AT693" s="167" t="s">
        <v>140</v>
      </c>
      <c r="AU693" s="167" t="s">
        <v>82</v>
      </c>
      <c r="AV693" s="14" t="s">
        <v>82</v>
      </c>
      <c r="AW693" s="14" t="s">
        <v>29</v>
      </c>
      <c r="AX693" s="14" t="s">
        <v>73</v>
      </c>
      <c r="AY693" s="167" t="s">
        <v>131</v>
      </c>
    </row>
    <row r="694" spans="1:65" s="13" customFormat="1">
      <c r="B694" s="158"/>
      <c r="D694" s="159" t="s">
        <v>140</v>
      </c>
      <c r="E694" s="160" t="s">
        <v>1</v>
      </c>
      <c r="F694" s="161" t="s">
        <v>1060</v>
      </c>
      <c r="H694" s="160" t="s">
        <v>1</v>
      </c>
      <c r="I694" s="162"/>
      <c r="L694" s="158"/>
      <c r="M694" s="163"/>
      <c r="N694" s="164"/>
      <c r="O694" s="164"/>
      <c r="P694" s="164"/>
      <c r="Q694" s="164"/>
      <c r="R694" s="164"/>
      <c r="S694" s="164"/>
      <c r="T694" s="165"/>
      <c r="AT694" s="160" t="s">
        <v>140</v>
      </c>
      <c r="AU694" s="160" t="s">
        <v>82</v>
      </c>
      <c r="AV694" s="13" t="s">
        <v>30</v>
      </c>
      <c r="AW694" s="13" t="s">
        <v>29</v>
      </c>
      <c r="AX694" s="13" t="s">
        <v>73</v>
      </c>
      <c r="AY694" s="160" t="s">
        <v>131</v>
      </c>
    </row>
    <row r="695" spans="1:65" s="14" customFormat="1">
      <c r="B695" s="166"/>
      <c r="D695" s="159" t="s">
        <v>140</v>
      </c>
      <c r="E695" s="167" t="s">
        <v>1</v>
      </c>
      <c r="F695" s="168" t="s">
        <v>1061</v>
      </c>
      <c r="H695" s="169">
        <v>-0.51200000000000001</v>
      </c>
      <c r="I695" s="170"/>
      <c r="L695" s="166"/>
      <c r="M695" s="171"/>
      <c r="N695" s="172"/>
      <c r="O695" s="172"/>
      <c r="P695" s="172"/>
      <c r="Q695" s="172"/>
      <c r="R695" s="172"/>
      <c r="S695" s="172"/>
      <c r="T695" s="173"/>
      <c r="AT695" s="167" t="s">
        <v>140</v>
      </c>
      <c r="AU695" s="167" t="s">
        <v>82</v>
      </c>
      <c r="AV695" s="14" t="s">
        <v>82</v>
      </c>
      <c r="AW695" s="14" t="s">
        <v>29</v>
      </c>
      <c r="AX695" s="14" t="s">
        <v>73</v>
      </c>
      <c r="AY695" s="167" t="s">
        <v>131</v>
      </c>
    </row>
    <row r="696" spans="1:65" s="13" customFormat="1">
      <c r="B696" s="158"/>
      <c r="D696" s="159" t="s">
        <v>140</v>
      </c>
      <c r="E696" s="160" t="s">
        <v>1</v>
      </c>
      <c r="F696" s="161" t="s">
        <v>1080</v>
      </c>
      <c r="H696" s="160" t="s">
        <v>1</v>
      </c>
      <c r="I696" s="162"/>
      <c r="L696" s="158"/>
      <c r="M696" s="163"/>
      <c r="N696" s="164"/>
      <c r="O696" s="164"/>
      <c r="P696" s="164"/>
      <c r="Q696" s="164"/>
      <c r="R696" s="164"/>
      <c r="S696" s="164"/>
      <c r="T696" s="165"/>
      <c r="AT696" s="160" t="s">
        <v>140</v>
      </c>
      <c r="AU696" s="160" t="s">
        <v>82</v>
      </c>
      <c r="AV696" s="13" t="s">
        <v>30</v>
      </c>
      <c r="AW696" s="13" t="s">
        <v>29</v>
      </c>
      <c r="AX696" s="13" t="s">
        <v>73</v>
      </c>
      <c r="AY696" s="160" t="s">
        <v>131</v>
      </c>
    </row>
    <row r="697" spans="1:65" s="14" customFormat="1">
      <c r="B697" s="166"/>
      <c r="D697" s="159" t="s">
        <v>140</v>
      </c>
      <c r="E697" s="167" t="s">
        <v>1</v>
      </c>
      <c r="F697" s="168" t="s">
        <v>1059</v>
      </c>
      <c r="H697" s="169">
        <v>2.56</v>
      </c>
      <c r="I697" s="170"/>
      <c r="L697" s="166"/>
      <c r="M697" s="171"/>
      <c r="N697" s="172"/>
      <c r="O697" s="172"/>
      <c r="P697" s="172"/>
      <c r="Q697" s="172"/>
      <c r="R697" s="172"/>
      <c r="S697" s="172"/>
      <c r="T697" s="173"/>
      <c r="AT697" s="167" t="s">
        <v>140</v>
      </c>
      <c r="AU697" s="167" t="s">
        <v>82</v>
      </c>
      <c r="AV697" s="14" t="s">
        <v>82</v>
      </c>
      <c r="AW697" s="14" t="s">
        <v>29</v>
      </c>
      <c r="AX697" s="14" t="s">
        <v>73</v>
      </c>
      <c r="AY697" s="167" t="s">
        <v>131</v>
      </c>
    </row>
    <row r="698" spans="1:65" s="13" customFormat="1">
      <c r="B698" s="158"/>
      <c r="D698" s="159" t="s">
        <v>140</v>
      </c>
      <c r="E698" s="160" t="s">
        <v>1</v>
      </c>
      <c r="F698" s="161" t="s">
        <v>1068</v>
      </c>
      <c r="H698" s="160" t="s">
        <v>1</v>
      </c>
      <c r="I698" s="162"/>
      <c r="L698" s="158"/>
      <c r="M698" s="163"/>
      <c r="N698" s="164"/>
      <c r="O698" s="164"/>
      <c r="P698" s="164"/>
      <c r="Q698" s="164"/>
      <c r="R698" s="164"/>
      <c r="S698" s="164"/>
      <c r="T698" s="165"/>
      <c r="AT698" s="160" t="s">
        <v>140</v>
      </c>
      <c r="AU698" s="160" t="s">
        <v>82</v>
      </c>
      <c r="AV698" s="13" t="s">
        <v>30</v>
      </c>
      <c r="AW698" s="13" t="s">
        <v>29</v>
      </c>
      <c r="AX698" s="13" t="s">
        <v>73</v>
      </c>
      <c r="AY698" s="160" t="s">
        <v>131</v>
      </c>
    </row>
    <row r="699" spans="1:65" s="14" customFormat="1">
      <c r="B699" s="166"/>
      <c r="D699" s="159" t="s">
        <v>140</v>
      </c>
      <c r="E699" s="167" t="s">
        <v>1</v>
      </c>
      <c r="F699" s="168" t="s">
        <v>1269</v>
      </c>
      <c r="H699" s="169">
        <v>-0.128</v>
      </c>
      <c r="I699" s="170"/>
      <c r="L699" s="166"/>
      <c r="M699" s="171"/>
      <c r="N699" s="172"/>
      <c r="O699" s="172"/>
      <c r="P699" s="172"/>
      <c r="Q699" s="172"/>
      <c r="R699" s="172"/>
      <c r="S699" s="172"/>
      <c r="T699" s="173"/>
      <c r="AT699" s="167" t="s">
        <v>140</v>
      </c>
      <c r="AU699" s="167" t="s">
        <v>82</v>
      </c>
      <c r="AV699" s="14" t="s">
        <v>82</v>
      </c>
      <c r="AW699" s="14" t="s">
        <v>29</v>
      </c>
      <c r="AX699" s="14" t="s">
        <v>73</v>
      </c>
      <c r="AY699" s="167" t="s">
        <v>131</v>
      </c>
    </row>
    <row r="700" spans="1:65" s="16" customFormat="1">
      <c r="B700" s="182"/>
      <c r="D700" s="159" t="s">
        <v>140</v>
      </c>
      <c r="E700" s="183" t="s">
        <v>1</v>
      </c>
      <c r="F700" s="184" t="s">
        <v>160</v>
      </c>
      <c r="H700" s="185">
        <v>30.463999999999999</v>
      </c>
      <c r="I700" s="186"/>
      <c r="L700" s="182"/>
      <c r="M700" s="187"/>
      <c r="N700" s="188"/>
      <c r="O700" s="188"/>
      <c r="P700" s="188"/>
      <c r="Q700" s="188"/>
      <c r="R700" s="188"/>
      <c r="S700" s="188"/>
      <c r="T700" s="189"/>
      <c r="AT700" s="183" t="s">
        <v>140</v>
      </c>
      <c r="AU700" s="183" t="s">
        <v>82</v>
      </c>
      <c r="AV700" s="16" t="s">
        <v>138</v>
      </c>
      <c r="AW700" s="16" t="s">
        <v>29</v>
      </c>
      <c r="AX700" s="16" t="s">
        <v>30</v>
      </c>
      <c r="AY700" s="183" t="s">
        <v>131</v>
      </c>
    </row>
    <row r="701" spans="1:65" s="2" customFormat="1" ht="16.5" customHeight="1">
      <c r="A701" s="33"/>
      <c r="B701" s="144"/>
      <c r="C701" s="145" t="s">
        <v>534</v>
      </c>
      <c r="D701" s="145" t="s">
        <v>133</v>
      </c>
      <c r="E701" s="146" t="s">
        <v>352</v>
      </c>
      <c r="F701" s="147" t="s">
        <v>353</v>
      </c>
      <c r="G701" s="148" t="s">
        <v>216</v>
      </c>
      <c r="H701" s="149">
        <v>1580.4929999999999</v>
      </c>
      <c r="I701" s="150"/>
      <c r="J701" s="151">
        <f>ROUND(I701*H701,2)</f>
        <v>0</v>
      </c>
      <c r="K701" s="147" t="s">
        <v>137</v>
      </c>
      <c r="L701" s="34"/>
      <c r="M701" s="152" t="s">
        <v>1</v>
      </c>
      <c r="N701" s="153" t="s">
        <v>38</v>
      </c>
      <c r="O701" s="59"/>
      <c r="P701" s="154">
        <f>O701*H701</f>
        <v>0</v>
      </c>
      <c r="Q701" s="154">
        <v>0</v>
      </c>
      <c r="R701" s="154">
        <f>Q701*H701</f>
        <v>0</v>
      </c>
      <c r="S701" s="154">
        <v>0</v>
      </c>
      <c r="T701" s="155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56" t="s">
        <v>138</v>
      </c>
      <c r="AT701" s="156" t="s">
        <v>133</v>
      </c>
      <c r="AU701" s="156" t="s">
        <v>82</v>
      </c>
      <c r="AY701" s="18" t="s">
        <v>131</v>
      </c>
      <c r="BE701" s="157">
        <f>IF(N701="základní",J701,0)</f>
        <v>0</v>
      </c>
      <c r="BF701" s="157">
        <f>IF(N701="snížená",J701,0)</f>
        <v>0</v>
      </c>
      <c r="BG701" s="157">
        <f>IF(N701="zákl. přenesená",J701,0)</f>
        <v>0</v>
      </c>
      <c r="BH701" s="157">
        <f>IF(N701="sníž. přenesená",J701,0)</f>
        <v>0</v>
      </c>
      <c r="BI701" s="157">
        <f>IF(N701="nulová",J701,0)</f>
        <v>0</v>
      </c>
      <c r="BJ701" s="18" t="s">
        <v>30</v>
      </c>
      <c r="BK701" s="157">
        <f>ROUND(I701*H701,2)</f>
        <v>0</v>
      </c>
      <c r="BL701" s="18" t="s">
        <v>138</v>
      </c>
      <c r="BM701" s="156" t="s">
        <v>1270</v>
      </c>
    </row>
    <row r="702" spans="1:65" s="13" customFormat="1">
      <c r="B702" s="158"/>
      <c r="D702" s="159" t="s">
        <v>140</v>
      </c>
      <c r="E702" s="160" t="s">
        <v>1</v>
      </c>
      <c r="F702" s="161" t="s">
        <v>1093</v>
      </c>
      <c r="H702" s="160" t="s">
        <v>1</v>
      </c>
      <c r="I702" s="162"/>
      <c r="L702" s="158"/>
      <c r="M702" s="163"/>
      <c r="N702" s="164"/>
      <c r="O702" s="164"/>
      <c r="P702" s="164"/>
      <c r="Q702" s="164"/>
      <c r="R702" s="164"/>
      <c r="S702" s="164"/>
      <c r="T702" s="165"/>
      <c r="AT702" s="160" t="s">
        <v>140</v>
      </c>
      <c r="AU702" s="160" t="s">
        <v>82</v>
      </c>
      <c r="AV702" s="13" t="s">
        <v>30</v>
      </c>
      <c r="AW702" s="13" t="s">
        <v>29</v>
      </c>
      <c r="AX702" s="13" t="s">
        <v>73</v>
      </c>
      <c r="AY702" s="160" t="s">
        <v>131</v>
      </c>
    </row>
    <row r="703" spans="1:65" s="14" customFormat="1">
      <c r="B703" s="166"/>
      <c r="D703" s="159" t="s">
        <v>140</v>
      </c>
      <c r="E703" s="167" t="s">
        <v>1</v>
      </c>
      <c r="F703" s="168" t="s">
        <v>1271</v>
      </c>
      <c r="H703" s="169">
        <v>1505.0029999999999</v>
      </c>
      <c r="I703" s="170"/>
      <c r="L703" s="166"/>
      <c r="M703" s="171"/>
      <c r="N703" s="172"/>
      <c r="O703" s="172"/>
      <c r="P703" s="172"/>
      <c r="Q703" s="172"/>
      <c r="R703" s="172"/>
      <c r="S703" s="172"/>
      <c r="T703" s="173"/>
      <c r="AT703" s="167" t="s">
        <v>140</v>
      </c>
      <c r="AU703" s="167" t="s">
        <v>82</v>
      </c>
      <c r="AV703" s="14" t="s">
        <v>82</v>
      </c>
      <c r="AW703" s="14" t="s">
        <v>29</v>
      </c>
      <c r="AX703" s="14" t="s">
        <v>73</v>
      </c>
      <c r="AY703" s="167" t="s">
        <v>131</v>
      </c>
    </row>
    <row r="704" spans="1:65" s="14" customFormat="1">
      <c r="B704" s="166"/>
      <c r="D704" s="159" t="s">
        <v>140</v>
      </c>
      <c r="E704" s="167" t="s">
        <v>1</v>
      </c>
      <c r="F704" s="168" t="s">
        <v>1272</v>
      </c>
      <c r="H704" s="169">
        <v>1285.521</v>
      </c>
      <c r="I704" s="170"/>
      <c r="L704" s="166"/>
      <c r="M704" s="171"/>
      <c r="N704" s="172"/>
      <c r="O704" s="172"/>
      <c r="P704" s="172"/>
      <c r="Q704" s="172"/>
      <c r="R704" s="172"/>
      <c r="S704" s="172"/>
      <c r="T704" s="173"/>
      <c r="AT704" s="167" t="s">
        <v>140</v>
      </c>
      <c r="AU704" s="167" t="s">
        <v>82</v>
      </c>
      <c r="AV704" s="14" t="s">
        <v>82</v>
      </c>
      <c r="AW704" s="14" t="s">
        <v>29</v>
      </c>
      <c r="AX704" s="14" t="s">
        <v>73</v>
      </c>
      <c r="AY704" s="167" t="s">
        <v>131</v>
      </c>
    </row>
    <row r="705" spans="2:51" s="13" customFormat="1">
      <c r="B705" s="158"/>
      <c r="D705" s="159" t="s">
        <v>140</v>
      </c>
      <c r="E705" s="160" t="s">
        <v>1</v>
      </c>
      <c r="F705" s="161" t="s">
        <v>240</v>
      </c>
      <c r="H705" s="160" t="s">
        <v>1</v>
      </c>
      <c r="I705" s="162"/>
      <c r="L705" s="158"/>
      <c r="M705" s="163"/>
      <c r="N705" s="164"/>
      <c r="O705" s="164"/>
      <c r="P705" s="164"/>
      <c r="Q705" s="164"/>
      <c r="R705" s="164"/>
      <c r="S705" s="164"/>
      <c r="T705" s="165"/>
      <c r="AT705" s="160" t="s">
        <v>140</v>
      </c>
      <c r="AU705" s="160" t="s">
        <v>82</v>
      </c>
      <c r="AV705" s="13" t="s">
        <v>30</v>
      </c>
      <c r="AW705" s="13" t="s">
        <v>29</v>
      </c>
      <c r="AX705" s="13" t="s">
        <v>73</v>
      </c>
      <c r="AY705" s="160" t="s">
        <v>131</v>
      </c>
    </row>
    <row r="706" spans="2:51" s="13" customFormat="1">
      <c r="B706" s="158"/>
      <c r="D706" s="159" t="s">
        <v>140</v>
      </c>
      <c r="E706" s="160" t="s">
        <v>1</v>
      </c>
      <c r="F706" s="161" t="s">
        <v>1273</v>
      </c>
      <c r="H706" s="160" t="s">
        <v>1</v>
      </c>
      <c r="I706" s="162"/>
      <c r="L706" s="158"/>
      <c r="M706" s="163"/>
      <c r="N706" s="164"/>
      <c r="O706" s="164"/>
      <c r="P706" s="164"/>
      <c r="Q706" s="164"/>
      <c r="R706" s="164"/>
      <c r="S706" s="164"/>
      <c r="T706" s="165"/>
      <c r="AT706" s="160" t="s">
        <v>140</v>
      </c>
      <c r="AU706" s="160" t="s">
        <v>82</v>
      </c>
      <c r="AV706" s="13" t="s">
        <v>30</v>
      </c>
      <c r="AW706" s="13" t="s">
        <v>29</v>
      </c>
      <c r="AX706" s="13" t="s">
        <v>73</v>
      </c>
      <c r="AY706" s="160" t="s">
        <v>131</v>
      </c>
    </row>
    <row r="707" spans="2:51" s="14" customFormat="1">
      <c r="B707" s="166"/>
      <c r="D707" s="159" t="s">
        <v>140</v>
      </c>
      <c r="E707" s="167" t="s">
        <v>1</v>
      </c>
      <c r="F707" s="168" t="s">
        <v>1274</v>
      </c>
      <c r="H707" s="169">
        <v>-39.868000000000002</v>
      </c>
      <c r="I707" s="170"/>
      <c r="L707" s="166"/>
      <c r="M707" s="171"/>
      <c r="N707" s="172"/>
      <c r="O707" s="172"/>
      <c r="P707" s="172"/>
      <c r="Q707" s="172"/>
      <c r="R707" s="172"/>
      <c r="S707" s="172"/>
      <c r="T707" s="173"/>
      <c r="AT707" s="167" t="s">
        <v>140</v>
      </c>
      <c r="AU707" s="167" t="s">
        <v>82</v>
      </c>
      <c r="AV707" s="14" t="s">
        <v>82</v>
      </c>
      <c r="AW707" s="14" t="s">
        <v>29</v>
      </c>
      <c r="AX707" s="14" t="s">
        <v>73</v>
      </c>
      <c r="AY707" s="167" t="s">
        <v>131</v>
      </c>
    </row>
    <row r="708" spans="2:51" s="13" customFormat="1">
      <c r="B708" s="158"/>
      <c r="D708" s="159" t="s">
        <v>140</v>
      </c>
      <c r="E708" s="160" t="s">
        <v>1</v>
      </c>
      <c r="F708" s="161" t="s">
        <v>1275</v>
      </c>
      <c r="H708" s="160" t="s">
        <v>1</v>
      </c>
      <c r="I708" s="162"/>
      <c r="L708" s="158"/>
      <c r="M708" s="163"/>
      <c r="N708" s="164"/>
      <c r="O708" s="164"/>
      <c r="P708" s="164"/>
      <c r="Q708" s="164"/>
      <c r="R708" s="164"/>
      <c r="S708" s="164"/>
      <c r="T708" s="165"/>
      <c r="AT708" s="160" t="s">
        <v>140</v>
      </c>
      <c r="AU708" s="160" t="s">
        <v>82</v>
      </c>
      <c r="AV708" s="13" t="s">
        <v>30</v>
      </c>
      <c r="AW708" s="13" t="s">
        <v>29</v>
      </c>
      <c r="AX708" s="13" t="s">
        <v>73</v>
      </c>
      <c r="AY708" s="160" t="s">
        <v>131</v>
      </c>
    </row>
    <row r="709" spans="2:51" s="14" customFormat="1">
      <c r="B709" s="166"/>
      <c r="D709" s="159" t="s">
        <v>140</v>
      </c>
      <c r="E709" s="167" t="s">
        <v>1</v>
      </c>
      <c r="F709" s="168" t="s">
        <v>1276</v>
      </c>
      <c r="H709" s="169">
        <v>-6.1059999999999999</v>
      </c>
      <c r="I709" s="170"/>
      <c r="L709" s="166"/>
      <c r="M709" s="171"/>
      <c r="N709" s="172"/>
      <c r="O709" s="172"/>
      <c r="P709" s="172"/>
      <c r="Q709" s="172"/>
      <c r="R709" s="172"/>
      <c r="S709" s="172"/>
      <c r="T709" s="173"/>
      <c r="AT709" s="167" t="s">
        <v>140</v>
      </c>
      <c r="AU709" s="167" t="s">
        <v>82</v>
      </c>
      <c r="AV709" s="14" t="s">
        <v>82</v>
      </c>
      <c r="AW709" s="14" t="s">
        <v>29</v>
      </c>
      <c r="AX709" s="14" t="s">
        <v>73</v>
      </c>
      <c r="AY709" s="167" t="s">
        <v>131</v>
      </c>
    </row>
    <row r="710" spans="2:51" s="13" customFormat="1">
      <c r="B710" s="158"/>
      <c r="D710" s="159" t="s">
        <v>140</v>
      </c>
      <c r="E710" s="160" t="s">
        <v>1</v>
      </c>
      <c r="F710" s="161" t="s">
        <v>358</v>
      </c>
      <c r="H710" s="160" t="s">
        <v>1</v>
      </c>
      <c r="I710" s="162"/>
      <c r="L710" s="158"/>
      <c r="M710" s="163"/>
      <c r="N710" s="164"/>
      <c r="O710" s="164"/>
      <c r="P710" s="164"/>
      <c r="Q710" s="164"/>
      <c r="R710" s="164"/>
      <c r="S710" s="164"/>
      <c r="T710" s="165"/>
      <c r="AT710" s="160" t="s">
        <v>140</v>
      </c>
      <c r="AU710" s="160" t="s">
        <v>82</v>
      </c>
      <c r="AV710" s="13" t="s">
        <v>30</v>
      </c>
      <c r="AW710" s="13" t="s">
        <v>29</v>
      </c>
      <c r="AX710" s="13" t="s">
        <v>73</v>
      </c>
      <c r="AY710" s="160" t="s">
        <v>131</v>
      </c>
    </row>
    <row r="711" spans="2:51" s="14" customFormat="1">
      <c r="B711" s="166"/>
      <c r="D711" s="159" t="s">
        <v>140</v>
      </c>
      <c r="E711" s="167" t="s">
        <v>1</v>
      </c>
      <c r="F711" s="168" t="s">
        <v>1277</v>
      </c>
      <c r="H711" s="169">
        <v>-187.90799999999999</v>
      </c>
      <c r="I711" s="170"/>
      <c r="L711" s="166"/>
      <c r="M711" s="171"/>
      <c r="N711" s="172"/>
      <c r="O711" s="172"/>
      <c r="P711" s="172"/>
      <c r="Q711" s="172"/>
      <c r="R711" s="172"/>
      <c r="S711" s="172"/>
      <c r="T711" s="173"/>
      <c r="AT711" s="167" t="s">
        <v>140</v>
      </c>
      <c r="AU711" s="167" t="s">
        <v>82</v>
      </c>
      <c r="AV711" s="14" t="s">
        <v>82</v>
      </c>
      <c r="AW711" s="14" t="s">
        <v>29</v>
      </c>
      <c r="AX711" s="14" t="s">
        <v>73</v>
      </c>
      <c r="AY711" s="167" t="s">
        <v>131</v>
      </c>
    </row>
    <row r="712" spans="2:51" s="13" customFormat="1">
      <c r="B712" s="158"/>
      <c r="D712" s="159" t="s">
        <v>140</v>
      </c>
      <c r="E712" s="160" t="s">
        <v>1</v>
      </c>
      <c r="F712" s="161" t="s">
        <v>1278</v>
      </c>
      <c r="H712" s="160" t="s">
        <v>1</v>
      </c>
      <c r="I712" s="162"/>
      <c r="L712" s="158"/>
      <c r="M712" s="163"/>
      <c r="N712" s="164"/>
      <c r="O712" s="164"/>
      <c r="P712" s="164"/>
      <c r="Q712" s="164"/>
      <c r="R712" s="164"/>
      <c r="S712" s="164"/>
      <c r="T712" s="165"/>
      <c r="AT712" s="160" t="s">
        <v>140</v>
      </c>
      <c r="AU712" s="160" t="s">
        <v>82</v>
      </c>
      <c r="AV712" s="13" t="s">
        <v>30</v>
      </c>
      <c r="AW712" s="13" t="s">
        <v>29</v>
      </c>
      <c r="AX712" s="13" t="s">
        <v>73</v>
      </c>
      <c r="AY712" s="160" t="s">
        <v>131</v>
      </c>
    </row>
    <row r="713" spans="2:51" s="14" customFormat="1">
      <c r="B713" s="166"/>
      <c r="D713" s="159" t="s">
        <v>140</v>
      </c>
      <c r="E713" s="167" t="s">
        <v>1</v>
      </c>
      <c r="F713" s="168" t="s">
        <v>1279</v>
      </c>
      <c r="H713" s="169">
        <v>-110.736</v>
      </c>
      <c r="I713" s="170"/>
      <c r="L713" s="166"/>
      <c r="M713" s="171"/>
      <c r="N713" s="172"/>
      <c r="O713" s="172"/>
      <c r="P713" s="172"/>
      <c r="Q713" s="172"/>
      <c r="R713" s="172"/>
      <c r="S713" s="172"/>
      <c r="T713" s="173"/>
      <c r="AT713" s="167" t="s">
        <v>140</v>
      </c>
      <c r="AU713" s="167" t="s">
        <v>82</v>
      </c>
      <c r="AV713" s="14" t="s">
        <v>82</v>
      </c>
      <c r="AW713" s="14" t="s">
        <v>29</v>
      </c>
      <c r="AX713" s="14" t="s">
        <v>73</v>
      </c>
      <c r="AY713" s="167" t="s">
        <v>131</v>
      </c>
    </row>
    <row r="714" spans="2:51" s="13" customFormat="1">
      <c r="B714" s="158"/>
      <c r="D714" s="159" t="s">
        <v>140</v>
      </c>
      <c r="E714" s="160" t="s">
        <v>1</v>
      </c>
      <c r="F714" s="161" t="s">
        <v>1280</v>
      </c>
      <c r="H714" s="160" t="s">
        <v>1</v>
      </c>
      <c r="I714" s="162"/>
      <c r="L714" s="158"/>
      <c r="M714" s="163"/>
      <c r="N714" s="164"/>
      <c r="O714" s="164"/>
      <c r="P714" s="164"/>
      <c r="Q714" s="164"/>
      <c r="R714" s="164"/>
      <c r="S714" s="164"/>
      <c r="T714" s="165"/>
      <c r="AT714" s="160" t="s">
        <v>140</v>
      </c>
      <c r="AU714" s="160" t="s">
        <v>82</v>
      </c>
      <c r="AV714" s="13" t="s">
        <v>30</v>
      </c>
      <c r="AW714" s="13" t="s">
        <v>29</v>
      </c>
      <c r="AX714" s="13" t="s">
        <v>73</v>
      </c>
      <c r="AY714" s="160" t="s">
        <v>131</v>
      </c>
    </row>
    <row r="715" spans="2:51" s="14" customFormat="1">
      <c r="B715" s="166"/>
      <c r="D715" s="159" t="s">
        <v>140</v>
      </c>
      <c r="E715" s="167" t="s">
        <v>1</v>
      </c>
      <c r="F715" s="168" t="s">
        <v>1281</v>
      </c>
      <c r="H715" s="169">
        <v>-245.761</v>
      </c>
      <c r="I715" s="170"/>
      <c r="L715" s="166"/>
      <c r="M715" s="171"/>
      <c r="N715" s="172"/>
      <c r="O715" s="172"/>
      <c r="P715" s="172"/>
      <c r="Q715" s="172"/>
      <c r="R715" s="172"/>
      <c r="S715" s="172"/>
      <c r="T715" s="173"/>
      <c r="AT715" s="167" t="s">
        <v>140</v>
      </c>
      <c r="AU715" s="167" t="s">
        <v>82</v>
      </c>
      <c r="AV715" s="14" t="s">
        <v>82</v>
      </c>
      <c r="AW715" s="14" t="s">
        <v>29</v>
      </c>
      <c r="AX715" s="14" t="s">
        <v>73</v>
      </c>
      <c r="AY715" s="167" t="s">
        <v>131</v>
      </c>
    </row>
    <row r="716" spans="2:51" s="13" customFormat="1">
      <c r="B716" s="158"/>
      <c r="D716" s="159" t="s">
        <v>140</v>
      </c>
      <c r="E716" s="160" t="s">
        <v>1</v>
      </c>
      <c r="F716" s="161" t="s">
        <v>1278</v>
      </c>
      <c r="H716" s="160" t="s">
        <v>1</v>
      </c>
      <c r="I716" s="162"/>
      <c r="L716" s="158"/>
      <c r="M716" s="163"/>
      <c r="N716" s="164"/>
      <c r="O716" s="164"/>
      <c r="P716" s="164"/>
      <c r="Q716" s="164"/>
      <c r="R716" s="164"/>
      <c r="S716" s="164"/>
      <c r="T716" s="165"/>
      <c r="AT716" s="160" t="s">
        <v>140</v>
      </c>
      <c r="AU716" s="160" t="s">
        <v>82</v>
      </c>
      <c r="AV716" s="13" t="s">
        <v>30</v>
      </c>
      <c r="AW716" s="13" t="s">
        <v>29</v>
      </c>
      <c r="AX716" s="13" t="s">
        <v>73</v>
      </c>
      <c r="AY716" s="160" t="s">
        <v>131</v>
      </c>
    </row>
    <row r="717" spans="2:51" s="14" customFormat="1">
      <c r="B717" s="166"/>
      <c r="D717" s="159" t="s">
        <v>140</v>
      </c>
      <c r="E717" s="167" t="s">
        <v>1</v>
      </c>
      <c r="F717" s="168" t="s">
        <v>1282</v>
      </c>
      <c r="H717" s="169">
        <v>-173.16900000000001</v>
      </c>
      <c r="I717" s="170"/>
      <c r="L717" s="166"/>
      <c r="M717" s="171"/>
      <c r="N717" s="172"/>
      <c r="O717" s="172"/>
      <c r="P717" s="172"/>
      <c r="Q717" s="172"/>
      <c r="R717" s="172"/>
      <c r="S717" s="172"/>
      <c r="T717" s="173"/>
      <c r="AT717" s="167" t="s">
        <v>140</v>
      </c>
      <c r="AU717" s="167" t="s">
        <v>82</v>
      </c>
      <c r="AV717" s="14" t="s">
        <v>82</v>
      </c>
      <c r="AW717" s="14" t="s">
        <v>29</v>
      </c>
      <c r="AX717" s="14" t="s">
        <v>73</v>
      </c>
      <c r="AY717" s="167" t="s">
        <v>131</v>
      </c>
    </row>
    <row r="718" spans="2:51" s="13" customFormat="1">
      <c r="B718" s="158"/>
      <c r="D718" s="159" t="s">
        <v>140</v>
      </c>
      <c r="E718" s="160" t="s">
        <v>1</v>
      </c>
      <c r="F718" s="161" t="s">
        <v>1283</v>
      </c>
      <c r="H718" s="160" t="s">
        <v>1</v>
      </c>
      <c r="I718" s="162"/>
      <c r="L718" s="158"/>
      <c r="M718" s="163"/>
      <c r="N718" s="164"/>
      <c r="O718" s="164"/>
      <c r="P718" s="164"/>
      <c r="Q718" s="164"/>
      <c r="R718" s="164"/>
      <c r="S718" s="164"/>
      <c r="T718" s="165"/>
      <c r="AT718" s="160" t="s">
        <v>140</v>
      </c>
      <c r="AU718" s="160" t="s">
        <v>82</v>
      </c>
      <c r="AV718" s="13" t="s">
        <v>30</v>
      </c>
      <c r="AW718" s="13" t="s">
        <v>29</v>
      </c>
      <c r="AX718" s="13" t="s">
        <v>73</v>
      </c>
      <c r="AY718" s="160" t="s">
        <v>131</v>
      </c>
    </row>
    <row r="719" spans="2:51" s="14" customFormat="1">
      <c r="B719" s="166"/>
      <c r="D719" s="159" t="s">
        <v>140</v>
      </c>
      <c r="E719" s="167" t="s">
        <v>1</v>
      </c>
      <c r="F719" s="168" t="s">
        <v>1284</v>
      </c>
      <c r="H719" s="169">
        <v>-181.51400000000001</v>
      </c>
      <c r="I719" s="170"/>
      <c r="L719" s="166"/>
      <c r="M719" s="171"/>
      <c r="N719" s="172"/>
      <c r="O719" s="172"/>
      <c r="P719" s="172"/>
      <c r="Q719" s="172"/>
      <c r="R719" s="172"/>
      <c r="S719" s="172"/>
      <c r="T719" s="173"/>
      <c r="AT719" s="167" t="s">
        <v>140</v>
      </c>
      <c r="AU719" s="167" t="s">
        <v>82</v>
      </c>
      <c r="AV719" s="14" t="s">
        <v>82</v>
      </c>
      <c r="AW719" s="14" t="s">
        <v>29</v>
      </c>
      <c r="AX719" s="14" t="s">
        <v>73</v>
      </c>
      <c r="AY719" s="167" t="s">
        <v>131</v>
      </c>
    </row>
    <row r="720" spans="2:51" s="13" customFormat="1">
      <c r="B720" s="158"/>
      <c r="D720" s="159" t="s">
        <v>140</v>
      </c>
      <c r="E720" s="160" t="s">
        <v>1</v>
      </c>
      <c r="F720" s="161" t="s">
        <v>368</v>
      </c>
      <c r="H720" s="160" t="s">
        <v>1</v>
      </c>
      <c r="I720" s="162"/>
      <c r="L720" s="158"/>
      <c r="M720" s="163"/>
      <c r="N720" s="164"/>
      <c r="O720" s="164"/>
      <c r="P720" s="164"/>
      <c r="Q720" s="164"/>
      <c r="R720" s="164"/>
      <c r="S720" s="164"/>
      <c r="T720" s="165"/>
      <c r="AT720" s="160" t="s">
        <v>140</v>
      </c>
      <c r="AU720" s="160" t="s">
        <v>82</v>
      </c>
      <c r="AV720" s="13" t="s">
        <v>30</v>
      </c>
      <c r="AW720" s="13" t="s">
        <v>29</v>
      </c>
      <c r="AX720" s="13" t="s">
        <v>73</v>
      </c>
      <c r="AY720" s="160" t="s">
        <v>131</v>
      </c>
    </row>
    <row r="721" spans="2:51" s="14" customFormat="1">
      <c r="B721" s="166"/>
      <c r="D721" s="159" t="s">
        <v>140</v>
      </c>
      <c r="E721" s="167" t="s">
        <v>1</v>
      </c>
      <c r="F721" s="168" t="s">
        <v>1285</v>
      </c>
      <c r="H721" s="169">
        <v>-72.444000000000003</v>
      </c>
      <c r="I721" s="170"/>
      <c r="L721" s="166"/>
      <c r="M721" s="171"/>
      <c r="N721" s="172"/>
      <c r="O721" s="172"/>
      <c r="P721" s="172"/>
      <c r="Q721" s="172"/>
      <c r="R721" s="172"/>
      <c r="S721" s="172"/>
      <c r="T721" s="173"/>
      <c r="AT721" s="167" t="s">
        <v>140</v>
      </c>
      <c r="AU721" s="167" t="s">
        <v>82</v>
      </c>
      <c r="AV721" s="14" t="s">
        <v>82</v>
      </c>
      <c r="AW721" s="14" t="s">
        <v>29</v>
      </c>
      <c r="AX721" s="14" t="s">
        <v>73</v>
      </c>
      <c r="AY721" s="167" t="s">
        <v>131</v>
      </c>
    </row>
    <row r="722" spans="2:51" s="13" customFormat="1">
      <c r="B722" s="158"/>
      <c r="D722" s="159" t="s">
        <v>140</v>
      </c>
      <c r="E722" s="160" t="s">
        <v>1</v>
      </c>
      <c r="F722" s="161" t="s">
        <v>370</v>
      </c>
      <c r="H722" s="160" t="s">
        <v>1</v>
      </c>
      <c r="I722" s="162"/>
      <c r="L722" s="158"/>
      <c r="M722" s="163"/>
      <c r="N722" s="164"/>
      <c r="O722" s="164"/>
      <c r="P722" s="164"/>
      <c r="Q722" s="164"/>
      <c r="R722" s="164"/>
      <c r="S722" s="164"/>
      <c r="T722" s="165"/>
      <c r="AT722" s="160" t="s">
        <v>140</v>
      </c>
      <c r="AU722" s="160" t="s">
        <v>82</v>
      </c>
      <c r="AV722" s="13" t="s">
        <v>30</v>
      </c>
      <c r="AW722" s="13" t="s">
        <v>29</v>
      </c>
      <c r="AX722" s="13" t="s">
        <v>73</v>
      </c>
      <c r="AY722" s="160" t="s">
        <v>131</v>
      </c>
    </row>
    <row r="723" spans="2:51" s="14" customFormat="1">
      <c r="B723" s="166"/>
      <c r="D723" s="159" t="s">
        <v>140</v>
      </c>
      <c r="E723" s="167" t="s">
        <v>1</v>
      </c>
      <c r="F723" s="168" t="s">
        <v>1286</v>
      </c>
      <c r="H723" s="169">
        <v>-82.778999999999996</v>
      </c>
      <c r="I723" s="170"/>
      <c r="L723" s="166"/>
      <c r="M723" s="171"/>
      <c r="N723" s="172"/>
      <c r="O723" s="172"/>
      <c r="P723" s="172"/>
      <c r="Q723" s="172"/>
      <c r="R723" s="172"/>
      <c r="S723" s="172"/>
      <c r="T723" s="173"/>
      <c r="AT723" s="167" t="s">
        <v>140</v>
      </c>
      <c r="AU723" s="167" t="s">
        <v>82</v>
      </c>
      <c r="AV723" s="14" t="s">
        <v>82</v>
      </c>
      <c r="AW723" s="14" t="s">
        <v>29</v>
      </c>
      <c r="AX723" s="14" t="s">
        <v>73</v>
      </c>
      <c r="AY723" s="167" t="s">
        <v>131</v>
      </c>
    </row>
    <row r="724" spans="2:51" s="13" customFormat="1">
      <c r="B724" s="158"/>
      <c r="D724" s="159" t="s">
        <v>140</v>
      </c>
      <c r="E724" s="160" t="s">
        <v>1</v>
      </c>
      <c r="F724" s="161" t="s">
        <v>1287</v>
      </c>
      <c r="H724" s="160" t="s">
        <v>1</v>
      </c>
      <c r="I724" s="162"/>
      <c r="L724" s="158"/>
      <c r="M724" s="163"/>
      <c r="N724" s="164"/>
      <c r="O724" s="164"/>
      <c r="P724" s="164"/>
      <c r="Q724" s="164"/>
      <c r="R724" s="164"/>
      <c r="S724" s="164"/>
      <c r="T724" s="165"/>
      <c r="AT724" s="160" t="s">
        <v>140</v>
      </c>
      <c r="AU724" s="160" t="s">
        <v>82</v>
      </c>
      <c r="AV724" s="13" t="s">
        <v>30</v>
      </c>
      <c r="AW724" s="13" t="s">
        <v>29</v>
      </c>
      <c r="AX724" s="13" t="s">
        <v>73</v>
      </c>
      <c r="AY724" s="160" t="s">
        <v>131</v>
      </c>
    </row>
    <row r="725" spans="2:51" s="14" customFormat="1">
      <c r="B725" s="166"/>
      <c r="D725" s="159" t="s">
        <v>140</v>
      </c>
      <c r="E725" s="167" t="s">
        <v>1</v>
      </c>
      <c r="F725" s="168" t="s">
        <v>1288</v>
      </c>
      <c r="H725" s="169">
        <v>-1.3160000000000001</v>
      </c>
      <c r="I725" s="170"/>
      <c r="L725" s="166"/>
      <c r="M725" s="171"/>
      <c r="N725" s="172"/>
      <c r="O725" s="172"/>
      <c r="P725" s="172"/>
      <c r="Q725" s="172"/>
      <c r="R725" s="172"/>
      <c r="S725" s="172"/>
      <c r="T725" s="173"/>
      <c r="AT725" s="167" t="s">
        <v>140</v>
      </c>
      <c r="AU725" s="167" t="s">
        <v>82</v>
      </c>
      <c r="AV725" s="14" t="s">
        <v>82</v>
      </c>
      <c r="AW725" s="14" t="s">
        <v>29</v>
      </c>
      <c r="AX725" s="14" t="s">
        <v>73</v>
      </c>
      <c r="AY725" s="167" t="s">
        <v>131</v>
      </c>
    </row>
    <row r="726" spans="2:51" s="13" customFormat="1">
      <c r="B726" s="158"/>
      <c r="D726" s="159" t="s">
        <v>140</v>
      </c>
      <c r="E726" s="160" t="s">
        <v>1</v>
      </c>
      <c r="F726" s="161" t="s">
        <v>254</v>
      </c>
      <c r="H726" s="160" t="s">
        <v>1</v>
      </c>
      <c r="I726" s="162"/>
      <c r="L726" s="158"/>
      <c r="M726" s="163"/>
      <c r="N726" s="164"/>
      <c r="O726" s="164"/>
      <c r="P726" s="164"/>
      <c r="Q726" s="164"/>
      <c r="R726" s="164"/>
      <c r="S726" s="164"/>
      <c r="T726" s="165"/>
      <c r="AT726" s="160" t="s">
        <v>140</v>
      </c>
      <c r="AU726" s="160" t="s">
        <v>82</v>
      </c>
      <c r="AV726" s="13" t="s">
        <v>30</v>
      </c>
      <c r="AW726" s="13" t="s">
        <v>29</v>
      </c>
      <c r="AX726" s="13" t="s">
        <v>73</v>
      </c>
      <c r="AY726" s="160" t="s">
        <v>131</v>
      </c>
    </row>
    <row r="727" spans="2:51" s="14" customFormat="1">
      <c r="B727" s="166"/>
      <c r="D727" s="159" t="s">
        <v>140</v>
      </c>
      <c r="E727" s="167" t="s">
        <v>1</v>
      </c>
      <c r="F727" s="168" t="s">
        <v>1289</v>
      </c>
      <c r="H727" s="169">
        <v>-0.502</v>
      </c>
      <c r="I727" s="170"/>
      <c r="L727" s="166"/>
      <c r="M727" s="171"/>
      <c r="N727" s="172"/>
      <c r="O727" s="172"/>
      <c r="P727" s="172"/>
      <c r="Q727" s="172"/>
      <c r="R727" s="172"/>
      <c r="S727" s="172"/>
      <c r="T727" s="173"/>
      <c r="AT727" s="167" t="s">
        <v>140</v>
      </c>
      <c r="AU727" s="167" t="s">
        <v>82</v>
      </c>
      <c r="AV727" s="14" t="s">
        <v>82</v>
      </c>
      <c r="AW727" s="14" t="s">
        <v>29</v>
      </c>
      <c r="AX727" s="14" t="s">
        <v>73</v>
      </c>
      <c r="AY727" s="167" t="s">
        <v>131</v>
      </c>
    </row>
    <row r="728" spans="2:51" s="14" customFormat="1">
      <c r="B728" s="166"/>
      <c r="D728" s="159" t="s">
        <v>140</v>
      </c>
      <c r="E728" s="167" t="s">
        <v>1</v>
      </c>
      <c r="F728" s="168" t="s">
        <v>1290</v>
      </c>
      <c r="H728" s="169">
        <v>-2.125</v>
      </c>
      <c r="I728" s="170"/>
      <c r="L728" s="166"/>
      <c r="M728" s="171"/>
      <c r="N728" s="172"/>
      <c r="O728" s="172"/>
      <c r="P728" s="172"/>
      <c r="Q728" s="172"/>
      <c r="R728" s="172"/>
      <c r="S728" s="172"/>
      <c r="T728" s="173"/>
      <c r="AT728" s="167" t="s">
        <v>140</v>
      </c>
      <c r="AU728" s="167" t="s">
        <v>82</v>
      </c>
      <c r="AV728" s="14" t="s">
        <v>82</v>
      </c>
      <c r="AW728" s="14" t="s">
        <v>29</v>
      </c>
      <c r="AX728" s="14" t="s">
        <v>73</v>
      </c>
      <c r="AY728" s="167" t="s">
        <v>131</v>
      </c>
    </row>
    <row r="729" spans="2:51" s="14" customFormat="1">
      <c r="B729" s="166"/>
      <c r="D729" s="159" t="s">
        <v>140</v>
      </c>
      <c r="E729" s="167" t="s">
        <v>1</v>
      </c>
      <c r="F729" s="168" t="s">
        <v>1291</v>
      </c>
      <c r="H729" s="169">
        <v>-4.7539999999999996</v>
      </c>
      <c r="I729" s="170"/>
      <c r="L729" s="166"/>
      <c r="M729" s="171"/>
      <c r="N729" s="172"/>
      <c r="O729" s="172"/>
      <c r="P729" s="172"/>
      <c r="Q729" s="172"/>
      <c r="R729" s="172"/>
      <c r="S729" s="172"/>
      <c r="T729" s="173"/>
      <c r="AT729" s="167" t="s">
        <v>140</v>
      </c>
      <c r="AU729" s="167" t="s">
        <v>82</v>
      </c>
      <c r="AV729" s="14" t="s">
        <v>82</v>
      </c>
      <c r="AW729" s="14" t="s">
        <v>29</v>
      </c>
      <c r="AX729" s="14" t="s">
        <v>73</v>
      </c>
      <c r="AY729" s="167" t="s">
        <v>131</v>
      </c>
    </row>
    <row r="730" spans="2:51" s="14" customFormat="1">
      <c r="B730" s="166"/>
      <c r="D730" s="159" t="s">
        <v>140</v>
      </c>
      <c r="E730" s="167" t="s">
        <v>1</v>
      </c>
      <c r="F730" s="168" t="s">
        <v>1292</v>
      </c>
      <c r="H730" s="169">
        <v>-1.2070000000000001</v>
      </c>
      <c r="I730" s="170"/>
      <c r="L730" s="166"/>
      <c r="M730" s="171"/>
      <c r="N730" s="172"/>
      <c r="O730" s="172"/>
      <c r="P730" s="172"/>
      <c r="Q730" s="172"/>
      <c r="R730" s="172"/>
      <c r="S730" s="172"/>
      <c r="T730" s="173"/>
      <c r="AT730" s="167" t="s">
        <v>140</v>
      </c>
      <c r="AU730" s="167" t="s">
        <v>82</v>
      </c>
      <c r="AV730" s="14" t="s">
        <v>82</v>
      </c>
      <c r="AW730" s="14" t="s">
        <v>29</v>
      </c>
      <c r="AX730" s="14" t="s">
        <v>73</v>
      </c>
      <c r="AY730" s="167" t="s">
        <v>131</v>
      </c>
    </row>
    <row r="731" spans="2:51" s="14" customFormat="1">
      <c r="B731" s="166"/>
      <c r="D731" s="159" t="s">
        <v>140</v>
      </c>
      <c r="E731" s="167" t="s">
        <v>1</v>
      </c>
      <c r="F731" s="168" t="s">
        <v>1293</v>
      </c>
      <c r="H731" s="169">
        <v>-1.8109999999999999</v>
      </c>
      <c r="I731" s="170"/>
      <c r="L731" s="166"/>
      <c r="M731" s="171"/>
      <c r="N731" s="172"/>
      <c r="O731" s="172"/>
      <c r="P731" s="172"/>
      <c r="Q731" s="172"/>
      <c r="R731" s="172"/>
      <c r="S731" s="172"/>
      <c r="T731" s="173"/>
      <c r="AT731" s="167" t="s">
        <v>140</v>
      </c>
      <c r="AU731" s="167" t="s">
        <v>82</v>
      </c>
      <c r="AV731" s="14" t="s">
        <v>82</v>
      </c>
      <c r="AW731" s="14" t="s">
        <v>29</v>
      </c>
      <c r="AX731" s="14" t="s">
        <v>73</v>
      </c>
      <c r="AY731" s="167" t="s">
        <v>131</v>
      </c>
    </row>
    <row r="732" spans="2:51" s="14" customFormat="1">
      <c r="B732" s="166"/>
      <c r="D732" s="159" t="s">
        <v>140</v>
      </c>
      <c r="E732" s="167" t="s">
        <v>1</v>
      </c>
      <c r="F732" s="168" t="s">
        <v>1294</v>
      </c>
      <c r="H732" s="169">
        <v>-3.621</v>
      </c>
      <c r="I732" s="170"/>
      <c r="L732" s="166"/>
      <c r="M732" s="171"/>
      <c r="N732" s="172"/>
      <c r="O732" s="172"/>
      <c r="P732" s="172"/>
      <c r="Q732" s="172"/>
      <c r="R732" s="172"/>
      <c r="S732" s="172"/>
      <c r="T732" s="173"/>
      <c r="AT732" s="167" t="s">
        <v>140</v>
      </c>
      <c r="AU732" s="167" t="s">
        <v>82</v>
      </c>
      <c r="AV732" s="14" t="s">
        <v>82</v>
      </c>
      <c r="AW732" s="14" t="s">
        <v>29</v>
      </c>
      <c r="AX732" s="14" t="s">
        <v>73</v>
      </c>
      <c r="AY732" s="167" t="s">
        <v>131</v>
      </c>
    </row>
    <row r="733" spans="2:51" s="14" customFormat="1">
      <c r="B733" s="166"/>
      <c r="D733" s="159" t="s">
        <v>140</v>
      </c>
      <c r="E733" s="167" t="s">
        <v>1</v>
      </c>
      <c r="F733" s="168" t="s">
        <v>1295</v>
      </c>
      <c r="H733" s="169">
        <v>-3.5649999999999999</v>
      </c>
      <c r="I733" s="170"/>
      <c r="L733" s="166"/>
      <c r="M733" s="171"/>
      <c r="N733" s="172"/>
      <c r="O733" s="172"/>
      <c r="P733" s="172"/>
      <c r="Q733" s="172"/>
      <c r="R733" s="172"/>
      <c r="S733" s="172"/>
      <c r="T733" s="173"/>
      <c r="AT733" s="167" t="s">
        <v>140</v>
      </c>
      <c r="AU733" s="167" t="s">
        <v>82</v>
      </c>
      <c r="AV733" s="14" t="s">
        <v>82</v>
      </c>
      <c r="AW733" s="14" t="s">
        <v>29</v>
      </c>
      <c r="AX733" s="14" t="s">
        <v>73</v>
      </c>
      <c r="AY733" s="167" t="s">
        <v>131</v>
      </c>
    </row>
    <row r="734" spans="2:51" s="14" customFormat="1">
      <c r="B734" s="166"/>
      <c r="D734" s="159" t="s">
        <v>140</v>
      </c>
      <c r="E734" s="167" t="s">
        <v>1</v>
      </c>
      <c r="F734" s="168" t="s">
        <v>1296</v>
      </c>
      <c r="H734" s="169">
        <v>-1.6339999999999999</v>
      </c>
      <c r="I734" s="170"/>
      <c r="L734" s="166"/>
      <c r="M734" s="171"/>
      <c r="N734" s="172"/>
      <c r="O734" s="172"/>
      <c r="P734" s="172"/>
      <c r="Q734" s="172"/>
      <c r="R734" s="172"/>
      <c r="S734" s="172"/>
      <c r="T734" s="173"/>
      <c r="AT734" s="167" t="s">
        <v>140</v>
      </c>
      <c r="AU734" s="167" t="s">
        <v>82</v>
      </c>
      <c r="AV734" s="14" t="s">
        <v>82</v>
      </c>
      <c r="AW734" s="14" t="s">
        <v>29</v>
      </c>
      <c r="AX734" s="14" t="s">
        <v>73</v>
      </c>
      <c r="AY734" s="167" t="s">
        <v>131</v>
      </c>
    </row>
    <row r="735" spans="2:51" s="14" customFormat="1">
      <c r="B735" s="166"/>
      <c r="D735" s="159" t="s">
        <v>140</v>
      </c>
      <c r="E735" s="167" t="s">
        <v>1</v>
      </c>
      <c r="F735" s="168" t="s">
        <v>1297</v>
      </c>
      <c r="H735" s="169">
        <v>-1.369</v>
      </c>
      <c r="I735" s="170"/>
      <c r="L735" s="166"/>
      <c r="M735" s="171"/>
      <c r="N735" s="172"/>
      <c r="O735" s="172"/>
      <c r="P735" s="172"/>
      <c r="Q735" s="172"/>
      <c r="R735" s="172"/>
      <c r="S735" s="172"/>
      <c r="T735" s="173"/>
      <c r="AT735" s="167" t="s">
        <v>140</v>
      </c>
      <c r="AU735" s="167" t="s">
        <v>82</v>
      </c>
      <c r="AV735" s="14" t="s">
        <v>82</v>
      </c>
      <c r="AW735" s="14" t="s">
        <v>29</v>
      </c>
      <c r="AX735" s="14" t="s">
        <v>73</v>
      </c>
      <c r="AY735" s="167" t="s">
        <v>131</v>
      </c>
    </row>
    <row r="736" spans="2:51" s="14" customFormat="1">
      <c r="B736" s="166"/>
      <c r="D736" s="159" t="s">
        <v>140</v>
      </c>
      <c r="E736" s="167" t="s">
        <v>1</v>
      </c>
      <c r="F736" s="168" t="s">
        <v>1298</v>
      </c>
      <c r="H736" s="169">
        <v>-2.5619999999999998</v>
      </c>
      <c r="I736" s="170"/>
      <c r="L736" s="166"/>
      <c r="M736" s="171"/>
      <c r="N736" s="172"/>
      <c r="O736" s="172"/>
      <c r="P736" s="172"/>
      <c r="Q736" s="172"/>
      <c r="R736" s="172"/>
      <c r="S736" s="172"/>
      <c r="T736" s="173"/>
      <c r="AT736" s="167" t="s">
        <v>140</v>
      </c>
      <c r="AU736" s="167" t="s">
        <v>82</v>
      </c>
      <c r="AV736" s="14" t="s">
        <v>82</v>
      </c>
      <c r="AW736" s="14" t="s">
        <v>29</v>
      </c>
      <c r="AX736" s="14" t="s">
        <v>73</v>
      </c>
      <c r="AY736" s="167" t="s">
        <v>131</v>
      </c>
    </row>
    <row r="737" spans="1:65" s="14" customFormat="1">
      <c r="B737" s="166"/>
      <c r="D737" s="159" t="s">
        <v>140</v>
      </c>
      <c r="E737" s="167" t="s">
        <v>1</v>
      </c>
      <c r="F737" s="168" t="s">
        <v>1299</v>
      </c>
      <c r="H737" s="169">
        <v>-9.5670000000000002</v>
      </c>
      <c r="I737" s="170"/>
      <c r="L737" s="166"/>
      <c r="M737" s="171"/>
      <c r="N737" s="172"/>
      <c r="O737" s="172"/>
      <c r="P737" s="172"/>
      <c r="Q737" s="172"/>
      <c r="R737" s="172"/>
      <c r="S737" s="172"/>
      <c r="T737" s="173"/>
      <c r="AT737" s="167" t="s">
        <v>140</v>
      </c>
      <c r="AU737" s="167" t="s">
        <v>82</v>
      </c>
      <c r="AV737" s="14" t="s">
        <v>82</v>
      </c>
      <c r="AW737" s="14" t="s">
        <v>29</v>
      </c>
      <c r="AX737" s="14" t="s">
        <v>73</v>
      </c>
      <c r="AY737" s="167" t="s">
        <v>131</v>
      </c>
    </row>
    <row r="738" spans="1:65" s="14" customFormat="1">
      <c r="B738" s="166"/>
      <c r="D738" s="159" t="s">
        <v>140</v>
      </c>
      <c r="E738" s="167" t="s">
        <v>1</v>
      </c>
      <c r="F738" s="168" t="s">
        <v>1300</v>
      </c>
      <c r="H738" s="169">
        <v>-4.5</v>
      </c>
      <c r="I738" s="170"/>
      <c r="L738" s="166"/>
      <c r="M738" s="171"/>
      <c r="N738" s="172"/>
      <c r="O738" s="172"/>
      <c r="P738" s="172"/>
      <c r="Q738" s="172"/>
      <c r="R738" s="172"/>
      <c r="S738" s="172"/>
      <c r="T738" s="173"/>
      <c r="AT738" s="167" t="s">
        <v>140</v>
      </c>
      <c r="AU738" s="167" t="s">
        <v>82</v>
      </c>
      <c r="AV738" s="14" t="s">
        <v>82</v>
      </c>
      <c r="AW738" s="14" t="s">
        <v>29</v>
      </c>
      <c r="AX738" s="14" t="s">
        <v>73</v>
      </c>
      <c r="AY738" s="167" t="s">
        <v>131</v>
      </c>
    </row>
    <row r="739" spans="1:65" s="14" customFormat="1">
      <c r="B739" s="166"/>
      <c r="D739" s="159" t="s">
        <v>140</v>
      </c>
      <c r="E739" s="167" t="s">
        <v>1</v>
      </c>
      <c r="F739" s="168" t="s">
        <v>1301</v>
      </c>
      <c r="H739" s="169">
        <v>-2.552</v>
      </c>
      <c r="I739" s="170"/>
      <c r="L739" s="166"/>
      <c r="M739" s="171"/>
      <c r="N739" s="172"/>
      <c r="O739" s="172"/>
      <c r="P739" s="172"/>
      <c r="Q739" s="172"/>
      <c r="R739" s="172"/>
      <c r="S739" s="172"/>
      <c r="T739" s="173"/>
      <c r="AT739" s="167" t="s">
        <v>140</v>
      </c>
      <c r="AU739" s="167" t="s">
        <v>82</v>
      </c>
      <c r="AV739" s="14" t="s">
        <v>82</v>
      </c>
      <c r="AW739" s="14" t="s">
        <v>29</v>
      </c>
      <c r="AX739" s="14" t="s">
        <v>73</v>
      </c>
      <c r="AY739" s="167" t="s">
        <v>131</v>
      </c>
    </row>
    <row r="740" spans="1:65" s="14" customFormat="1">
      <c r="B740" s="166"/>
      <c r="D740" s="159" t="s">
        <v>140</v>
      </c>
      <c r="E740" s="167" t="s">
        <v>1</v>
      </c>
      <c r="F740" s="168" t="s">
        <v>1302</v>
      </c>
      <c r="H740" s="169">
        <v>-2.3250000000000002</v>
      </c>
      <c r="I740" s="170"/>
      <c r="L740" s="166"/>
      <c r="M740" s="171"/>
      <c r="N740" s="172"/>
      <c r="O740" s="172"/>
      <c r="P740" s="172"/>
      <c r="Q740" s="172"/>
      <c r="R740" s="172"/>
      <c r="S740" s="172"/>
      <c r="T740" s="173"/>
      <c r="AT740" s="167" t="s">
        <v>140</v>
      </c>
      <c r="AU740" s="167" t="s">
        <v>82</v>
      </c>
      <c r="AV740" s="14" t="s">
        <v>82</v>
      </c>
      <c r="AW740" s="14" t="s">
        <v>29</v>
      </c>
      <c r="AX740" s="14" t="s">
        <v>73</v>
      </c>
      <c r="AY740" s="167" t="s">
        <v>131</v>
      </c>
    </row>
    <row r="741" spans="1:65" s="14" customFormat="1">
      <c r="B741" s="166"/>
      <c r="D741" s="159" t="s">
        <v>140</v>
      </c>
      <c r="E741" s="167" t="s">
        <v>1</v>
      </c>
      <c r="F741" s="168" t="s">
        <v>1303</v>
      </c>
      <c r="H741" s="169">
        <v>-0.30199999999999999</v>
      </c>
      <c r="I741" s="170"/>
      <c r="L741" s="166"/>
      <c r="M741" s="171"/>
      <c r="N741" s="172"/>
      <c r="O741" s="172"/>
      <c r="P741" s="172"/>
      <c r="Q741" s="172"/>
      <c r="R741" s="172"/>
      <c r="S741" s="172"/>
      <c r="T741" s="173"/>
      <c r="AT741" s="167" t="s">
        <v>140</v>
      </c>
      <c r="AU741" s="167" t="s">
        <v>82</v>
      </c>
      <c r="AV741" s="14" t="s">
        <v>82</v>
      </c>
      <c r="AW741" s="14" t="s">
        <v>29</v>
      </c>
      <c r="AX741" s="14" t="s">
        <v>73</v>
      </c>
      <c r="AY741" s="167" t="s">
        <v>131</v>
      </c>
    </row>
    <row r="742" spans="1:65" s="14" customFormat="1">
      <c r="B742" s="166"/>
      <c r="D742" s="159" t="s">
        <v>140</v>
      </c>
      <c r="E742" s="167" t="s">
        <v>1</v>
      </c>
      <c r="F742" s="168" t="s">
        <v>1304</v>
      </c>
      <c r="H742" s="169">
        <v>-0.26200000000000001</v>
      </c>
      <c r="I742" s="170"/>
      <c r="L742" s="166"/>
      <c r="M742" s="171"/>
      <c r="N742" s="172"/>
      <c r="O742" s="172"/>
      <c r="P742" s="172"/>
      <c r="Q742" s="172"/>
      <c r="R742" s="172"/>
      <c r="S742" s="172"/>
      <c r="T742" s="173"/>
      <c r="AT742" s="167" t="s">
        <v>140</v>
      </c>
      <c r="AU742" s="167" t="s">
        <v>82</v>
      </c>
      <c r="AV742" s="14" t="s">
        <v>82</v>
      </c>
      <c r="AW742" s="14" t="s">
        <v>29</v>
      </c>
      <c r="AX742" s="14" t="s">
        <v>73</v>
      </c>
      <c r="AY742" s="167" t="s">
        <v>131</v>
      </c>
    </row>
    <row r="743" spans="1:65" s="14" customFormat="1">
      <c r="B743" s="166"/>
      <c r="D743" s="159" t="s">
        <v>140</v>
      </c>
      <c r="E743" s="167" t="s">
        <v>1</v>
      </c>
      <c r="F743" s="168" t="s">
        <v>1305</v>
      </c>
      <c r="H743" s="169">
        <v>-1.585</v>
      </c>
      <c r="I743" s="170"/>
      <c r="L743" s="166"/>
      <c r="M743" s="171"/>
      <c r="N743" s="172"/>
      <c r="O743" s="172"/>
      <c r="P743" s="172"/>
      <c r="Q743" s="172"/>
      <c r="R743" s="172"/>
      <c r="S743" s="172"/>
      <c r="T743" s="173"/>
      <c r="AT743" s="167" t="s">
        <v>140</v>
      </c>
      <c r="AU743" s="167" t="s">
        <v>82</v>
      </c>
      <c r="AV743" s="14" t="s">
        <v>82</v>
      </c>
      <c r="AW743" s="14" t="s">
        <v>29</v>
      </c>
      <c r="AX743" s="14" t="s">
        <v>73</v>
      </c>
      <c r="AY743" s="167" t="s">
        <v>131</v>
      </c>
    </row>
    <row r="744" spans="1:65" s="14" customFormat="1">
      <c r="B744" s="166"/>
      <c r="D744" s="159" t="s">
        <v>140</v>
      </c>
      <c r="E744" s="167" t="s">
        <v>1</v>
      </c>
      <c r="F744" s="168" t="s">
        <v>1306</v>
      </c>
      <c r="H744" s="169">
        <v>-18.183</v>
      </c>
      <c r="I744" s="170"/>
      <c r="L744" s="166"/>
      <c r="M744" s="171"/>
      <c r="N744" s="172"/>
      <c r="O744" s="172"/>
      <c r="P744" s="172"/>
      <c r="Q744" s="172"/>
      <c r="R744" s="172"/>
      <c r="S744" s="172"/>
      <c r="T744" s="173"/>
      <c r="AT744" s="167" t="s">
        <v>140</v>
      </c>
      <c r="AU744" s="167" t="s">
        <v>82</v>
      </c>
      <c r="AV744" s="14" t="s">
        <v>82</v>
      </c>
      <c r="AW744" s="14" t="s">
        <v>29</v>
      </c>
      <c r="AX744" s="14" t="s">
        <v>73</v>
      </c>
      <c r="AY744" s="167" t="s">
        <v>131</v>
      </c>
    </row>
    <row r="745" spans="1:65" s="14" customFormat="1">
      <c r="B745" s="166"/>
      <c r="D745" s="159" t="s">
        <v>140</v>
      </c>
      <c r="E745" s="167" t="s">
        <v>1</v>
      </c>
      <c r="F745" s="168" t="s">
        <v>1307</v>
      </c>
      <c r="H745" s="169">
        <v>-17.832999999999998</v>
      </c>
      <c r="I745" s="170"/>
      <c r="L745" s="166"/>
      <c r="M745" s="171"/>
      <c r="N745" s="172"/>
      <c r="O745" s="172"/>
      <c r="P745" s="172"/>
      <c r="Q745" s="172"/>
      <c r="R745" s="172"/>
      <c r="S745" s="172"/>
      <c r="T745" s="173"/>
      <c r="AT745" s="167" t="s">
        <v>140</v>
      </c>
      <c r="AU745" s="167" t="s">
        <v>82</v>
      </c>
      <c r="AV745" s="14" t="s">
        <v>82</v>
      </c>
      <c r="AW745" s="14" t="s">
        <v>29</v>
      </c>
      <c r="AX745" s="14" t="s">
        <v>73</v>
      </c>
      <c r="AY745" s="167" t="s">
        <v>131</v>
      </c>
    </row>
    <row r="746" spans="1:65" s="14" customFormat="1">
      <c r="B746" s="166"/>
      <c r="D746" s="159" t="s">
        <v>140</v>
      </c>
      <c r="E746" s="167" t="s">
        <v>1</v>
      </c>
      <c r="F746" s="168" t="s">
        <v>1308</v>
      </c>
      <c r="H746" s="169">
        <v>-19.198</v>
      </c>
      <c r="I746" s="170"/>
      <c r="L746" s="166"/>
      <c r="M746" s="171"/>
      <c r="N746" s="172"/>
      <c r="O746" s="172"/>
      <c r="P746" s="172"/>
      <c r="Q746" s="172"/>
      <c r="R746" s="172"/>
      <c r="S746" s="172"/>
      <c r="T746" s="173"/>
      <c r="AT746" s="167" t="s">
        <v>140</v>
      </c>
      <c r="AU746" s="167" t="s">
        <v>82</v>
      </c>
      <c r="AV746" s="14" t="s">
        <v>82</v>
      </c>
      <c r="AW746" s="14" t="s">
        <v>29</v>
      </c>
      <c r="AX746" s="14" t="s">
        <v>73</v>
      </c>
      <c r="AY746" s="167" t="s">
        <v>131</v>
      </c>
    </row>
    <row r="747" spans="1:65" s="14" customFormat="1">
      <c r="B747" s="166"/>
      <c r="D747" s="159" t="s">
        <v>140</v>
      </c>
      <c r="E747" s="167" t="s">
        <v>1</v>
      </c>
      <c r="F747" s="168" t="s">
        <v>1309</v>
      </c>
      <c r="H747" s="169">
        <v>-2.323</v>
      </c>
      <c r="I747" s="170"/>
      <c r="L747" s="166"/>
      <c r="M747" s="171"/>
      <c r="N747" s="172"/>
      <c r="O747" s="172"/>
      <c r="P747" s="172"/>
      <c r="Q747" s="172"/>
      <c r="R747" s="172"/>
      <c r="S747" s="172"/>
      <c r="T747" s="173"/>
      <c r="AT747" s="167" t="s">
        <v>140</v>
      </c>
      <c r="AU747" s="167" t="s">
        <v>82</v>
      </c>
      <c r="AV747" s="14" t="s">
        <v>82</v>
      </c>
      <c r="AW747" s="14" t="s">
        <v>29</v>
      </c>
      <c r="AX747" s="14" t="s">
        <v>73</v>
      </c>
      <c r="AY747" s="167" t="s">
        <v>131</v>
      </c>
    </row>
    <row r="748" spans="1:65" s="14" customFormat="1">
      <c r="B748" s="166"/>
      <c r="D748" s="159" t="s">
        <v>140</v>
      </c>
      <c r="E748" s="167" t="s">
        <v>1</v>
      </c>
      <c r="F748" s="168" t="s">
        <v>1310</v>
      </c>
      <c r="H748" s="169">
        <v>-6.65</v>
      </c>
      <c r="I748" s="170"/>
      <c r="L748" s="166"/>
      <c r="M748" s="171"/>
      <c r="N748" s="172"/>
      <c r="O748" s="172"/>
      <c r="P748" s="172"/>
      <c r="Q748" s="172"/>
      <c r="R748" s="172"/>
      <c r="S748" s="172"/>
      <c r="T748" s="173"/>
      <c r="AT748" s="167" t="s">
        <v>140</v>
      </c>
      <c r="AU748" s="167" t="s">
        <v>82</v>
      </c>
      <c r="AV748" s="14" t="s">
        <v>82</v>
      </c>
      <c r="AW748" s="14" t="s">
        <v>29</v>
      </c>
      <c r="AX748" s="14" t="s">
        <v>73</v>
      </c>
      <c r="AY748" s="167" t="s">
        <v>131</v>
      </c>
    </row>
    <row r="749" spans="1:65" s="16" customFormat="1">
      <c r="B749" s="182"/>
      <c r="D749" s="159" t="s">
        <v>140</v>
      </c>
      <c r="E749" s="183" t="s">
        <v>1</v>
      </c>
      <c r="F749" s="184" t="s">
        <v>160</v>
      </c>
      <c r="H749" s="185">
        <v>1580.4929999999999</v>
      </c>
      <c r="I749" s="186"/>
      <c r="L749" s="182"/>
      <c r="M749" s="187"/>
      <c r="N749" s="188"/>
      <c r="O749" s="188"/>
      <c r="P749" s="188"/>
      <c r="Q749" s="188"/>
      <c r="R749" s="188"/>
      <c r="S749" s="188"/>
      <c r="T749" s="189"/>
      <c r="AT749" s="183" t="s">
        <v>140</v>
      </c>
      <c r="AU749" s="183" t="s">
        <v>82</v>
      </c>
      <c r="AV749" s="16" t="s">
        <v>138</v>
      </c>
      <c r="AW749" s="16" t="s">
        <v>29</v>
      </c>
      <c r="AX749" s="16" t="s">
        <v>30</v>
      </c>
      <c r="AY749" s="183" t="s">
        <v>131</v>
      </c>
    </row>
    <row r="750" spans="1:65" s="2" customFormat="1" ht="16.5" customHeight="1">
      <c r="A750" s="33"/>
      <c r="B750" s="144"/>
      <c r="C750" s="190" t="s">
        <v>539</v>
      </c>
      <c r="D750" s="190" t="s">
        <v>383</v>
      </c>
      <c r="E750" s="191" t="s">
        <v>384</v>
      </c>
      <c r="F750" s="192" t="s">
        <v>385</v>
      </c>
      <c r="G750" s="193" t="s">
        <v>386</v>
      </c>
      <c r="H750" s="194">
        <v>3349.18</v>
      </c>
      <c r="I750" s="195"/>
      <c r="J750" s="196">
        <f>ROUND(I750*H750,2)</f>
        <v>0</v>
      </c>
      <c r="K750" s="192" t="s">
        <v>1</v>
      </c>
      <c r="L750" s="197"/>
      <c r="M750" s="198" t="s">
        <v>1</v>
      </c>
      <c r="N750" s="199" t="s">
        <v>38</v>
      </c>
      <c r="O750" s="59"/>
      <c r="P750" s="154">
        <f>O750*H750</f>
        <v>0</v>
      </c>
      <c r="Q750" s="154">
        <v>0</v>
      </c>
      <c r="R750" s="154">
        <f>Q750*H750</f>
        <v>0</v>
      </c>
      <c r="S750" s="154">
        <v>0</v>
      </c>
      <c r="T750" s="155">
        <f>S750*H750</f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56" t="s">
        <v>190</v>
      </c>
      <c r="AT750" s="156" t="s">
        <v>383</v>
      </c>
      <c r="AU750" s="156" t="s">
        <v>82</v>
      </c>
      <c r="AY750" s="18" t="s">
        <v>131</v>
      </c>
      <c r="BE750" s="157">
        <f>IF(N750="základní",J750,0)</f>
        <v>0</v>
      </c>
      <c r="BF750" s="157">
        <f>IF(N750="snížená",J750,0)</f>
        <v>0</v>
      </c>
      <c r="BG750" s="157">
        <f>IF(N750="zákl. přenesená",J750,0)</f>
        <v>0</v>
      </c>
      <c r="BH750" s="157">
        <f>IF(N750="sníž. přenesená",J750,0)</f>
        <v>0</v>
      </c>
      <c r="BI750" s="157">
        <f>IF(N750="nulová",J750,0)</f>
        <v>0</v>
      </c>
      <c r="BJ750" s="18" t="s">
        <v>30</v>
      </c>
      <c r="BK750" s="157">
        <f>ROUND(I750*H750,2)</f>
        <v>0</v>
      </c>
      <c r="BL750" s="18" t="s">
        <v>138</v>
      </c>
      <c r="BM750" s="156" t="s">
        <v>1311</v>
      </c>
    </row>
    <row r="751" spans="1:65" s="14" customFormat="1">
      <c r="B751" s="166"/>
      <c r="D751" s="159" t="s">
        <v>140</v>
      </c>
      <c r="E751" s="167" t="s">
        <v>1</v>
      </c>
      <c r="F751" s="168" t="s">
        <v>1312</v>
      </c>
      <c r="H751" s="169">
        <v>63.335000000000001</v>
      </c>
      <c r="I751" s="170"/>
      <c r="L751" s="166"/>
      <c r="M751" s="171"/>
      <c r="N751" s="172"/>
      <c r="O751" s="172"/>
      <c r="P751" s="172"/>
      <c r="Q751" s="172"/>
      <c r="R751" s="172"/>
      <c r="S751" s="172"/>
      <c r="T751" s="173"/>
      <c r="AT751" s="167" t="s">
        <v>140</v>
      </c>
      <c r="AU751" s="167" t="s">
        <v>82</v>
      </c>
      <c r="AV751" s="14" t="s">
        <v>82</v>
      </c>
      <c r="AW751" s="14" t="s">
        <v>29</v>
      </c>
      <c r="AX751" s="14" t="s">
        <v>73</v>
      </c>
      <c r="AY751" s="167" t="s">
        <v>131</v>
      </c>
    </row>
    <row r="752" spans="1:65" s="14" customFormat="1">
      <c r="B752" s="166"/>
      <c r="D752" s="159" t="s">
        <v>140</v>
      </c>
      <c r="E752" s="167" t="s">
        <v>1</v>
      </c>
      <c r="F752" s="168" t="s">
        <v>1313</v>
      </c>
      <c r="H752" s="169">
        <v>3285.8449999999998</v>
      </c>
      <c r="I752" s="170"/>
      <c r="L752" s="166"/>
      <c r="M752" s="171"/>
      <c r="N752" s="172"/>
      <c r="O752" s="172"/>
      <c r="P752" s="172"/>
      <c r="Q752" s="172"/>
      <c r="R752" s="172"/>
      <c r="S752" s="172"/>
      <c r="T752" s="173"/>
      <c r="AT752" s="167" t="s">
        <v>140</v>
      </c>
      <c r="AU752" s="167" t="s">
        <v>82</v>
      </c>
      <c r="AV752" s="14" t="s">
        <v>82</v>
      </c>
      <c r="AW752" s="14" t="s">
        <v>29</v>
      </c>
      <c r="AX752" s="14" t="s">
        <v>73</v>
      </c>
      <c r="AY752" s="167" t="s">
        <v>131</v>
      </c>
    </row>
    <row r="753" spans="1:65" s="16" customFormat="1">
      <c r="B753" s="182"/>
      <c r="D753" s="159" t="s">
        <v>140</v>
      </c>
      <c r="E753" s="183" t="s">
        <v>1</v>
      </c>
      <c r="F753" s="184" t="s">
        <v>160</v>
      </c>
      <c r="H753" s="185">
        <v>3349.18</v>
      </c>
      <c r="I753" s="186"/>
      <c r="L753" s="182"/>
      <c r="M753" s="187"/>
      <c r="N753" s="188"/>
      <c r="O753" s="188"/>
      <c r="P753" s="188"/>
      <c r="Q753" s="188"/>
      <c r="R753" s="188"/>
      <c r="S753" s="188"/>
      <c r="T753" s="189"/>
      <c r="AT753" s="183" t="s">
        <v>140</v>
      </c>
      <c r="AU753" s="183" t="s">
        <v>82</v>
      </c>
      <c r="AV753" s="16" t="s">
        <v>138</v>
      </c>
      <c r="AW753" s="16" t="s">
        <v>29</v>
      </c>
      <c r="AX753" s="16" t="s">
        <v>30</v>
      </c>
      <c r="AY753" s="183" t="s">
        <v>131</v>
      </c>
    </row>
    <row r="754" spans="1:65" s="2" customFormat="1" ht="16.5" customHeight="1">
      <c r="A754" s="33"/>
      <c r="B754" s="144"/>
      <c r="C754" s="145" t="s">
        <v>545</v>
      </c>
      <c r="D754" s="145" t="s">
        <v>133</v>
      </c>
      <c r="E754" s="146" t="s">
        <v>1314</v>
      </c>
      <c r="F754" s="147" t="s">
        <v>1315</v>
      </c>
      <c r="G754" s="148" t="s">
        <v>216</v>
      </c>
      <c r="H754" s="149">
        <v>245.761</v>
      </c>
      <c r="I754" s="150"/>
      <c r="J754" s="151">
        <f>ROUND(I754*H754,2)</f>
        <v>0</v>
      </c>
      <c r="K754" s="147" t="s">
        <v>137</v>
      </c>
      <c r="L754" s="34"/>
      <c r="M754" s="152" t="s">
        <v>1</v>
      </c>
      <c r="N754" s="153" t="s">
        <v>38</v>
      </c>
      <c r="O754" s="59"/>
      <c r="P754" s="154">
        <f>O754*H754</f>
        <v>0</v>
      </c>
      <c r="Q754" s="154">
        <v>0</v>
      </c>
      <c r="R754" s="154">
        <f>Q754*H754</f>
        <v>0</v>
      </c>
      <c r="S754" s="154">
        <v>0</v>
      </c>
      <c r="T754" s="155">
        <f>S754*H754</f>
        <v>0</v>
      </c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R754" s="156" t="s">
        <v>138</v>
      </c>
      <c r="AT754" s="156" t="s">
        <v>133</v>
      </c>
      <c r="AU754" s="156" t="s">
        <v>82</v>
      </c>
      <c r="AY754" s="18" t="s">
        <v>131</v>
      </c>
      <c r="BE754" s="157">
        <f>IF(N754="základní",J754,0)</f>
        <v>0</v>
      </c>
      <c r="BF754" s="157">
        <f>IF(N754="snížená",J754,0)</f>
        <v>0</v>
      </c>
      <c r="BG754" s="157">
        <f>IF(N754="zákl. přenesená",J754,0)</f>
        <v>0</v>
      </c>
      <c r="BH754" s="157">
        <f>IF(N754="sníž. přenesená",J754,0)</f>
        <v>0</v>
      </c>
      <c r="BI754" s="157">
        <f>IF(N754="nulová",J754,0)</f>
        <v>0</v>
      </c>
      <c r="BJ754" s="18" t="s">
        <v>30</v>
      </c>
      <c r="BK754" s="157">
        <f>ROUND(I754*H754,2)</f>
        <v>0</v>
      </c>
      <c r="BL754" s="18" t="s">
        <v>138</v>
      </c>
      <c r="BM754" s="156" t="s">
        <v>1316</v>
      </c>
    </row>
    <row r="755" spans="1:65" s="13" customFormat="1">
      <c r="B755" s="158"/>
      <c r="D755" s="159" t="s">
        <v>140</v>
      </c>
      <c r="E755" s="160" t="s">
        <v>1</v>
      </c>
      <c r="F755" s="161" t="s">
        <v>938</v>
      </c>
      <c r="H755" s="160" t="s">
        <v>1</v>
      </c>
      <c r="I755" s="162"/>
      <c r="L755" s="158"/>
      <c r="M755" s="163"/>
      <c r="N755" s="164"/>
      <c r="O755" s="164"/>
      <c r="P755" s="164"/>
      <c r="Q755" s="164"/>
      <c r="R755" s="164"/>
      <c r="S755" s="164"/>
      <c r="T755" s="165"/>
      <c r="AT755" s="160" t="s">
        <v>140</v>
      </c>
      <c r="AU755" s="160" t="s">
        <v>82</v>
      </c>
      <c r="AV755" s="13" t="s">
        <v>30</v>
      </c>
      <c r="AW755" s="13" t="s">
        <v>29</v>
      </c>
      <c r="AX755" s="13" t="s">
        <v>73</v>
      </c>
      <c r="AY755" s="160" t="s">
        <v>131</v>
      </c>
    </row>
    <row r="756" spans="1:65" s="13" customFormat="1">
      <c r="B756" s="158"/>
      <c r="D756" s="159" t="s">
        <v>140</v>
      </c>
      <c r="E756" s="160" t="s">
        <v>1</v>
      </c>
      <c r="F756" s="161" t="s">
        <v>771</v>
      </c>
      <c r="H756" s="160" t="s">
        <v>1</v>
      </c>
      <c r="I756" s="162"/>
      <c r="L756" s="158"/>
      <c r="M756" s="163"/>
      <c r="N756" s="164"/>
      <c r="O756" s="164"/>
      <c r="P756" s="164"/>
      <c r="Q756" s="164"/>
      <c r="R756" s="164"/>
      <c r="S756" s="164"/>
      <c r="T756" s="165"/>
      <c r="AT756" s="160" t="s">
        <v>140</v>
      </c>
      <c r="AU756" s="160" t="s">
        <v>82</v>
      </c>
      <c r="AV756" s="13" t="s">
        <v>30</v>
      </c>
      <c r="AW756" s="13" t="s">
        <v>29</v>
      </c>
      <c r="AX756" s="13" t="s">
        <v>73</v>
      </c>
      <c r="AY756" s="160" t="s">
        <v>131</v>
      </c>
    </row>
    <row r="757" spans="1:65" s="14" customFormat="1">
      <c r="B757" s="166"/>
      <c r="D757" s="159" t="s">
        <v>140</v>
      </c>
      <c r="E757" s="167" t="s">
        <v>1</v>
      </c>
      <c r="F757" s="168" t="s">
        <v>1317</v>
      </c>
      <c r="H757" s="169">
        <v>233.11600000000001</v>
      </c>
      <c r="I757" s="170"/>
      <c r="L757" s="166"/>
      <c r="M757" s="171"/>
      <c r="N757" s="172"/>
      <c r="O757" s="172"/>
      <c r="P757" s="172"/>
      <c r="Q757" s="172"/>
      <c r="R757" s="172"/>
      <c r="S757" s="172"/>
      <c r="T757" s="173"/>
      <c r="AT757" s="167" t="s">
        <v>140</v>
      </c>
      <c r="AU757" s="167" t="s">
        <v>82</v>
      </c>
      <c r="AV757" s="14" t="s">
        <v>82</v>
      </c>
      <c r="AW757" s="14" t="s">
        <v>29</v>
      </c>
      <c r="AX757" s="14" t="s">
        <v>73</v>
      </c>
      <c r="AY757" s="167" t="s">
        <v>131</v>
      </c>
    </row>
    <row r="758" spans="1:65" s="13" customFormat="1">
      <c r="B758" s="158"/>
      <c r="D758" s="159" t="s">
        <v>140</v>
      </c>
      <c r="E758" s="160" t="s">
        <v>1</v>
      </c>
      <c r="F758" s="161" t="s">
        <v>774</v>
      </c>
      <c r="H758" s="160" t="s">
        <v>1</v>
      </c>
      <c r="I758" s="162"/>
      <c r="L758" s="158"/>
      <c r="M758" s="163"/>
      <c r="N758" s="164"/>
      <c r="O758" s="164"/>
      <c r="P758" s="164"/>
      <c r="Q758" s="164"/>
      <c r="R758" s="164"/>
      <c r="S758" s="164"/>
      <c r="T758" s="165"/>
      <c r="AT758" s="160" t="s">
        <v>140</v>
      </c>
      <c r="AU758" s="160" t="s">
        <v>82</v>
      </c>
      <c r="AV758" s="13" t="s">
        <v>30</v>
      </c>
      <c r="AW758" s="13" t="s">
        <v>29</v>
      </c>
      <c r="AX758" s="13" t="s">
        <v>73</v>
      </c>
      <c r="AY758" s="160" t="s">
        <v>131</v>
      </c>
    </row>
    <row r="759" spans="1:65" s="13" customFormat="1">
      <c r="B759" s="158"/>
      <c r="D759" s="159" t="s">
        <v>140</v>
      </c>
      <c r="E759" s="160" t="s">
        <v>1</v>
      </c>
      <c r="F759" s="161" t="s">
        <v>1283</v>
      </c>
      <c r="H759" s="160" t="s">
        <v>1</v>
      </c>
      <c r="I759" s="162"/>
      <c r="L759" s="158"/>
      <c r="M759" s="163"/>
      <c r="N759" s="164"/>
      <c r="O759" s="164"/>
      <c r="P759" s="164"/>
      <c r="Q759" s="164"/>
      <c r="R759" s="164"/>
      <c r="S759" s="164"/>
      <c r="T759" s="165"/>
      <c r="AT759" s="160" t="s">
        <v>140</v>
      </c>
      <c r="AU759" s="160" t="s">
        <v>82</v>
      </c>
      <c r="AV759" s="13" t="s">
        <v>30</v>
      </c>
      <c r="AW759" s="13" t="s">
        <v>29</v>
      </c>
      <c r="AX759" s="13" t="s">
        <v>73</v>
      </c>
      <c r="AY759" s="160" t="s">
        <v>131</v>
      </c>
    </row>
    <row r="760" spans="1:65" s="14" customFormat="1">
      <c r="B760" s="166"/>
      <c r="D760" s="159" t="s">
        <v>140</v>
      </c>
      <c r="E760" s="167" t="s">
        <v>1</v>
      </c>
      <c r="F760" s="168" t="s">
        <v>1318</v>
      </c>
      <c r="H760" s="169">
        <v>-69.094999999999999</v>
      </c>
      <c r="I760" s="170"/>
      <c r="L760" s="166"/>
      <c r="M760" s="171"/>
      <c r="N760" s="172"/>
      <c r="O760" s="172"/>
      <c r="P760" s="172"/>
      <c r="Q760" s="172"/>
      <c r="R760" s="172"/>
      <c r="S760" s="172"/>
      <c r="T760" s="173"/>
      <c r="AT760" s="167" t="s">
        <v>140</v>
      </c>
      <c r="AU760" s="167" t="s">
        <v>82</v>
      </c>
      <c r="AV760" s="14" t="s">
        <v>82</v>
      </c>
      <c r="AW760" s="14" t="s">
        <v>29</v>
      </c>
      <c r="AX760" s="14" t="s">
        <v>73</v>
      </c>
      <c r="AY760" s="167" t="s">
        <v>131</v>
      </c>
    </row>
    <row r="761" spans="1:65" s="13" customFormat="1">
      <c r="B761" s="158"/>
      <c r="D761" s="159" t="s">
        <v>140</v>
      </c>
      <c r="E761" s="160" t="s">
        <v>1</v>
      </c>
      <c r="F761" s="161" t="s">
        <v>1278</v>
      </c>
      <c r="H761" s="160" t="s">
        <v>1</v>
      </c>
      <c r="I761" s="162"/>
      <c r="L761" s="158"/>
      <c r="M761" s="163"/>
      <c r="N761" s="164"/>
      <c r="O761" s="164"/>
      <c r="P761" s="164"/>
      <c r="Q761" s="164"/>
      <c r="R761" s="164"/>
      <c r="S761" s="164"/>
      <c r="T761" s="165"/>
      <c r="AT761" s="160" t="s">
        <v>140</v>
      </c>
      <c r="AU761" s="160" t="s">
        <v>82</v>
      </c>
      <c r="AV761" s="13" t="s">
        <v>30</v>
      </c>
      <c r="AW761" s="13" t="s">
        <v>29</v>
      </c>
      <c r="AX761" s="13" t="s">
        <v>73</v>
      </c>
      <c r="AY761" s="160" t="s">
        <v>131</v>
      </c>
    </row>
    <row r="762" spans="1:65" s="14" customFormat="1">
      <c r="B762" s="166"/>
      <c r="D762" s="159" t="s">
        <v>140</v>
      </c>
      <c r="E762" s="167" t="s">
        <v>1</v>
      </c>
      <c r="F762" s="168" t="s">
        <v>1319</v>
      </c>
      <c r="H762" s="169">
        <v>-72.709000000000003</v>
      </c>
      <c r="I762" s="170"/>
      <c r="L762" s="166"/>
      <c r="M762" s="171"/>
      <c r="N762" s="172"/>
      <c r="O762" s="172"/>
      <c r="P762" s="172"/>
      <c r="Q762" s="172"/>
      <c r="R762" s="172"/>
      <c r="S762" s="172"/>
      <c r="T762" s="173"/>
      <c r="AT762" s="167" t="s">
        <v>140</v>
      </c>
      <c r="AU762" s="167" t="s">
        <v>82</v>
      </c>
      <c r="AV762" s="14" t="s">
        <v>82</v>
      </c>
      <c r="AW762" s="14" t="s">
        <v>29</v>
      </c>
      <c r="AX762" s="14" t="s">
        <v>73</v>
      </c>
      <c r="AY762" s="167" t="s">
        <v>131</v>
      </c>
    </row>
    <row r="763" spans="1:65" s="15" customFormat="1">
      <c r="B763" s="174"/>
      <c r="D763" s="159" t="s">
        <v>140</v>
      </c>
      <c r="E763" s="175" t="s">
        <v>1</v>
      </c>
      <c r="F763" s="176" t="s">
        <v>156</v>
      </c>
      <c r="H763" s="177">
        <v>91.311999999999998</v>
      </c>
      <c r="I763" s="178"/>
      <c r="L763" s="174"/>
      <c r="M763" s="179"/>
      <c r="N763" s="180"/>
      <c r="O763" s="180"/>
      <c r="P763" s="180"/>
      <c r="Q763" s="180"/>
      <c r="R763" s="180"/>
      <c r="S763" s="180"/>
      <c r="T763" s="181"/>
      <c r="AT763" s="175" t="s">
        <v>140</v>
      </c>
      <c r="AU763" s="175" t="s">
        <v>82</v>
      </c>
      <c r="AV763" s="15" t="s">
        <v>157</v>
      </c>
      <c r="AW763" s="15" t="s">
        <v>29</v>
      </c>
      <c r="AX763" s="15" t="s">
        <v>73</v>
      </c>
      <c r="AY763" s="175" t="s">
        <v>131</v>
      </c>
    </row>
    <row r="764" spans="1:65" s="13" customFormat="1">
      <c r="B764" s="158"/>
      <c r="D764" s="159" t="s">
        <v>140</v>
      </c>
      <c r="E764" s="160" t="s">
        <v>1</v>
      </c>
      <c r="F764" s="161" t="s">
        <v>941</v>
      </c>
      <c r="H764" s="160" t="s">
        <v>1</v>
      </c>
      <c r="I764" s="162"/>
      <c r="L764" s="158"/>
      <c r="M764" s="163"/>
      <c r="N764" s="164"/>
      <c r="O764" s="164"/>
      <c r="P764" s="164"/>
      <c r="Q764" s="164"/>
      <c r="R764" s="164"/>
      <c r="S764" s="164"/>
      <c r="T764" s="165"/>
      <c r="AT764" s="160" t="s">
        <v>140</v>
      </c>
      <c r="AU764" s="160" t="s">
        <v>82</v>
      </c>
      <c r="AV764" s="13" t="s">
        <v>30</v>
      </c>
      <c r="AW764" s="13" t="s">
        <v>29</v>
      </c>
      <c r="AX764" s="13" t="s">
        <v>73</v>
      </c>
      <c r="AY764" s="160" t="s">
        <v>131</v>
      </c>
    </row>
    <row r="765" spans="1:65" s="14" customFormat="1">
      <c r="B765" s="166"/>
      <c r="D765" s="159" t="s">
        <v>140</v>
      </c>
      <c r="E765" s="167" t="s">
        <v>1</v>
      </c>
      <c r="F765" s="168" t="s">
        <v>1320</v>
      </c>
      <c r="H765" s="169">
        <v>367.32799999999997</v>
      </c>
      <c r="I765" s="170"/>
      <c r="L765" s="166"/>
      <c r="M765" s="171"/>
      <c r="N765" s="172"/>
      <c r="O765" s="172"/>
      <c r="P765" s="172"/>
      <c r="Q765" s="172"/>
      <c r="R765" s="172"/>
      <c r="S765" s="172"/>
      <c r="T765" s="173"/>
      <c r="AT765" s="167" t="s">
        <v>140</v>
      </c>
      <c r="AU765" s="167" t="s">
        <v>82</v>
      </c>
      <c r="AV765" s="14" t="s">
        <v>82</v>
      </c>
      <c r="AW765" s="14" t="s">
        <v>29</v>
      </c>
      <c r="AX765" s="14" t="s">
        <v>73</v>
      </c>
      <c r="AY765" s="167" t="s">
        <v>131</v>
      </c>
    </row>
    <row r="766" spans="1:65" s="14" customFormat="1">
      <c r="B766" s="166"/>
      <c r="D766" s="159" t="s">
        <v>140</v>
      </c>
      <c r="E766" s="167" t="s">
        <v>1</v>
      </c>
      <c r="F766" s="168" t="s">
        <v>1321</v>
      </c>
      <c r="H766" s="169">
        <v>-112.419</v>
      </c>
      <c r="I766" s="170"/>
      <c r="L766" s="166"/>
      <c r="M766" s="171"/>
      <c r="N766" s="172"/>
      <c r="O766" s="172"/>
      <c r="P766" s="172"/>
      <c r="Q766" s="172"/>
      <c r="R766" s="172"/>
      <c r="S766" s="172"/>
      <c r="T766" s="173"/>
      <c r="AT766" s="167" t="s">
        <v>140</v>
      </c>
      <c r="AU766" s="167" t="s">
        <v>82</v>
      </c>
      <c r="AV766" s="14" t="s">
        <v>82</v>
      </c>
      <c r="AW766" s="14" t="s">
        <v>29</v>
      </c>
      <c r="AX766" s="14" t="s">
        <v>73</v>
      </c>
      <c r="AY766" s="167" t="s">
        <v>131</v>
      </c>
    </row>
    <row r="767" spans="1:65" s="14" customFormat="1">
      <c r="B767" s="166"/>
      <c r="D767" s="159" t="s">
        <v>140</v>
      </c>
      <c r="E767" s="167" t="s">
        <v>1</v>
      </c>
      <c r="F767" s="168" t="s">
        <v>1322</v>
      </c>
      <c r="H767" s="169">
        <v>-100.46</v>
      </c>
      <c r="I767" s="170"/>
      <c r="L767" s="166"/>
      <c r="M767" s="171"/>
      <c r="N767" s="172"/>
      <c r="O767" s="172"/>
      <c r="P767" s="172"/>
      <c r="Q767" s="172"/>
      <c r="R767" s="172"/>
      <c r="S767" s="172"/>
      <c r="T767" s="173"/>
      <c r="AT767" s="167" t="s">
        <v>140</v>
      </c>
      <c r="AU767" s="167" t="s">
        <v>82</v>
      </c>
      <c r="AV767" s="14" t="s">
        <v>82</v>
      </c>
      <c r="AW767" s="14" t="s">
        <v>29</v>
      </c>
      <c r="AX767" s="14" t="s">
        <v>73</v>
      </c>
      <c r="AY767" s="167" t="s">
        <v>131</v>
      </c>
    </row>
    <row r="768" spans="1:65" s="15" customFormat="1">
      <c r="B768" s="174"/>
      <c r="D768" s="159" t="s">
        <v>140</v>
      </c>
      <c r="E768" s="175" t="s">
        <v>1</v>
      </c>
      <c r="F768" s="176" t="s">
        <v>156</v>
      </c>
      <c r="H768" s="177">
        <v>154.44900000000001</v>
      </c>
      <c r="I768" s="178"/>
      <c r="L768" s="174"/>
      <c r="M768" s="179"/>
      <c r="N768" s="180"/>
      <c r="O768" s="180"/>
      <c r="P768" s="180"/>
      <c r="Q768" s="180"/>
      <c r="R768" s="180"/>
      <c r="S768" s="180"/>
      <c r="T768" s="181"/>
      <c r="AT768" s="175" t="s">
        <v>140</v>
      </c>
      <c r="AU768" s="175" t="s">
        <v>82</v>
      </c>
      <c r="AV768" s="15" t="s">
        <v>157</v>
      </c>
      <c r="AW768" s="15" t="s">
        <v>29</v>
      </c>
      <c r="AX768" s="15" t="s">
        <v>73</v>
      </c>
      <c r="AY768" s="175" t="s">
        <v>131</v>
      </c>
    </row>
    <row r="769" spans="1:65" s="16" customFormat="1">
      <c r="B769" s="182"/>
      <c r="D769" s="159" t="s">
        <v>140</v>
      </c>
      <c r="E769" s="183" t="s">
        <v>1</v>
      </c>
      <c r="F769" s="184" t="s">
        <v>160</v>
      </c>
      <c r="H769" s="185">
        <v>245.761</v>
      </c>
      <c r="I769" s="186"/>
      <c r="L769" s="182"/>
      <c r="M769" s="187"/>
      <c r="N769" s="188"/>
      <c r="O769" s="188"/>
      <c r="P769" s="188"/>
      <c r="Q769" s="188"/>
      <c r="R769" s="188"/>
      <c r="S769" s="188"/>
      <c r="T769" s="189"/>
      <c r="AT769" s="183" t="s">
        <v>140</v>
      </c>
      <c r="AU769" s="183" t="s">
        <v>82</v>
      </c>
      <c r="AV769" s="16" t="s">
        <v>138</v>
      </c>
      <c r="AW769" s="16" t="s">
        <v>29</v>
      </c>
      <c r="AX769" s="16" t="s">
        <v>30</v>
      </c>
      <c r="AY769" s="183" t="s">
        <v>131</v>
      </c>
    </row>
    <row r="770" spans="1:65" s="2" customFormat="1" ht="16.5" customHeight="1">
      <c r="A770" s="33"/>
      <c r="B770" s="144"/>
      <c r="C770" s="190" t="s">
        <v>550</v>
      </c>
      <c r="D770" s="190" t="s">
        <v>383</v>
      </c>
      <c r="E770" s="191" t="s">
        <v>1323</v>
      </c>
      <c r="F770" s="192" t="s">
        <v>1324</v>
      </c>
      <c r="G770" s="193" t="s">
        <v>386</v>
      </c>
      <c r="H770" s="194">
        <v>510.93700000000001</v>
      </c>
      <c r="I770" s="195"/>
      <c r="J770" s="196">
        <f>ROUND(I770*H770,2)</f>
        <v>0</v>
      </c>
      <c r="K770" s="192" t="s">
        <v>1</v>
      </c>
      <c r="L770" s="197"/>
      <c r="M770" s="198" t="s">
        <v>1</v>
      </c>
      <c r="N770" s="199" t="s">
        <v>38</v>
      </c>
      <c r="O770" s="59"/>
      <c r="P770" s="154">
        <f>O770*H770</f>
        <v>0</v>
      </c>
      <c r="Q770" s="154">
        <v>0</v>
      </c>
      <c r="R770" s="154">
        <f>Q770*H770</f>
        <v>0</v>
      </c>
      <c r="S770" s="154">
        <v>0</v>
      </c>
      <c r="T770" s="155">
        <f>S770*H770</f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56" t="s">
        <v>190</v>
      </c>
      <c r="AT770" s="156" t="s">
        <v>383</v>
      </c>
      <c r="AU770" s="156" t="s">
        <v>82</v>
      </c>
      <c r="AY770" s="18" t="s">
        <v>131</v>
      </c>
      <c r="BE770" s="157">
        <f>IF(N770="základní",J770,0)</f>
        <v>0</v>
      </c>
      <c r="BF770" s="157">
        <f>IF(N770="snížená",J770,0)</f>
        <v>0</v>
      </c>
      <c r="BG770" s="157">
        <f>IF(N770="zákl. přenesená",J770,0)</f>
        <v>0</v>
      </c>
      <c r="BH770" s="157">
        <f>IF(N770="sníž. přenesená",J770,0)</f>
        <v>0</v>
      </c>
      <c r="BI770" s="157">
        <f>IF(N770="nulová",J770,0)</f>
        <v>0</v>
      </c>
      <c r="BJ770" s="18" t="s">
        <v>30</v>
      </c>
      <c r="BK770" s="157">
        <f>ROUND(I770*H770,2)</f>
        <v>0</v>
      </c>
      <c r="BL770" s="18" t="s">
        <v>138</v>
      </c>
      <c r="BM770" s="156" t="s">
        <v>1325</v>
      </c>
    </row>
    <row r="771" spans="1:65" s="14" customFormat="1">
      <c r="B771" s="166"/>
      <c r="D771" s="159" t="s">
        <v>140</v>
      </c>
      <c r="E771" s="167" t="s">
        <v>1</v>
      </c>
      <c r="F771" s="168" t="s">
        <v>1326</v>
      </c>
      <c r="H771" s="169">
        <v>510.93700000000001</v>
      </c>
      <c r="I771" s="170"/>
      <c r="L771" s="166"/>
      <c r="M771" s="171"/>
      <c r="N771" s="172"/>
      <c r="O771" s="172"/>
      <c r="P771" s="172"/>
      <c r="Q771" s="172"/>
      <c r="R771" s="172"/>
      <c r="S771" s="172"/>
      <c r="T771" s="173"/>
      <c r="AT771" s="167" t="s">
        <v>140</v>
      </c>
      <c r="AU771" s="167" t="s">
        <v>82</v>
      </c>
      <c r="AV771" s="14" t="s">
        <v>82</v>
      </c>
      <c r="AW771" s="14" t="s">
        <v>29</v>
      </c>
      <c r="AX771" s="14" t="s">
        <v>73</v>
      </c>
      <c r="AY771" s="167" t="s">
        <v>131</v>
      </c>
    </row>
    <row r="772" spans="1:65" s="16" customFormat="1">
      <c r="B772" s="182"/>
      <c r="D772" s="159" t="s">
        <v>140</v>
      </c>
      <c r="E772" s="183" t="s">
        <v>1</v>
      </c>
      <c r="F772" s="184" t="s">
        <v>160</v>
      </c>
      <c r="H772" s="185">
        <v>510.93700000000001</v>
      </c>
      <c r="I772" s="186"/>
      <c r="L772" s="182"/>
      <c r="M772" s="187"/>
      <c r="N772" s="188"/>
      <c r="O772" s="188"/>
      <c r="P772" s="188"/>
      <c r="Q772" s="188"/>
      <c r="R772" s="188"/>
      <c r="S772" s="188"/>
      <c r="T772" s="189"/>
      <c r="AT772" s="183" t="s">
        <v>140</v>
      </c>
      <c r="AU772" s="183" t="s">
        <v>82</v>
      </c>
      <c r="AV772" s="16" t="s">
        <v>138</v>
      </c>
      <c r="AW772" s="16" t="s">
        <v>29</v>
      </c>
      <c r="AX772" s="16" t="s">
        <v>30</v>
      </c>
      <c r="AY772" s="183" t="s">
        <v>131</v>
      </c>
    </row>
    <row r="773" spans="1:65" s="2" customFormat="1" ht="16.5" customHeight="1">
      <c r="A773" s="33"/>
      <c r="B773" s="144"/>
      <c r="C773" s="145" t="s">
        <v>554</v>
      </c>
      <c r="D773" s="145" t="s">
        <v>133</v>
      </c>
      <c r="E773" s="146" t="s">
        <v>1327</v>
      </c>
      <c r="F773" s="147" t="s">
        <v>1328</v>
      </c>
      <c r="G773" s="148" t="s">
        <v>216</v>
      </c>
      <c r="H773" s="149">
        <v>2150.6149999999998</v>
      </c>
      <c r="I773" s="150"/>
      <c r="J773" s="151">
        <f>ROUND(I773*H773,2)</f>
        <v>0</v>
      </c>
      <c r="K773" s="147" t="s">
        <v>137</v>
      </c>
      <c r="L773" s="34"/>
      <c r="M773" s="152" t="s">
        <v>1</v>
      </c>
      <c r="N773" s="153" t="s">
        <v>38</v>
      </c>
      <c r="O773" s="59"/>
      <c r="P773" s="154">
        <f>O773*H773</f>
        <v>0</v>
      </c>
      <c r="Q773" s="154">
        <v>0</v>
      </c>
      <c r="R773" s="154">
        <f>Q773*H773</f>
        <v>0</v>
      </c>
      <c r="S773" s="154">
        <v>0</v>
      </c>
      <c r="T773" s="155">
        <f>S773*H773</f>
        <v>0</v>
      </c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R773" s="156" t="s">
        <v>138</v>
      </c>
      <c r="AT773" s="156" t="s">
        <v>133</v>
      </c>
      <c r="AU773" s="156" t="s">
        <v>82</v>
      </c>
      <c r="AY773" s="18" t="s">
        <v>131</v>
      </c>
      <c r="BE773" s="157">
        <f>IF(N773="základní",J773,0)</f>
        <v>0</v>
      </c>
      <c r="BF773" s="157">
        <f>IF(N773="snížená",J773,0)</f>
        <v>0</v>
      </c>
      <c r="BG773" s="157">
        <f>IF(N773="zákl. přenesená",J773,0)</f>
        <v>0</v>
      </c>
      <c r="BH773" s="157">
        <f>IF(N773="sníž. přenesená",J773,0)</f>
        <v>0</v>
      </c>
      <c r="BI773" s="157">
        <f>IF(N773="nulová",J773,0)</f>
        <v>0</v>
      </c>
      <c r="BJ773" s="18" t="s">
        <v>30</v>
      </c>
      <c r="BK773" s="157">
        <f>ROUND(I773*H773,2)</f>
        <v>0</v>
      </c>
      <c r="BL773" s="18" t="s">
        <v>138</v>
      </c>
      <c r="BM773" s="156" t="s">
        <v>1329</v>
      </c>
    </row>
    <row r="774" spans="1:65" s="14" customFormat="1">
      <c r="B774" s="166"/>
      <c r="D774" s="159" t="s">
        <v>140</v>
      </c>
      <c r="E774" s="167" t="s">
        <v>1</v>
      </c>
      <c r="F774" s="168" t="s">
        <v>1245</v>
      </c>
      <c r="H774" s="169">
        <v>6.1059999999999999</v>
      </c>
      <c r="I774" s="170"/>
      <c r="L774" s="166"/>
      <c r="M774" s="171"/>
      <c r="N774" s="172"/>
      <c r="O774" s="172"/>
      <c r="P774" s="172"/>
      <c r="Q774" s="172"/>
      <c r="R774" s="172"/>
      <c r="S774" s="172"/>
      <c r="T774" s="173"/>
      <c r="AT774" s="167" t="s">
        <v>140</v>
      </c>
      <c r="AU774" s="167" t="s">
        <v>82</v>
      </c>
      <c r="AV774" s="14" t="s">
        <v>82</v>
      </c>
      <c r="AW774" s="14" t="s">
        <v>29</v>
      </c>
      <c r="AX774" s="14" t="s">
        <v>73</v>
      </c>
      <c r="AY774" s="167" t="s">
        <v>131</v>
      </c>
    </row>
    <row r="775" spans="1:65" s="14" customFormat="1">
      <c r="B775" s="166"/>
      <c r="D775" s="159" t="s">
        <v>140</v>
      </c>
      <c r="E775" s="167" t="s">
        <v>1</v>
      </c>
      <c r="F775" s="168" t="s">
        <v>1330</v>
      </c>
      <c r="H775" s="169">
        <v>283.85399999999998</v>
      </c>
      <c r="I775" s="170"/>
      <c r="L775" s="166"/>
      <c r="M775" s="171"/>
      <c r="N775" s="172"/>
      <c r="O775" s="172"/>
      <c r="P775" s="172"/>
      <c r="Q775" s="172"/>
      <c r="R775" s="172"/>
      <c r="S775" s="172"/>
      <c r="T775" s="173"/>
      <c r="AT775" s="167" t="s">
        <v>140</v>
      </c>
      <c r="AU775" s="167" t="s">
        <v>82</v>
      </c>
      <c r="AV775" s="14" t="s">
        <v>82</v>
      </c>
      <c r="AW775" s="14" t="s">
        <v>29</v>
      </c>
      <c r="AX775" s="14" t="s">
        <v>73</v>
      </c>
      <c r="AY775" s="167" t="s">
        <v>131</v>
      </c>
    </row>
    <row r="776" spans="1:65" s="14" customFormat="1">
      <c r="B776" s="166"/>
      <c r="D776" s="159" t="s">
        <v>140</v>
      </c>
      <c r="E776" s="167" t="s">
        <v>1</v>
      </c>
      <c r="F776" s="168" t="s">
        <v>1331</v>
      </c>
      <c r="H776" s="169">
        <v>35.186</v>
      </c>
      <c r="I776" s="170"/>
      <c r="L776" s="166"/>
      <c r="M776" s="171"/>
      <c r="N776" s="172"/>
      <c r="O776" s="172"/>
      <c r="P776" s="172"/>
      <c r="Q776" s="172"/>
      <c r="R776" s="172"/>
      <c r="S776" s="172"/>
      <c r="T776" s="173"/>
      <c r="AT776" s="167" t="s">
        <v>140</v>
      </c>
      <c r="AU776" s="167" t="s">
        <v>82</v>
      </c>
      <c r="AV776" s="14" t="s">
        <v>82</v>
      </c>
      <c r="AW776" s="14" t="s">
        <v>29</v>
      </c>
      <c r="AX776" s="14" t="s">
        <v>73</v>
      </c>
      <c r="AY776" s="167" t="s">
        <v>131</v>
      </c>
    </row>
    <row r="777" spans="1:65" s="14" customFormat="1">
      <c r="B777" s="166"/>
      <c r="D777" s="159" t="s">
        <v>140</v>
      </c>
      <c r="E777" s="167" t="s">
        <v>1</v>
      </c>
      <c r="F777" s="168" t="s">
        <v>1332</v>
      </c>
      <c r="H777" s="169">
        <v>1825.4690000000001</v>
      </c>
      <c r="I777" s="170"/>
      <c r="L777" s="166"/>
      <c r="M777" s="171"/>
      <c r="N777" s="172"/>
      <c r="O777" s="172"/>
      <c r="P777" s="172"/>
      <c r="Q777" s="172"/>
      <c r="R777" s="172"/>
      <c r="S777" s="172"/>
      <c r="T777" s="173"/>
      <c r="AT777" s="167" t="s">
        <v>140</v>
      </c>
      <c r="AU777" s="167" t="s">
        <v>82</v>
      </c>
      <c r="AV777" s="14" t="s">
        <v>82</v>
      </c>
      <c r="AW777" s="14" t="s">
        <v>29</v>
      </c>
      <c r="AX777" s="14" t="s">
        <v>73</v>
      </c>
      <c r="AY777" s="167" t="s">
        <v>131</v>
      </c>
    </row>
    <row r="778" spans="1:65" s="16" customFormat="1">
      <c r="B778" s="182"/>
      <c r="D778" s="159" t="s">
        <v>140</v>
      </c>
      <c r="E778" s="183" t="s">
        <v>1</v>
      </c>
      <c r="F778" s="184" t="s">
        <v>160</v>
      </c>
      <c r="H778" s="185">
        <v>2150.6149999999998</v>
      </c>
      <c r="I778" s="186"/>
      <c r="L778" s="182"/>
      <c r="M778" s="187"/>
      <c r="N778" s="188"/>
      <c r="O778" s="188"/>
      <c r="P778" s="188"/>
      <c r="Q778" s="188"/>
      <c r="R778" s="188"/>
      <c r="S778" s="188"/>
      <c r="T778" s="189"/>
      <c r="AT778" s="183" t="s">
        <v>140</v>
      </c>
      <c r="AU778" s="183" t="s">
        <v>82</v>
      </c>
      <c r="AV778" s="16" t="s">
        <v>138</v>
      </c>
      <c r="AW778" s="16" t="s">
        <v>29</v>
      </c>
      <c r="AX778" s="16" t="s">
        <v>30</v>
      </c>
      <c r="AY778" s="183" t="s">
        <v>131</v>
      </c>
    </row>
    <row r="779" spans="1:65" s="2" customFormat="1" ht="21.75" customHeight="1">
      <c r="A779" s="33"/>
      <c r="B779" s="144"/>
      <c r="C779" s="145" t="s">
        <v>558</v>
      </c>
      <c r="D779" s="145" t="s">
        <v>133</v>
      </c>
      <c r="E779" s="146" t="s">
        <v>395</v>
      </c>
      <c r="F779" s="147" t="s">
        <v>396</v>
      </c>
      <c r="G779" s="148" t="s">
        <v>216</v>
      </c>
      <c r="H779" s="149">
        <v>2150.6149999999998</v>
      </c>
      <c r="I779" s="150"/>
      <c r="J779" s="151">
        <f>ROUND(I779*H779,2)</f>
        <v>0</v>
      </c>
      <c r="K779" s="147" t="s">
        <v>137</v>
      </c>
      <c r="L779" s="34"/>
      <c r="M779" s="152" t="s">
        <v>1</v>
      </c>
      <c r="N779" s="153" t="s">
        <v>38</v>
      </c>
      <c r="O779" s="59"/>
      <c r="P779" s="154">
        <f>O779*H779</f>
        <v>0</v>
      </c>
      <c r="Q779" s="154">
        <v>0</v>
      </c>
      <c r="R779" s="154">
        <f>Q779*H779</f>
        <v>0</v>
      </c>
      <c r="S779" s="154">
        <v>0</v>
      </c>
      <c r="T779" s="155">
        <f>S779*H779</f>
        <v>0</v>
      </c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R779" s="156" t="s">
        <v>138</v>
      </c>
      <c r="AT779" s="156" t="s">
        <v>133</v>
      </c>
      <c r="AU779" s="156" t="s">
        <v>82</v>
      </c>
      <c r="AY779" s="18" t="s">
        <v>131</v>
      </c>
      <c r="BE779" s="157">
        <f>IF(N779="základní",J779,0)</f>
        <v>0</v>
      </c>
      <c r="BF779" s="157">
        <f>IF(N779="snížená",J779,0)</f>
        <v>0</v>
      </c>
      <c r="BG779" s="157">
        <f>IF(N779="zákl. přenesená",J779,0)</f>
        <v>0</v>
      </c>
      <c r="BH779" s="157">
        <f>IF(N779="sníž. přenesená",J779,0)</f>
        <v>0</v>
      </c>
      <c r="BI779" s="157">
        <f>IF(N779="nulová",J779,0)</f>
        <v>0</v>
      </c>
      <c r="BJ779" s="18" t="s">
        <v>30</v>
      </c>
      <c r="BK779" s="157">
        <f>ROUND(I779*H779,2)</f>
        <v>0</v>
      </c>
      <c r="BL779" s="18" t="s">
        <v>138</v>
      </c>
      <c r="BM779" s="156" t="s">
        <v>1333</v>
      </c>
    </row>
    <row r="780" spans="1:65" s="14" customFormat="1">
      <c r="B780" s="166"/>
      <c r="D780" s="159" t="s">
        <v>140</v>
      </c>
      <c r="E780" s="167" t="s">
        <v>1</v>
      </c>
      <c r="F780" s="168" t="s">
        <v>1334</v>
      </c>
      <c r="H780" s="169">
        <v>2150.6149999999998</v>
      </c>
      <c r="I780" s="170"/>
      <c r="L780" s="166"/>
      <c r="M780" s="171"/>
      <c r="N780" s="172"/>
      <c r="O780" s="172"/>
      <c r="P780" s="172"/>
      <c r="Q780" s="172"/>
      <c r="R780" s="172"/>
      <c r="S780" s="172"/>
      <c r="T780" s="173"/>
      <c r="AT780" s="167" t="s">
        <v>140</v>
      </c>
      <c r="AU780" s="167" t="s">
        <v>82</v>
      </c>
      <c r="AV780" s="14" t="s">
        <v>82</v>
      </c>
      <c r="AW780" s="14" t="s">
        <v>29</v>
      </c>
      <c r="AX780" s="14" t="s">
        <v>30</v>
      </c>
      <c r="AY780" s="167" t="s">
        <v>131</v>
      </c>
    </row>
    <row r="781" spans="1:65" s="2" customFormat="1" ht="16.5" customHeight="1">
      <c r="A781" s="33"/>
      <c r="B781" s="144"/>
      <c r="C781" s="145" t="s">
        <v>563</v>
      </c>
      <c r="D781" s="145" t="s">
        <v>133</v>
      </c>
      <c r="E781" s="146" t="s">
        <v>1335</v>
      </c>
      <c r="F781" s="147" t="s">
        <v>1336</v>
      </c>
      <c r="G781" s="148" t="s">
        <v>136</v>
      </c>
      <c r="H781" s="149">
        <v>30.527999999999999</v>
      </c>
      <c r="I781" s="150"/>
      <c r="J781" s="151">
        <f>ROUND(I781*H781,2)</f>
        <v>0</v>
      </c>
      <c r="K781" s="147" t="s">
        <v>137</v>
      </c>
      <c r="L781" s="34"/>
      <c r="M781" s="152" t="s">
        <v>1</v>
      </c>
      <c r="N781" s="153" t="s">
        <v>38</v>
      </c>
      <c r="O781" s="59"/>
      <c r="P781" s="154">
        <f>O781*H781</f>
        <v>0</v>
      </c>
      <c r="Q781" s="154">
        <v>0</v>
      </c>
      <c r="R781" s="154">
        <f>Q781*H781</f>
        <v>0</v>
      </c>
      <c r="S781" s="154">
        <v>0</v>
      </c>
      <c r="T781" s="155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56" t="s">
        <v>138</v>
      </c>
      <c r="AT781" s="156" t="s">
        <v>133</v>
      </c>
      <c r="AU781" s="156" t="s">
        <v>82</v>
      </c>
      <c r="AY781" s="18" t="s">
        <v>131</v>
      </c>
      <c r="BE781" s="157">
        <f>IF(N781="základní",J781,0)</f>
        <v>0</v>
      </c>
      <c r="BF781" s="157">
        <f>IF(N781="snížená",J781,0)</f>
        <v>0</v>
      </c>
      <c r="BG781" s="157">
        <f>IF(N781="zákl. přenesená",J781,0)</f>
        <v>0</v>
      </c>
      <c r="BH781" s="157">
        <f>IF(N781="sníž. přenesená",J781,0)</f>
        <v>0</v>
      </c>
      <c r="BI781" s="157">
        <f>IF(N781="nulová",J781,0)</f>
        <v>0</v>
      </c>
      <c r="BJ781" s="18" t="s">
        <v>30</v>
      </c>
      <c r="BK781" s="157">
        <f>ROUND(I781*H781,2)</f>
        <v>0</v>
      </c>
      <c r="BL781" s="18" t="s">
        <v>138</v>
      </c>
      <c r="BM781" s="156" t="s">
        <v>1337</v>
      </c>
    </row>
    <row r="782" spans="1:65" s="14" customFormat="1">
      <c r="B782" s="166"/>
      <c r="D782" s="159" t="s">
        <v>140</v>
      </c>
      <c r="E782" s="167" t="s">
        <v>1</v>
      </c>
      <c r="F782" s="168" t="s">
        <v>1338</v>
      </c>
      <c r="H782" s="169">
        <v>30.527999999999999</v>
      </c>
      <c r="I782" s="170"/>
      <c r="L782" s="166"/>
      <c r="M782" s="171"/>
      <c r="N782" s="172"/>
      <c r="O782" s="172"/>
      <c r="P782" s="172"/>
      <c r="Q782" s="172"/>
      <c r="R782" s="172"/>
      <c r="S782" s="172"/>
      <c r="T782" s="173"/>
      <c r="AT782" s="167" t="s">
        <v>140</v>
      </c>
      <c r="AU782" s="167" t="s">
        <v>82</v>
      </c>
      <c r="AV782" s="14" t="s">
        <v>82</v>
      </c>
      <c r="AW782" s="14" t="s">
        <v>29</v>
      </c>
      <c r="AX782" s="14" t="s">
        <v>30</v>
      </c>
      <c r="AY782" s="167" t="s">
        <v>131</v>
      </c>
    </row>
    <row r="783" spans="1:65" s="2" customFormat="1" ht="16.5" customHeight="1">
      <c r="A783" s="33"/>
      <c r="B783" s="144"/>
      <c r="C783" s="190" t="s">
        <v>567</v>
      </c>
      <c r="D783" s="190" t="s">
        <v>383</v>
      </c>
      <c r="E783" s="191" t="s">
        <v>1339</v>
      </c>
      <c r="F783" s="192" t="s">
        <v>1340</v>
      </c>
      <c r="G783" s="193" t="s">
        <v>386</v>
      </c>
      <c r="H783" s="194">
        <v>9.7690000000000001</v>
      </c>
      <c r="I783" s="195"/>
      <c r="J783" s="196">
        <f>ROUND(I783*H783,2)</f>
        <v>0</v>
      </c>
      <c r="K783" s="192" t="s">
        <v>137</v>
      </c>
      <c r="L783" s="197"/>
      <c r="M783" s="198" t="s">
        <v>1</v>
      </c>
      <c r="N783" s="199" t="s">
        <v>38</v>
      </c>
      <c r="O783" s="59"/>
      <c r="P783" s="154">
        <f>O783*H783</f>
        <v>0</v>
      </c>
      <c r="Q783" s="154">
        <v>0</v>
      </c>
      <c r="R783" s="154">
        <f>Q783*H783</f>
        <v>0</v>
      </c>
      <c r="S783" s="154">
        <v>0</v>
      </c>
      <c r="T783" s="155">
        <f>S783*H783</f>
        <v>0</v>
      </c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R783" s="156" t="s">
        <v>190</v>
      </c>
      <c r="AT783" s="156" t="s">
        <v>383</v>
      </c>
      <c r="AU783" s="156" t="s">
        <v>82</v>
      </c>
      <c r="AY783" s="18" t="s">
        <v>131</v>
      </c>
      <c r="BE783" s="157">
        <f>IF(N783="základní",J783,0)</f>
        <v>0</v>
      </c>
      <c r="BF783" s="157">
        <f>IF(N783="snížená",J783,0)</f>
        <v>0</v>
      </c>
      <c r="BG783" s="157">
        <f>IF(N783="zákl. přenesená",J783,0)</f>
        <v>0</v>
      </c>
      <c r="BH783" s="157">
        <f>IF(N783="sníž. přenesená",J783,0)</f>
        <v>0</v>
      </c>
      <c r="BI783" s="157">
        <f>IF(N783="nulová",J783,0)</f>
        <v>0</v>
      </c>
      <c r="BJ783" s="18" t="s">
        <v>30</v>
      </c>
      <c r="BK783" s="157">
        <f>ROUND(I783*H783,2)</f>
        <v>0</v>
      </c>
      <c r="BL783" s="18" t="s">
        <v>138</v>
      </c>
      <c r="BM783" s="156" t="s">
        <v>1341</v>
      </c>
    </row>
    <row r="784" spans="1:65" s="14" customFormat="1">
      <c r="B784" s="166"/>
      <c r="D784" s="159" t="s">
        <v>140</v>
      </c>
      <c r="E784" s="167" t="s">
        <v>1</v>
      </c>
      <c r="F784" s="168" t="s">
        <v>1342</v>
      </c>
      <c r="H784" s="169">
        <v>9.7690000000000001</v>
      </c>
      <c r="I784" s="170"/>
      <c r="L784" s="166"/>
      <c r="M784" s="171"/>
      <c r="N784" s="172"/>
      <c r="O784" s="172"/>
      <c r="P784" s="172"/>
      <c r="Q784" s="172"/>
      <c r="R784" s="172"/>
      <c r="S784" s="172"/>
      <c r="T784" s="173"/>
      <c r="AT784" s="167" t="s">
        <v>140</v>
      </c>
      <c r="AU784" s="167" t="s">
        <v>82</v>
      </c>
      <c r="AV784" s="14" t="s">
        <v>82</v>
      </c>
      <c r="AW784" s="14" t="s">
        <v>29</v>
      </c>
      <c r="AX784" s="14" t="s">
        <v>73</v>
      </c>
      <c r="AY784" s="167" t="s">
        <v>131</v>
      </c>
    </row>
    <row r="785" spans="1:65" s="16" customFormat="1">
      <c r="B785" s="182"/>
      <c r="D785" s="159" t="s">
        <v>140</v>
      </c>
      <c r="E785" s="183" t="s">
        <v>1</v>
      </c>
      <c r="F785" s="184" t="s">
        <v>160</v>
      </c>
      <c r="H785" s="185">
        <v>9.7690000000000001</v>
      </c>
      <c r="I785" s="186"/>
      <c r="L785" s="182"/>
      <c r="M785" s="187"/>
      <c r="N785" s="188"/>
      <c r="O785" s="188"/>
      <c r="P785" s="188"/>
      <c r="Q785" s="188"/>
      <c r="R785" s="188"/>
      <c r="S785" s="188"/>
      <c r="T785" s="189"/>
      <c r="AT785" s="183" t="s">
        <v>140</v>
      </c>
      <c r="AU785" s="183" t="s">
        <v>82</v>
      </c>
      <c r="AV785" s="16" t="s">
        <v>138</v>
      </c>
      <c r="AW785" s="16" t="s">
        <v>29</v>
      </c>
      <c r="AX785" s="16" t="s">
        <v>30</v>
      </c>
      <c r="AY785" s="183" t="s">
        <v>131</v>
      </c>
    </row>
    <row r="786" spans="1:65" s="2" customFormat="1" ht="16.5" customHeight="1">
      <c r="A786" s="33"/>
      <c r="B786" s="144"/>
      <c r="C786" s="145" t="s">
        <v>572</v>
      </c>
      <c r="D786" s="145" t="s">
        <v>133</v>
      </c>
      <c r="E786" s="146" t="s">
        <v>1343</v>
      </c>
      <c r="F786" s="147" t="s">
        <v>1344</v>
      </c>
      <c r="G786" s="148" t="s">
        <v>136</v>
      </c>
      <c r="H786" s="149">
        <v>30.527999999999999</v>
      </c>
      <c r="I786" s="150"/>
      <c r="J786" s="151">
        <f>ROUND(I786*H786,2)</f>
        <v>0</v>
      </c>
      <c r="K786" s="147" t="s">
        <v>137</v>
      </c>
      <c r="L786" s="34"/>
      <c r="M786" s="152" t="s">
        <v>1</v>
      </c>
      <c r="N786" s="153" t="s">
        <v>38</v>
      </c>
      <c r="O786" s="59"/>
      <c r="P786" s="154">
        <f>O786*H786</f>
        <v>0</v>
      </c>
      <c r="Q786" s="154">
        <v>0</v>
      </c>
      <c r="R786" s="154">
        <f>Q786*H786</f>
        <v>0</v>
      </c>
      <c r="S786" s="154">
        <v>0</v>
      </c>
      <c r="T786" s="155">
        <f>S786*H786</f>
        <v>0</v>
      </c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R786" s="156" t="s">
        <v>138</v>
      </c>
      <c r="AT786" s="156" t="s">
        <v>133</v>
      </c>
      <c r="AU786" s="156" t="s">
        <v>82</v>
      </c>
      <c r="AY786" s="18" t="s">
        <v>131</v>
      </c>
      <c r="BE786" s="157">
        <f>IF(N786="základní",J786,0)</f>
        <v>0</v>
      </c>
      <c r="BF786" s="157">
        <f>IF(N786="snížená",J786,0)</f>
        <v>0</v>
      </c>
      <c r="BG786" s="157">
        <f>IF(N786="zákl. přenesená",J786,0)</f>
        <v>0</v>
      </c>
      <c r="BH786" s="157">
        <f>IF(N786="sníž. přenesená",J786,0)</f>
        <v>0</v>
      </c>
      <c r="BI786" s="157">
        <f>IF(N786="nulová",J786,0)</f>
        <v>0</v>
      </c>
      <c r="BJ786" s="18" t="s">
        <v>30</v>
      </c>
      <c r="BK786" s="157">
        <f>ROUND(I786*H786,2)</f>
        <v>0</v>
      </c>
      <c r="BL786" s="18" t="s">
        <v>138</v>
      </c>
      <c r="BM786" s="156" t="s">
        <v>1345</v>
      </c>
    </row>
    <row r="787" spans="1:65" s="14" customFormat="1">
      <c r="B787" s="166"/>
      <c r="D787" s="159" t="s">
        <v>140</v>
      </c>
      <c r="E787" s="167" t="s">
        <v>1</v>
      </c>
      <c r="F787" s="168" t="s">
        <v>1338</v>
      </c>
      <c r="H787" s="169">
        <v>30.527999999999999</v>
      </c>
      <c r="I787" s="170"/>
      <c r="L787" s="166"/>
      <c r="M787" s="171"/>
      <c r="N787" s="172"/>
      <c r="O787" s="172"/>
      <c r="P787" s="172"/>
      <c r="Q787" s="172"/>
      <c r="R787" s="172"/>
      <c r="S787" s="172"/>
      <c r="T787" s="173"/>
      <c r="AT787" s="167" t="s">
        <v>140</v>
      </c>
      <c r="AU787" s="167" t="s">
        <v>82</v>
      </c>
      <c r="AV787" s="14" t="s">
        <v>82</v>
      </c>
      <c r="AW787" s="14" t="s">
        <v>29</v>
      </c>
      <c r="AX787" s="14" t="s">
        <v>30</v>
      </c>
      <c r="AY787" s="167" t="s">
        <v>131</v>
      </c>
    </row>
    <row r="788" spans="1:65" s="2" customFormat="1" ht="16.5" customHeight="1">
      <c r="A788" s="33"/>
      <c r="B788" s="144"/>
      <c r="C788" s="190" t="s">
        <v>576</v>
      </c>
      <c r="D788" s="190" t="s">
        <v>383</v>
      </c>
      <c r="E788" s="191" t="s">
        <v>1346</v>
      </c>
      <c r="F788" s="192" t="s">
        <v>1347</v>
      </c>
      <c r="G788" s="193" t="s">
        <v>1348</v>
      </c>
      <c r="H788" s="194">
        <v>0.96199999999999997</v>
      </c>
      <c r="I788" s="195"/>
      <c r="J788" s="196">
        <f>ROUND(I788*H788,2)</f>
        <v>0</v>
      </c>
      <c r="K788" s="192" t="s">
        <v>137</v>
      </c>
      <c r="L788" s="197"/>
      <c r="M788" s="198" t="s">
        <v>1</v>
      </c>
      <c r="N788" s="199" t="s">
        <v>38</v>
      </c>
      <c r="O788" s="59"/>
      <c r="P788" s="154">
        <f>O788*H788</f>
        <v>0</v>
      </c>
      <c r="Q788" s="154">
        <v>1E-3</v>
      </c>
      <c r="R788" s="154">
        <f>Q788*H788</f>
        <v>9.6199999999999996E-4</v>
      </c>
      <c r="S788" s="154">
        <v>0</v>
      </c>
      <c r="T788" s="155">
        <f>S788*H788</f>
        <v>0</v>
      </c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R788" s="156" t="s">
        <v>190</v>
      </c>
      <c r="AT788" s="156" t="s">
        <v>383</v>
      </c>
      <c r="AU788" s="156" t="s">
        <v>82</v>
      </c>
      <c r="AY788" s="18" t="s">
        <v>131</v>
      </c>
      <c r="BE788" s="157">
        <f>IF(N788="základní",J788,0)</f>
        <v>0</v>
      </c>
      <c r="BF788" s="157">
        <f>IF(N788="snížená",J788,0)</f>
        <v>0</v>
      </c>
      <c r="BG788" s="157">
        <f>IF(N788="zákl. přenesená",J788,0)</f>
        <v>0</v>
      </c>
      <c r="BH788" s="157">
        <f>IF(N788="sníž. přenesená",J788,0)</f>
        <v>0</v>
      </c>
      <c r="BI788" s="157">
        <f>IF(N788="nulová",J788,0)</f>
        <v>0</v>
      </c>
      <c r="BJ788" s="18" t="s">
        <v>30</v>
      </c>
      <c r="BK788" s="157">
        <f>ROUND(I788*H788,2)</f>
        <v>0</v>
      </c>
      <c r="BL788" s="18" t="s">
        <v>138</v>
      </c>
      <c r="BM788" s="156" t="s">
        <v>1349</v>
      </c>
    </row>
    <row r="789" spans="1:65" s="14" customFormat="1">
      <c r="B789" s="166"/>
      <c r="D789" s="159" t="s">
        <v>140</v>
      </c>
      <c r="E789" s="167" t="s">
        <v>1</v>
      </c>
      <c r="F789" s="168" t="s">
        <v>1350</v>
      </c>
      <c r="H789" s="169">
        <v>0.96199999999999997</v>
      </c>
      <c r="I789" s="170"/>
      <c r="L789" s="166"/>
      <c r="M789" s="171"/>
      <c r="N789" s="172"/>
      <c r="O789" s="172"/>
      <c r="P789" s="172"/>
      <c r="Q789" s="172"/>
      <c r="R789" s="172"/>
      <c r="S789" s="172"/>
      <c r="T789" s="173"/>
      <c r="AT789" s="167" t="s">
        <v>140</v>
      </c>
      <c r="AU789" s="167" t="s">
        <v>82</v>
      </c>
      <c r="AV789" s="14" t="s">
        <v>82</v>
      </c>
      <c r="AW789" s="14" t="s">
        <v>29</v>
      </c>
      <c r="AX789" s="14" t="s">
        <v>73</v>
      </c>
      <c r="AY789" s="167" t="s">
        <v>131</v>
      </c>
    </row>
    <row r="790" spans="1:65" s="16" customFormat="1">
      <c r="B790" s="182"/>
      <c r="D790" s="159" t="s">
        <v>140</v>
      </c>
      <c r="E790" s="183" t="s">
        <v>1</v>
      </c>
      <c r="F790" s="184" t="s">
        <v>160</v>
      </c>
      <c r="H790" s="185">
        <v>0.96199999999999997</v>
      </c>
      <c r="I790" s="186"/>
      <c r="L790" s="182"/>
      <c r="M790" s="187"/>
      <c r="N790" s="188"/>
      <c r="O790" s="188"/>
      <c r="P790" s="188"/>
      <c r="Q790" s="188"/>
      <c r="R790" s="188"/>
      <c r="S790" s="188"/>
      <c r="T790" s="189"/>
      <c r="AT790" s="183" t="s">
        <v>140</v>
      </c>
      <c r="AU790" s="183" t="s">
        <v>82</v>
      </c>
      <c r="AV790" s="16" t="s">
        <v>138</v>
      </c>
      <c r="AW790" s="16" t="s">
        <v>29</v>
      </c>
      <c r="AX790" s="16" t="s">
        <v>30</v>
      </c>
      <c r="AY790" s="183" t="s">
        <v>131</v>
      </c>
    </row>
    <row r="791" spans="1:65" s="2" customFormat="1" ht="16.5" customHeight="1">
      <c r="A791" s="33"/>
      <c r="B791" s="144"/>
      <c r="C791" s="145" t="s">
        <v>580</v>
      </c>
      <c r="D791" s="145" t="s">
        <v>133</v>
      </c>
      <c r="E791" s="146" t="s">
        <v>1351</v>
      </c>
      <c r="F791" s="147" t="s">
        <v>1352</v>
      </c>
      <c r="G791" s="148" t="s">
        <v>136</v>
      </c>
      <c r="H791" s="149">
        <v>30.527999999999999</v>
      </c>
      <c r="I791" s="150"/>
      <c r="J791" s="151">
        <f>ROUND(I791*H791,2)</f>
        <v>0</v>
      </c>
      <c r="K791" s="147" t="s">
        <v>1</v>
      </c>
      <c r="L791" s="34"/>
      <c r="M791" s="152" t="s">
        <v>1</v>
      </c>
      <c r="N791" s="153" t="s">
        <v>38</v>
      </c>
      <c r="O791" s="59"/>
      <c r="P791" s="154">
        <f>O791*H791</f>
        <v>0</v>
      </c>
      <c r="Q791" s="154">
        <v>0</v>
      </c>
      <c r="R791" s="154">
        <f>Q791*H791</f>
        <v>0</v>
      </c>
      <c r="S791" s="154">
        <v>0</v>
      </c>
      <c r="T791" s="155">
        <f>S791*H791</f>
        <v>0</v>
      </c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R791" s="156" t="s">
        <v>138</v>
      </c>
      <c r="AT791" s="156" t="s">
        <v>133</v>
      </c>
      <c r="AU791" s="156" t="s">
        <v>82</v>
      </c>
      <c r="AY791" s="18" t="s">
        <v>131</v>
      </c>
      <c r="BE791" s="157">
        <f>IF(N791="základní",J791,0)</f>
        <v>0</v>
      </c>
      <c r="BF791" s="157">
        <f>IF(N791="snížená",J791,0)</f>
        <v>0</v>
      </c>
      <c r="BG791" s="157">
        <f>IF(N791="zákl. přenesená",J791,0)</f>
        <v>0</v>
      </c>
      <c r="BH791" s="157">
        <f>IF(N791="sníž. přenesená",J791,0)</f>
        <v>0</v>
      </c>
      <c r="BI791" s="157">
        <f>IF(N791="nulová",J791,0)</f>
        <v>0</v>
      </c>
      <c r="BJ791" s="18" t="s">
        <v>30</v>
      </c>
      <c r="BK791" s="157">
        <f>ROUND(I791*H791,2)</f>
        <v>0</v>
      </c>
      <c r="BL791" s="18" t="s">
        <v>138</v>
      </c>
      <c r="BM791" s="156" t="s">
        <v>1353</v>
      </c>
    </row>
    <row r="792" spans="1:65" s="14" customFormat="1">
      <c r="B792" s="166"/>
      <c r="D792" s="159" t="s">
        <v>140</v>
      </c>
      <c r="E792" s="167" t="s">
        <v>1</v>
      </c>
      <c r="F792" s="168" t="s">
        <v>1338</v>
      </c>
      <c r="H792" s="169">
        <v>30.527999999999999</v>
      </c>
      <c r="I792" s="170"/>
      <c r="L792" s="166"/>
      <c r="M792" s="171"/>
      <c r="N792" s="172"/>
      <c r="O792" s="172"/>
      <c r="P792" s="172"/>
      <c r="Q792" s="172"/>
      <c r="R792" s="172"/>
      <c r="S792" s="172"/>
      <c r="T792" s="173"/>
      <c r="AT792" s="167" t="s">
        <v>140</v>
      </c>
      <c r="AU792" s="167" t="s">
        <v>82</v>
      </c>
      <c r="AV792" s="14" t="s">
        <v>82</v>
      </c>
      <c r="AW792" s="14" t="s">
        <v>29</v>
      </c>
      <c r="AX792" s="14" t="s">
        <v>30</v>
      </c>
      <c r="AY792" s="167" t="s">
        <v>131</v>
      </c>
    </row>
    <row r="793" spans="1:65" s="12" customFormat="1" ht="22.9" customHeight="1">
      <c r="B793" s="131"/>
      <c r="D793" s="132" t="s">
        <v>72</v>
      </c>
      <c r="E793" s="142" t="s">
        <v>82</v>
      </c>
      <c r="F793" s="142" t="s">
        <v>1354</v>
      </c>
      <c r="I793" s="134"/>
      <c r="J793" s="143">
        <f>BK793</f>
        <v>0</v>
      </c>
      <c r="L793" s="131"/>
      <c r="M793" s="136"/>
      <c r="N793" s="137"/>
      <c r="O793" s="137"/>
      <c r="P793" s="138">
        <f>SUM(P794:P795)</f>
        <v>0</v>
      </c>
      <c r="Q793" s="137"/>
      <c r="R793" s="138">
        <f>SUM(R794:R795)</f>
        <v>84.414384800000008</v>
      </c>
      <c r="S793" s="137"/>
      <c r="T793" s="139">
        <f>SUM(T794:T795)</f>
        <v>0</v>
      </c>
      <c r="AR793" s="132" t="s">
        <v>30</v>
      </c>
      <c r="AT793" s="140" t="s">
        <v>72</v>
      </c>
      <c r="AU793" s="140" t="s">
        <v>30</v>
      </c>
      <c r="AY793" s="132" t="s">
        <v>131</v>
      </c>
      <c r="BK793" s="141">
        <f>SUM(BK794:BK795)</f>
        <v>0</v>
      </c>
    </row>
    <row r="794" spans="1:65" s="2" customFormat="1" ht="24.2" customHeight="1">
      <c r="A794" s="33"/>
      <c r="B794" s="144"/>
      <c r="C794" s="145" t="s">
        <v>585</v>
      </c>
      <c r="D794" s="145" t="s">
        <v>133</v>
      </c>
      <c r="E794" s="146" t="s">
        <v>1355</v>
      </c>
      <c r="F794" s="147" t="s">
        <v>1356</v>
      </c>
      <c r="G794" s="148" t="s">
        <v>178</v>
      </c>
      <c r="H794" s="149">
        <v>412.24</v>
      </c>
      <c r="I794" s="150"/>
      <c r="J794" s="151">
        <f>ROUND(I794*H794,2)</f>
        <v>0</v>
      </c>
      <c r="K794" s="147" t="s">
        <v>137</v>
      </c>
      <c r="L794" s="34"/>
      <c r="M794" s="152" t="s">
        <v>1</v>
      </c>
      <c r="N794" s="153" t="s">
        <v>38</v>
      </c>
      <c r="O794" s="59"/>
      <c r="P794" s="154">
        <f>O794*H794</f>
        <v>0</v>
      </c>
      <c r="Q794" s="154">
        <v>0.20477000000000001</v>
      </c>
      <c r="R794" s="154">
        <f>Q794*H794</f>
        <v>84.414384800000008</v>
      </c>
      <c r="S794" s="154">
        <v>0</v>
      </c>
      <c r="T794" s="155">
        <f>S794*H794</f>
        <v>0</v>
      </c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R794" s="156" t="s">
        <v>138</v>
      </c>
      <c r="AT794" s="156" t="s">
        <v>133</v>
      </c>
      <c r="AU794" s="156" t="s">
        <v>82</v>
      </c>
      <c r="AY794" s="18" t="s">
        <v>131</v>
      </c>
      <c r="BE794" s="157">
        <f>IF(N794="základní",J794,0)</f>
        <v>0</v>
      </c>
      <c r="BF794" s="157">
        <f>IF(N794="snížená",J794,0)</f>
        <v>0</v>
      </c>
      <c r="BG794" s="157">
        <f>IF(N794="zákl. přenesená",J794,0)</f>
        <v>0</v>
      </c>
      <c r="BH794" s="157">
        <f>IF(N794="sníž. přenesená",J794,0)</f>
        <v>0</v>
      </c>
      <c r="BI794" s="157">
        <f>IF(N794="nulová",J794,0)</f>
        <v>0</v>
      </c>
      <c r="BJ794" s="18" t="s">
        <v>30</v>
      </c>
      <c r="BK794" s="157">
        <f>ROUND(I794*H794,2)</f>
        <v>0</v>
      </c>
      <c r="BL794" s="18" t="s">
        <v>138</v>
      </c>
      <c r="BM794" s="156" t="s">
        <v>1357</v>
      </c>
    </row>
    <row r="795" spans="1:65" s="14" customFormat="1">
      <c r="B795" s="166"/>
      <c r="D795" s="159" t="s">
        <v>140</v>
      </c>
      <c r="E795" s="167" t="s">
        <v>1</v>
      </c>
      <c r="F795" s="168" t="s">
        <v>1358</v>
      </c>
      <c r="H795" s="169">
        <v>412.24</v>
      </c>
      <c r="I795" s="170"/>
      <c r="L795" s="166"/>
      <c r="M795" s="171"/>
      <c r="N795" s="172"/>
      <c r="O795" s="172"/>
      <c r="P795" s="172"/>
      <c r="Q795" s="172"/>
      <c r="R795" s="172"/>
      <c r="S795" s="172"/>
      <c r="T795" s="173"/>
      <c r="AT795" s="167" t="s">
        <v>140</v>
      </c>
      <c r="AU795" s="167" t="s">
        <v>82</v>
      </c>
      <c r="AV795" s="14" t="s">
        <v>82</v>
      </c>
      <c r="AW795" s="14" t="s">
        <v>29</v>
      </c>
      <c r="AX795" s="14" t="s">
        <v>30</v>
      </c>
      <c r="AY795" s="167" t="s">
        <v>131</v>
      </c>
    </row>
    <row r="796" spans="1:65" s="12" customFormat="1" ht="22.9" customHeight="1">
      <c r="B796" s="131"/>
      <c r="D796" s="132" t="s">
        <v>72</v>
      </c>
      <c r="E796" s="142" t="s">
        <v>157</v>
      </c>
      <c r="F796" s="142" t="s">
        <v>399</v>
      </c>
      <c r="I796" s="134"/>
      <c r="J796" s="143">
        <f>BK796</f>
        <v>0</v>
      </c>
      <c r="L796" s="131"/>
      <c r="M796" s="136"/>
      <c r="N796" s="137"/>
      <c r="O796" s="137"/>
      <c r="P796" s="138">
        <f>SUM(P797:P933)</f>
        <v>0</v>
      </c>
      <c r="Q796" s="137"/>
      <c r="R796" s="138">
        <f>SUM(R797:R933)</f>
        <v>1.7748E-3</v>
      </c>
      <c r="S796" s="137"/>
      <c r="T796" s="139">
        <f>SUM(T797:T933)</f>
        <v>0</v>
      </c>
      <c r="AR796" s="132" t="s">
        <v>30</v>
      </c>
      <c r="AT796" s="140" t="s">
        <v>72</v>
      </c>
      <c r="AU796" s="140" t="s">
        <v>30</v>
      </c>
      <c r="AY796" s="132" t="s">
        <v>131</v>
      </c>
      <c r="BK796" s="141">
        <f>SUM(BK797:BK933)</f>
        <v>0</v>
      </c>
    </row>
    <row r="797" spans="1:65" s="2" customFormat="1" ht="16.5" customHeight="1">
      <c r="A797" s="33"/>
      <c r="B797" s="144"/>
      <c r="C797" s="145" t="s">
        <v>589</v>
      </c>
      <c r="D797" s="145" t="s">
        <v>133</v>
      </c>
      <c r="E797" s="146" t="s">
        <v>1359</v>
      </c>
      <c r="F797" s="147" t="s">
        <v>1360</v>
      </c>
      <c r="G797" s="148" t="s">
        <v>216</v>
      </c>
      <c r="H797" s="149">
        <v>2.3039999999999998</v>
      </c>
      <c r="I797" s="150"/>
      <c r="J797" s="151">
        <f>ROUND(I797*H797,2)</f>
        <v>0</v>
      </c>
      <c r="K797" s="147" t="s">
        <v>137</v>
      </c>
      <c r="L797" s="34"/>
      <c r="M797" s="152" t="s">
        <v>1</v>
      </c>
      <c r="N797" s="153" t="s">
        <v>38</v>
      </c>
      <c r="O797" s="59"/>
      <c r="P797" s="154">
        <f>O797*H797</f>
        <v>0</v>
      </c>
      <c r="Q797" s="154">
        <v>0</v>
      </c>
      <c r="R797" s="154">
        <f>Q797*H797</f>
        <v>0</v>
      </c>
      <c r="S797" s="154">
        <v>0</v>
      </c>
      <c r="T797" s="155">
        <f>S797*H797</f>
        <v>0</v>
      </c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R797" s="156" t="s">
        <v>138</v>
      </c>
      <c r="AT797" s="156" t="s">
        <v>133</v>
      </c>
      <c r="AU797" s="156" t="s">
        <v>82</v>
      </c>
      <c r="AY797" s="18" t="s">
        <v>131</v>
      </c>
      <c r="BE797" s="157">
        <f>IF(N797="základní",J797,0)</f>
        <v>0</v>
      </c>
      <c r="BF797" s="157">
        <f>IF(N797="snížená",J797,0)</f>
        <v>0</v>
      </c>
      <c r="BG797" s="157">
        <f>IF(N797="zákl. přenesená",J797,0)</f>
        <v>0</v>
      </c>
      <c r="BH797" s="157">
        <f>IF(N797="sníž. přenesená",J797,0)</f>
        <v>0</v>
      </c>
      <c r="BI797" s="157">
        <f>IF(N797="nulová",J797,0)</f>
        <v>0</v>
      </c>
      <c r="BJ797" s="18" t="s">
        <v>30</v>
      </c>
      <c r="BK797" s="157">
        <f>ROUND(I797*H797,2)</f>
        <v>0</v>
      </c>
      <c r="BL797" s="18" t="s">
        <v>138</v>
      </c>
      <c r="BM797" s="156" t="s">
        <v>1361</v>
      </c>
    </row>
    <row r="798" spans="1:65" s="13" customFormat="1">
      <c r="B798" s="158"/>
      <c r="D798" s="159" t="s">
        <v>140</v>
      </c>
      <c r="E798" s="160" t="s">
        <v>1</v>
      </c>
      <c r="F798" s="161" t="s">
        <v>1362</v>
      </c>
      <c r="H798" s="160" t="s">
        <v>1</v>
      </c>
      <c r="I798" s="162"/>
      <c r="L798" s="158"/>
      <c r="M798" s="163"/>
      <c r="N798" s="164"/>
      <c r="O798" s="164"/>
      <c r="P798" s="164"/>
      <c r="Q798" s="164"/>
      <c r="R798" s="164"/>
      <c r="S798" s="164"/>
      <c r="T798" s="165"/>
      <c r="AT798" s="160" t="s">
        <v>140</v>
      </c>
      <c r="AU798" s="160" t="s">
        <v>82</v>
      </c>
      <c r="AV798" s="13" t="s">
        <v>30</v>
      </c>
      <c r="AW798" s="13" t="s">
        <v>29</v>
      </c>
      <c r="AX798" s="13" t="s">
        <v>73</v>
      </c>
      <c r="AY798" s="160" t="s">
        <v>131</v>
      </c>
    </row>
    <row r="799" spans="1:65" s="13" customFormat="1">
      <c r="B799" s="158"/>
      <c r="D799" s="159" t="s">
        <v>140</v>
      </c>
      <c r="E799" s="160" t="s">
        <v>1</v>
      </c>
      <c r="F799" s="161" t="s">
        <v>1363</v>
      </c>
      <c r="H799" s="160" t="s">
        <v>1</v>
      </c>
      <c r="I799" s="162"/>
      <c r="L799" s="158"/>
      <c r="M799" s="163"/>
      <c r="N799" s="164"/>
      <c r="O799" s="164"/>
      <c r="P799" s="164"/>
      <c r="Q799" s="164"/>
      <c r="R799" s="164"/>
      <c r="S799" s="164"/>
      <c r="T799" s="165"/>
      <c r="AT799" s="160" t="s">
        <v>140</v>
      </c>
      <c r="AU799" s="160" t="s">
        <v>82</v>
      </c>
      <c r="AV799" s="13" t="s">
        <v>30</v>
      </c>
      <c r="AW799" s="13" t="s">
        <v>29</v>
      </c>
      <c r="AX799" s="13" t="s">
        <v>73</v>
      </c>
      <c r="AY799" s="160" t="s">
        <v>131</v>
      </c>
    </row>
    <row r="800" spans="1:65" s="14" customFormat="1">
      <c r="B800" s="166"/>
      <c r="D800" s="159" t="s">
        <v>140</v>
      </c>
      <c r="E800" s="167" t="s">
        <v>1</v>
      </c>
      <c r="F800" s="168" t="s">
        <v>1364</v>
      </c>
      <c r="H800" s="169">
        <v>2.3039999999999998</v>
      </c>
      <c r="I800" s="170"/>
      <c r="L800" s="166"/>
      <c r="M800" s="171"/>
      <c r="N800" s="172"/>
      <c r="O800" s="172"/>
      <c r="P800" s="172"/>
      <c r="Q800" s="172"/>
      <c r="R800" s="172"/>
      <c r="S800" s="172"/>
      <c r="T800" s="173"/>
      <c r="AT800" s="167" t="s">
        <v>140</v>
      </c>
      <c r="AU800" s="167" t="s">
        <v>82</v>
      </c>
      <c r="AV800" s="14" t="s">
        <v>82</v>
      </c>
      <c r="AW800" s="14" t="s">
        <v>29</v>
      </c>
      <c r="AX800" s="14" t="s">
        <v>73</v>
      </c>
      <c r="AY800" s="167" t="s">
        <v>131</v>
      </c>
    </row>
    <row r="801" spans="1:65" s="16" customFormat="1">
      <c r="B801" s="182"/>
      <c r="D801" s="159" t="s">
        <v>140</v>
      </c>
      <c r="E801" s="183" t="s">
        <v>1</v>
      </c>
      <c r="F801" s="184" t="s">
        <v>160</v>
      </c>
      <c r="H801" s="185">
        <v>2.3039999999999998</v>
      </c>
      <c r="I801" s="186"/>
      <c r="L801" s="182"/>
      <c r="M801" s="187"/>
      <c r="N801" s="188"/>
      <c r="O801" s="188"/>
      <c r="P801" s="188"/>
      <c r="Q801" s="188"/>
      <c r="R801" s="188"/>
      <c r="S801" s="188"/>
      <c r="T801" s="189"/>
      <c r="AT801" s="183" t="s">
        <v>140</v>
      </c>
      <c r="AU801" s="183" t="s">
        <v>82</v>
      </c>
      <c r="AV801" s="16" t="s">
        <v>138</v>
      </c>
      <c r="AW801" s="16" t="s">
        <v>29</v>
      </c>
      <c r="AX801" s="16" t="s">
        <v>30</v>
      </c>
      <c r="AY801" s="183" t="s">
        <v>131</v>
      </c>
    </row>
    <row r="802" spans="1:65" s="2" customFormat="1" ht="16.5" customHeight="1">
      <c r="A802" s="33"/>
      <c r="B802" s="144"/>
      <c r="C802" s="145" t="s">
        <v>593</v>
      </c>
      <c r="D802" s="145" t="s">
        <v>133</v>
      </c>
      <c r="E802" s="146" t="s">
        <v>1365</v>
      </c>
      <c r="F802" s="147" t="s">
        <v>1366</v>
      </c>
      <c r="G802" s="148" t="s">
        <v>178</v>
      </c>
      <c r="H802" s="149">
        <v>2.5</v>
      </c>
      <c r="I802" s="150"/>
      <c r="J802" s="151">
        <f>ROUND(I802*H802,2)</f>
        <v>0</v>
      </c>
      <c r="K802" s="147" t="s">
        <v>137</v>
      </c>
      <c r="L802" s="34"/>
      <c r="M802" s="152" t="s">
        <v>1</v>
      </c>
      <c r="N802" s="153" t="s">
        <v>38</v>
      </c>
      <c r="O802" s="59"/>
      <c r="P802" s="154">
        <f>O802*H802</f>
        <v>0</v>
      </c>
      <c r="Q802" s="154">
        <v>0</v>
      </c>
      <c r="R802" s="154">
        <f>Q802*H802</f>
        <v>0</v>
      </c>
      <c r="S802" s="154">
        <v>0</v>
      </c>
      <c r="T802" s="155">
        <f>S802*H802</f>
        <v>0</v>
      </c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R802" s="156" t="s">
        <v>138</v>
      </c>
      <c r="AT802" s="156" t="s">
        <v>133</v>
      </c>
      <c r="AU802" s="156" t="s">
        <v>82</v>
      </c>
      <c r="AY802" s="18" t="s">
        <v>131</v>
      </c>
      <c r="BE802" s="157">
        <f>IF(N802="základní",J802,0)</f>
        <v>0</v>
      </c>
      <c r="BF802" s="157">
        <f>IF(N802="snížená",J802,0)</f>
        <v>0</v>
      </c>
      <c r="BG802" s="157">
        <f>IF(N802="zákl. přenesená",J802,0)</f>
        <v>0</v>
      </c>
      <c r="BH802" s="157">
        <f>IF(N802="sníž. přenesená",J802,0)</f>
        <v>0</v>
      </c>
      <c r="BI802" s="157">
        <f>IF(N802="nulová",J802,0)</f>
        <v>0</v>
      </c>
      <c r="BJ802" s="18" t="s">
        <v>30</v>
      </c>
      <c r="BK802" s="157">
        <f>ROUND(I802*H802,2)</f>
        <v>0</v>
      </c>
      <c r="BL802" s="18" t="s">
        <v>138</v>
      </c>
      <c r="BM802" s="156" t="s">
        <v>1367</v>
      </c>
    </row>
    <row r="803" spans="1:65" s="14" customFormat="1">
      <c r="B803" s="166"/>
      <c r="D803" s="159" t="s">
        <v>140</v>
      </c>
      <c r="E803" s="167" t="s">
        <v>1</v>
      </c>
      <c r="F803" s="168" t="s">
        <v>1368</v>
      </c>
      <c r="H803" s="169">
        <v>2.5</v>
      </c>
      <c r="I803" s="170"/>
      <c r="L803" s="166"/>
      <c r="M803" s="171"/>
      <c r="N803" s="172"/>
      <c r="O803" s="172"/>
      <c r="P803" s="172"/>
      <c r="Q803" s="172"/>
      <c r="R803" s="172"/>
      <c r="S803" s="172"/>
      <c r="T803" s="173"/>
      <c r="AT803" s="167" t="s">
        <v>140</v>
      </c>
      <c r="AU803" s="167" t="s">
        <v>82</v>
      </c>
      <c r="AV803" s="14" t="s">
        <v>82</v>
      </c>
      <c r="AW803" s="14" t="s">
        <v>29</v>
      </c>
      <c r="AX803" s="14" t="s">
        <v>30</v>
      </c>
      <c r="AY803" s="167" t="s">
        <v>131</v>
      </c>
    </row>
    <row r="804" spans="1:65" s="2" customFormat="1" ht="16.5" customHeight="1">
      <c r="A804" s="33"/>
      <c r="B804" s="144"/>
      <c r="C804" s="145" t="s">
        <v>597</v>
      </c>
      <c r="D804" s="145" t="s">
        <v>133</v>
      </c>
      <c r="E804" s="146" t="s">
        <v>401</v>
      </c>
      <c r="F804" s="147" t="s">
        <v>402</v>
      </c>
      <c r="G804" s="148" t="s">
        <v>216</v>
      </c>
      <c r="H804" s="149">
        <v>54.18</v>
      </c>
      <c r="I804" s="150"/>
      <c r="J804" s="151">
        <f>ROUND(I804*H804,2)</f>
        <v>0</v>
      </c>
      <c r="K804" s="147" t="s">
        <v>137</v>
      </c>
      <c r="L804" s="34"/>
      <c r="M804" s="152" t="s">
        <v>1</v>
      </c>
      <c r="N804" s="153" t="s">
        <v>38</v>
      </c>
      <c r="O804" s="59"/>
      <c r="P804" s="154">
        <f>O804*H804</f>
        <v>0</v>
      </c>
      <c r="Q804" s="154">
        <v>0</v>
      </c>
      <c r="R804" s="154">
        <f>Q804*H804</f>
        <v>0</v>
      </c>
      <c r="S804" s="154">
        <v>0</v>
      </c>
      <c r="T804" s="155">
        <f>S804*H804</f>
        <v>0</v>
      </c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R804" s="156" t="s">
        <v>138</v>
      </c>
      <c r="AT804" s="156" t="s">
        <v>133</v>
      </c>
      <c r="AU804" s="156" t="s">
        <v>82</v>
      </c>
      <c r="AY804" s="18" t="s">
        <v>131</v>
      </c>
      <c r="BE804" s="157">
        <f>IF(N804="základní",J804,0)</f>
        <v>0</v>
      </c>
      <c r="BF804" s="157">
        <f>IF(N804="snížená",J804,0)</f>
        <v>0</v>
      </c>
      <c r="BG804" s="157">
        <f>IF(N804="zákl. přenesená",J804,0)</f>
        <v>0</v>
      </c>
      <c r="BH804" s="157">
        <f>IF(N804="sníž. přenesená",J804,0)</f>
        <v>0</v>
      </c>
      <c r="BI804" s="157">
        <f>IF(N804="nulová",J804,0)</f>
        <v>0</v>
      </c>
      <c r="BJ804" s="18" t="s">
        <v>30</v>
      </c>
      <c r="BK804" s="157">
        <f>ROUND(I804*H804,2)</f>
        <v>0</v>
      </c>
      <c r="BL804" s="18" t="s">
        <v>138</v>
      </c>
      <c r="BM804" s="156" t="s">
        <v>1369</v>
      </c>
    </row>
    <row r="805" spans="1:65" s="13" customFormat="1">
      <c r="B805" s="158"/>
      <c r="D805" s="159" t="s">
        <v>140</v>
      </c>
      <c r="E805" s="160" t="s">
        <v>1</v>
      </c>
      <c r="F805" s="161" t="s">
        <v>1362</v>
      </c>
      <c r="H805" s="160" t="s">
        <v>1</v>
      </c>
      <c r="I805" s="162"/>
      <c r="L805" s="158"/>
      <c r="M805" s="163"/>
      <c r="N805" s="164"/>
      <c r="O805" s="164"/>
      <c r="P805" s="164"/>
      <c r="Q805" s="164"/>
      <c r="R805" s="164"/>
      <c r="S805" s="164"/>
      <c r="T805" s="165"/>
      <c r="AT805" s="160" t="s">
        <v>140</v>
      </c>
      <c r="AU805" s="160" t="s">
        <v>82</v>
      </c>
      <c r="AV805" s="13" t="s">
        <v>30</v>
      </c>
      <c r="AW805" s="13" t="s">
        <v>29</v>
      </c>
      <c r="AX805" s="13" t="s">
        <v>73</v>
      </c>
      <c r="AY805" s="160" t="s">
        <v>131</v>
      </c>
    </row>
    <row r="806" spans="1:65" s="13" customFormat="1">
      <c r="B806" s="158"/>
      <c r="D806" s="159" t="s">
        <v>140</v>
      </c>
      <c r="E806" s="160" t="s">
        <v>1</v>
      </c>
      <c r="F806" s="161" t="s">
        <v>947</v>
      </c>
      <c r="H806" s="160" t="s">
        <v>1</v>
      </c>
      <c r="I806" s="162"/>
      <c r="L806" s="158"/>
      <c r="M806" s="163"/>
      <c r="N806" s="164"/>
      <c r="O806" s="164"/>
      <c r="P806" s="164"/>
      <c r="Q806" s="164"/>
      <c r="R806" s="164"/>
      <c r="S806" s="164"/>
      <c r="T806" s="165"/>
      <c r="AT806" s="160" t="s">
        <v>140</v>
      </c>
      <c r="AU806" s="160" t="s">
        <v>82</v>
      </c>
      <c r="AV806" s="13" t="s">
        <v>30</v>
      </c>
      <c r="AW806" s="13" t="s">
        <v>29</v>
      </c>
      <c r="AX806" s="13" t="s">
        <v>73</v>
      </c>
      <c r="AY806" s="160" t="s">
        <v>131</v>
      </c>
    </row>
    <row r="807" spans="1:65" s="14" customFormat="1">
      <c r="B807" s="166"/>
      <c r="D807" s="159" t="s">
        <v>140</v>
      </c>
      <c r="E807" s="167" t="s">
        <v>1</v>
      </c>
      <c r="F807" s="168" t="s">
        <v>1370</v>
      </c>
      <c r="H807" s="169">
        <v>3.4870000000000001</v>
      </c>
      <c r="I807" s="170"/>
      <c r="L807" s="166"/>
      <c r="M807" s="171"/>
      <c r="N807" s="172"/>
      <c r="O807" s="172"/>
      <c r="P807" s="172"/>
      <c r="Q807" s="172"/>
      <c r="R807" s="172"/>
      <c r="S807" s="172"/>
      <c r="T807" s="173"/>
      <c r="AT807" s="167" t="s">
        <v>140</v>
      </c>
      <c r="AU807" s="167" t="s">
        <v>82</v>
      </c>
      <c r="AV807" s="14" t="s">
        <v>82</v>
      </c>
      <c r="AW807" s="14" t="s">
        <v>29</v>
      </c>
      <c r="AX807" s="14" t="s">
        <v>73</v>
      </c>
      <c r="AY807" s="167" t="s">
        <v>131</v>
      </c>
    </row>
    <row r="808" spans="1:65" s="14" customFormat="1">
      <c r="B808" s="166"/>
      <c r="D808" s="159" t="s">
        <v>140</v>
      </c>
      <c r="E808" s="167" t="s">
        <v>1</v>
      </c>
      <c r="F808" s="168" t="s">
        <v>1371</v>
      </c>
      <c r="H808" s="169">
        <v>11.37</v>
      </c>
      <c r="I808" s="170"/>
      <c r="L808" s="166"/>
      <c r="M808" s="171"/>
      <c r="N808" s="172"/>
      <c r="O808" s="172"/>
      <c r="P808" s="172"/>
      <c r="Q808" s="172"/>
      <c r="R808" s="172"/>
      <c r="S808" s="172"/>
      <c r="T808" s="173"/>
      <c r="AT808" s="167" t="s">
        <v>140</v>
      </c>
      <c r="AU808" s="167" t="s">
        <v>82</v>
      </c>
      <c r="AV808" s="14" t="s">
        <v>82</v>
      </c>
      <c r="AW808" s="14" t="s">
        <v>29</v>
      </c>
      <c r="AX808" s="14" t="s">
        <v>73</v>
      </c>
      <c r="AY808" s="167" t="s">
        <v>131</v>
      </c>
    </row>
    <row r="809" spans="1:65" s="13" customFormat="1">
      <c r="B809" s="158"/>
      <c r="D809" s="159" t="s">
        <v>140</v>
      </c>
      <c r="E809" s="160" t="s">
        <v>1</v>
      </c>
      <c r="F809" s="161" t="s">
        <v>958</v>
      </c>
      <c r="H809" s="160" t="s">
        <v>1</v>
      </c>
      <c r="I809" s="162"/>
      <c r="L809" s="158"/>
      <c r="M809" s="163"/>
      <c r="N809" s="164"/>
      <c r="O809" s="164"/>
      <c r="P809" s="164"/>
      <c r="Q809" s="164"/>
      <c r="R809" s="164"/>
      <c r="S809" s="164"/>
      <c r="T809" s="165"/>
      <c r="AT809" s="160" t="s">
        <v>140</v>
      </c>
      <c r="AU809" s="160" t="s">
        <v>82</v>
      </c>
      <c r="AV809" s="13" t="s">
        <v>30</v>
      </c>
      <c r="AW809" s="13" t="s">
        <v>29</v>
      </c>
      <c r="AX809" s="13" t="s">
        <v>73</v>
      </c>
      <c r="AY809" s="160" t="s">
        <v>131</v>
      </c>
    </row>
    <row r="810" spans="1:65" s="14" customFormat="1">
      <c r="B810" s="166"/>
      <c r="D810" s="159" t="s">
        <v>140</v>
      </c>
      <c r="E810" s="167" t="s">
        <v>1</v>
      </c>
      <c r="F810" s="168" t="s">
        <v>1372</v>
      </c>
      <c r="H810" s="169">
        <v>0.96499999999999997</v>
      </c>
      <c r="I810" s="170"/>
      <c r="L810" s="166"/>
      <c r="M810" s="171"/>
      <c r="N810" s="172"/>
      <c r="O810" s="172"/>
      <c r="P810" s="172"/>
      <c r="Q810" s="172"/>
      <c r="R810" s="172"/>
      <c r="S810" s="172"/>
      <c r="T810" s="173"/>
      <c r="AT810" s="167" t="s">
        <v>140</v>
      </c>
      <c r="AU810" s="167" t="s">
        <v>82</v>
      </c>
      <c r="AV810" s="14" t="s">
        <v>82</v>
      </c>
      <c r="AW810" s="14" t="s">
        <v>29</v>
      </c>
      <c r="AX810" s="14" t="s">
        <v>73</v>
      </c>
      <c r="AY810" s="167" t="s">
        <v>131</v>
      </c>
    </row>
    <row r="811" spans="1:65" s="14" customFormat="1">
      <c r="B811" s="166"/>
      <c r="D811" s="159" t="s">
        <v>140</v>
      </c>
      <c r="E811" s="167" t="s">
        <v>1</v>
      </c>
      <c r="F811" s="168" t="s">
        <v>1373</v>
      </c>
      <c r="H811" s="169">
        <v>4.28</v>
      </c>
      <c r="I811" s="170"/>
      <c r="L811" s="166"/>
      <c r="M811" s="171"/>
      <c r="N811" s="172"/>
      <c r="O811" s="172"/>
      <c r="P811" s="172"/>
      <c r="Q811" s="172"/>
      <c r="R811" s="172"/>
      <c r="S811" s="172"/>
      <c r="T811" s="173"/>
      <c r="AT811" s="167" t="s">
        <v>140</v>
      </c>
      <c r="AU811" s="167" t="s">
        <v>82</v>
      </c>
      <c r="AV811" s="14" t="s">
        <v>82</v>
      </c>
      <c r="AW811" s="14" t="s">
        <v>29</v>
      </c>
      <c r="AX811" s="14" t="s">
        <v>73</v>
      </c>
      <c r="AY811" s="167" t="s">
        <v>131</v>
      </c>
    </row>
    <row r="812" spans="1:65" s="13" customFormat="1">
      <c r="B812" s="158"/>
      <c r="D812" s="159" t="s">
        <v>140</v>
      </c>
      <c r="E812" s="160" t="s">
        <v>1</v>
      </c>
      <c r="F812" s="161" t="s">
        <v>958</v>
      </c>
      <c r="H812" s="160" t="s">
        <v>1</v>
      </c>
      <c r="I812" s="162"/>
      <c r="L812" s="158"/>
      <c r="M812" s="163"/>
      <c r="N812" s="164"/>
      <c r="O812" s="164"/>
      <c r="P812" s="164"/>
      <c r="Q812" s="164"/>
      <c r="R812" s="164"/>
      <c r="S812" s="164"/>
      <c r="T812" s="165"/>
      <c r="AT812" s="160" t="s">
        <v>140</v>
      </c>
      <c r="AU812" s="160" t="s">
        <v>82</v>
      </c>
      <c r="AV812" s="13" t="s">
        <v>30</v>
      </c>
      <c r="AW812" s="13" t="s">
        <v>29</v>
      </c>
      <c r="AX812" s="13" t="s">
        <v>73</v>
      </c>
      <c r="AY812" s="160" t="s">
        <v>131</v>
      </c>
    </row>
    <row r="813" spans="1:65" s="14" customFormat="1">
      <c r="B813" s="166"/>
      <c r="D813" s="159" t="s">
        <v>140</v>
      </c>
      <c r="E813" s="167" t="s">
        <v>1</v>
      </c>
      <c r="F813" s="168" t="s">
        <v>1374</v>
      </c>
      <c r="H813" s="169">
        <v>1.2789999999999999</v>
      </c>
      <c r="I813" s="170"/>
      <c r="L813" s="166"/>
      <c r="M813" s="171"/>
      <c r="N813" s="172"/>
      <c r="O813" s="172"/>
      <c r="P813" s="172"/>
      <c r="Q813" s="172"/>
      <c r="R813" s="172"/>
      <c r="S813" s="172"/>
      <c r="T813" s="173"/>
      <c r="AT813" s="167" t="s">
        <v>140</v>
      </c>
      <c r="AU813" s="167" t="s">
        <v>82</v>
      </c>
      <c r="AV813" s="14" t="s">
        <v>82</v>
      </c>
      <c r="AW813" s="14" t="s">
        <v>29</v>
      </c>
      <c r="AX813" s="14" t="s">
        <v>73</v>
      </c>
      <c r="AY813" s="167" t="s">
        <v>131</v>
      </c>
    </row>
    <row r="814" spans="1:65" s="14" customFormat="1">
      <c r="B814" s="166"/>
      <c r="D814" s="159" t="s">
        <v>140</v>
      </c>
      <c r="E814" s="167" t="s">
        <v>1</v>
      </c>
      <c r="F814" s="168" t="s">
        <v>1375</v>
      </c>
      <c r="H814" s="169">
        <v>10.865</v>
      </c>
      <c r="I814" s="170"/>
      <c r="L814" s="166"/>
      <c r="M814" s="171"/>
      <c r="N814" s="172"/>
      <c r="O814" s="172"/>
      <c r="P814" s="172"/>
      <c r="Q814" s="172"/>
      <c r="R814" s="172"/>
      <c r="S814" s="172"/>
      <c r="T814" s="173"/>
      <c r="AT814" s="167" t="s">
        <v>140</v>
      </c>
      <c r="AU814" s="167" t="s">
        <v>82</v>
      </c>
      <c r="AV814" s="14" t="s">
        <v>82</v>
      </c>
      <c r="AW814" s="14" t="s">
        <v>29</v>
      </c>
      <c r="AX814" s="14" t="s">
        <v>73</v>
      </c>
      <c r="AY814" s="167" t="s">
        <v>131</v>
      </c>
    </row>
    <row r="815" spans="1:65" s="14" customFormat="1">
      <c r="B815" s="166"/>
      <c r="D815" s="159" t="s">
        <v>140</v>
      </c>
      <c r="E815" s="167" t="s">
        <v>1</v>
      </c>
      <c r="F815" s="168" t="s">
        <v>1376</v>
      </c>
      <c r="H815" s="169">
        <v>5.4329999999999998</v>
      </c>
      <c r="I815" s="170"/>
      <c r="L815" s="166"/>
      <c r="M815" s="171"/>
      <c r="N815" s="172"/>
      <c r="O815" s="172"/>
      <c r="P815" s="172"/>
      <c r="Q815" s="172"/>
      <c r="R815" s="172"/>
      <c r="S815" s="172"/>
      <c r="T815" s="173"/>
      <c r="AT815" s="167" t="s">
        <v>140</v>
      </c>
      <c r="AU815" s="167" t="s">
        <v>82</v>
      </c>
      <c r="AV815" s="14" t="s">
        <v>82</v>
      </c>
      <c r="AW815" s="14" t="s">
        <v>29</v>
      </c>
      <c r="AX815" s="14" t="s">
        <v>73</v>
      </c>
      <c r="AY815" s="167" t="s">
        <v>131</v>
      </c>
    </row>
    <row r="816" spans="1:65" s="14" customFormat="1">
      <c r="B816" s="166"/>
      <c r="D816" s="159" t="s">
        <v>140</v>
      </c>
      <c r="E816" s="167" t="s">
        <v>1</v>
      </c>
      <c r="F816" s="168" t="s">
        <v>1377</v>
      </c>
      <c r="H816" s="169">
        <v>-3.964</v>
      </c>
      <c r="I816" s="170"/>
      <c r="L816" s="166"/>
      <c r="M816" s="171"/>
      <c r="N816" s="172"/>
      <c r="O816" s="172"/>
      <c r="P816" s="172"/>
      <c r="Q816" s="172"/>
      <c r="R816" s="172"/>
      <c r="S816" s="172"/>
      <c r="T816" s="173"/>
      <c r="AT816" s="167" t="s">
        <v>140</v>
      </c>
      <c r="AU816" s="167" t="s">
        <v>82</v>
      </c>
      <c r="AV816" s="14" t="s">
        <v>82</v>
      </c>
      <c r="AW816" s="14" t="s">
        <v>29</v>
      </c>
      <c r="AX816" s="14" t="s">
        <v>73</v>
      </c>
      <c r="AY816" s="167" t="s">
        <v>131</v>
      </c>
    </row>
    <row r="817" spans="2:51" s="13" customFormat="1">
      <c r="B817" s="158"/>
      <c r="D817" s="159" t="s">
        <v>140</v>
      </c>
      <c r="E817" s="160" t="s">
        <v>1</v>
      </c>
      <c r="F817" s="161" t="s">
        <v>146</v>
      </c>
      <c r="H817" s="160" t="s">
        <v>1</v>
      </c>
      <c r="I817" s="162"/>
      <c r="L817" s="158"/>
      <c r="M817" s="163"/>
      <c r="N817" s="164"/>
      <c r="O817" s="164"/>
      <c r="P817" s="164"/>
      <c r="Q817" s="164"/>
      <c r="R817" s="164"/>
      <c r="S817" s="164"/>
      <c r="T817" s="165"/>
      <c r="AT817" s="160" t="s">
        <v>140</v>
      </c>
      <c r="AU817" s="160" t="s">
        <v>82</v>
      </c>
      <c r="AV817" s="13" t="s">
        <v>30</v>
      </c>
      <c r="AW817" s="13" t="s">
        <v>29</v>
      </c>
      <c r="AX817" s="13" t="s">
        <v>73</v>
      </c>
      <c r="AY817" s="160" t="s">
        <v>131</v>
      </c>
    </row>
    <row r="818" spans="2:51" s="14" customFormat="1">
      <c r="B818" s="166"/>
      <c r="D818" s="159" t="s">
        <v>140</v>
      </c>
      <c r="E818" s="167" t="s">
        <v>1</v>
      </c>
      <c r="F818" s="168" t="s">
        <v>1378</v>
      </c>
      <c r="H818" s="169">
        <v>0.26300000000000001</v>
      </c>
      <c r="I818" s="170"/>
      <c r="L818" s="166"/>
      <c r="M818" s="171"/>
      <c r="N818" s="172"/>
      <c r="O818" s="172"/>
      <c r="P818" s="172"/>
      <c r="Q818" s="172"/>
      <c r="R818" s="172"/>
      <c r="S818" s="172"/>
      <c r="T818" s="173"/>
      <c r="AT818" s="167" t="s">
        <v>140</v>
      </c>
      <c r="AU818" s="167" t="s">
        <v>82</v>
      </c>
      <c r="AV818" s="14" t="s">
        <v>82</v>
      </c>
      <c r="AW818" s="14" t="s">
        <v>29</v>
      </c>
      <c r="AX818" s="14" t="s">
        <v>73</v>
      </c>
      <c r="AY818" s="167" t="s">
        <v>131</v>
      </c>
    </row>
    <row r="819" spans="2:51" s="14" customFormat="1">
      <c r="B819" s="166"/>
      <c r="D819" s="159" t="s">
        <v>140</v>
      </c>
      <c r="E819" s="167" t="s">
        <v>1</v>
      </c>
      <c r="F819" s="168" t="s">
        <v>1379</v>
      </c>
      <c r="H819" s="169">
        <v>1.5629999999999999</v>
      </c>
      <c r="I819" s="170"/>
      <c r="L819" s="166"/>
      <c r="M819" s="171"/>
      <c r="N819" s="172"/>
      <c r="O819" s="172"/>
      <c r="P819" s="172"/>
      <c r="Q819" s="172"/>
      <c r="R819" s="172"/>
      <c r="S819" s="172"/>
      <c r="T819" s="173"/>
      <c r="AT819" s="167" t="s">
        <v>140</v>
      </c>
      <c r="AU819" s="167" t="s">
        <v>82</v>
      </c>
      <c r="AV819" s="14" t="s">
        <v>82</v>
      </c>
      <c r="AW819" s="14" t="s">
        <v>29</v>
      </c>
      <c r="AX819" s="14" t="s">
        <v>73</v>
      </c>
      <c r="AY819" s="167" t="s">
        <v>131</v>
      </c>
    </row>
    <row r="820" spans="2:51" s="14" customFormat="1">
      <c r="B820" s="166"/>
      <c r="D820" s="159" t="s">
        <v>140</v>
      </c>
      <c r="E820" s="167" t="s">
        <v>1</v>
      </c>
      <c r="F820" s="168" t="s">
        <v>1380</v>
      </c>
      <c r="H820" s="169">
        <v>0.73099999999999998</v>
      </c>
      <c r="I820" s="170"/>
      <c r="L820" s="166"/>
      <c r="M820" s="171"/>
      <c r="N820" s="172"/>
      <c r="O820" s="172"/>
      <c r="P820" s="172"/>
      <c r="Q820" s="172"/>
      <c r="R820" s="172"/>
      <c r="S820" s="172"/>
      <c r="T820" s="173"/>
      <c r="AT820" s="167" t="s">
        <v>140</v>
      </c>
      <c r="AU820" s="167" t="s">
        <v>82</v>
      </c>
      <c r="AV820" s="14" t="s">
        <v>82</v>
      </c>
      <c r="AW820" s="14" t="s">
        <v>29</v>
      </c>
      <c r="AX820" s="14" t="s">
        <v>73</v>
      </c>
      <c r="AY820" s="167" t="s">
        <v>131</v>
      </c>
    </row>
    <row r="821" spans="2:51" s="14" customFormat="1">
      <c r="B821" s="166"/>
      <c r="D821" s="159" t="s">
        <v>140</v>
      </c>
      <c r="E821" s="167" t="s">
        <v>1</v>
      </c>
      <c r="F821" s="168" t="s">
        <v>1381</v>
      </c>
      <c r="H821" s="169">
        <v>-0.41699999999999998</v>
      </c>
      <c r="I821" s="170"/>
      <c r="L821" s="166"/>
      <c r="M821" s="171"/>
      <c r="N821" s="172"/>
      <c r="O821" s="172"/>
      <c r="P821" s="172"/>
      <c r="Q821" s="172"/>
      <c r="R821" s="172"/>
      <c r="S821" s="172"/>
      <c r="T821" s="173"/>
      <c r="AT821" s="167" t="s">
        <v>140</v>
      </c>
      <c r="AU821" s="167" t="s">
        <v>82</v>
      </c>
      <c r="AV821" s="14" t="s">
        <v>82</v>
      </c>
      <c r="AW821" s="14" t="s">
        <v>29</v>
      </c>
      <c r="AX821" s="14" t="s">
        <v>73</v>
      </c>
      <c r="AY821" s="167" t="s">
        <v>131</v>
      </c>
    </row>
    <row r="822" spans="2:51" s="13" customFormat="1">
      <c r="B822" s="158"/>
      <c r="D822" s="159" t="s">
        <v>140</v>
      </c>
      <c r="E822" s="160" t="s">
        <v>1</v>
      </c>
      <c r="F822" s="161" t="s">
        <v>1158</v>
      </c>
      <c r="H822" s="160" t="s">
        <v>1</v>
      </c>
      <c r="I822" s="162"/>
      <c r="L822" s="158"/>
      <c r="M822" s="163"/>
      <c r="N822" s="164"/>
      <c r="O822" s="164"/>
      <c r="P822" s="164"/>
      <c r="Q822" s="164"/>
      <c r="R822" s="164"/>
      <c r="S822" s="164"/>
      <c r="T822" s="165"/>
      <c r="AT822" s="160" t="s">
        <v>140</v>
      </c>
      <c r="AU822" s="160" t="s">
        <v>82</v>
      </c>
      <c r="AV822" s="13" t="s">
        <v>30</v>
      </c>
      <c r="AW822" s="13" t="s">
        <v>29</v>
      </c>
      <c r="AX822" s="13" t="s">
        <v>73</v>
      </c>
      <c r="AY822" s="160" t="s">
        <v>131</v>
      </c>
    </row>
    <row r="823" spans="2:51" s="14" customFormat="1">
      <c r="B823" s="166"/>
      <c r="D823" s="159" t="s">
        <v>140</v>
      </c>
      <c r="E823" s="167" t="s">
        <v>1</v>
      </c>
      <c r="F823" s="168" t="s">
        <v>1382</v>
      </c>
      <c r="H823" s="169">
        <v>4.8000000000000001E-2</v>
      </c>
      <c r="I823" s="170"/>
      <c r="L823" s="166"/>
      <c r="M823" s="171"/>
      <c r="N823" s="172"/>
      <c r="O823" s="172"/>
      <c r="P823" s="172"/>
      <c r="Q823" s="172"/>
      <c r="R823" s="172"/>
      <c r="S823" s="172"/>
      <c r="T823" s="173"/>
      <c r="AT823" s="167" t="s">
        <v>140</v>
      </c>
      <c r="AU823" s="167" t="s">
        <v>82</v>
      </c>
      <c r="AV823" s="14" t="s">
        <v>82</v>
      </c>
      <c r="AW823" s="14" t="s">
        <v>29</v>
      </c>
      <c r="AX823" s="14" t="s">
        <v>73</v>
      </c>
      <c r="AY823" s="167" t="s">
        <v>131</v>
      </c>
    </row>
    <row r="824" spans="2:51" s="14" customFormat="1">
      <c r="B824" s="166"/>
      <c r="D824" s="159" t="s">
        <v>140</v>
      </c>
      <c r="E824" s="167" t="s">
        <v>1</v>
      </c>
      <c r="F824" s="168" t="s">
        <v>1383</v>
      </c>
      <c r="H824" s="169">
        <v>0.70899999999999996</v>
      </c>
      <c r="I824" s="170"/>
      <c r="L824" s="166"/>
      <c r="M824" s="171"/>
      <c r="N824" s="172"/>
      <c r="O824" s="172"/>
      <c r="P824" s="172"/>
      <c r="Q824" s="172"/>
      <c r="R824" s="172"/>
      <c r="S824" s="172"/>
      <c r="T824" s="173"/>
      <c r="AT824" s="167" t="s">
        <v>140</v>
      </c>
      <c r="AU824" s="167" t="s">
        <v>82</v>
      </c>
      <c r="AV824" s="14" t="s">
        <v>82</v>
      </c>
      <c r="AW824" s="14" t="s">
        <v>29</v>
      </c>
      <c r="AX824" s="14" t="s">
        <v>73</v>
      </c>
      <c r="AY824" s="167" t="s">
        <v>131</v>
      </c>
    </row>
    <row r="825" spans="2:51" s="14" customFormat="1">
      <c r="B825" s="166"/>
      <c r="D825" s="159" t="s">
        <v>140</v>
      </c>
      <c r="E825" s="167" t="s">
        <v>1</v>
      </c>
      <c r="F825" s="168" t="s">
        <v>1384</v>
      </c>
      <c r="H825" s="169">
        <v>0.32800000000000001</v>
      </c>
      <c r="I825" s="170"/>
      <c r="L825" s="166"/>
      <c r="M825" s="171"/>
      <c r="N825" s="172"/>
      <c r="O825" s="172"/>
      <c r="P825" s="172"/>
      <c r="Q825" s="172"/>
      <c r="R825" s="172"/>
      <c r="S825" s="172"/>
      <c r="T825" s="173"/>
      <c r="AT825" s="167" t="s">
        <v>140</v>
      </c>
      <c r="AU825" s="167" t="s">
        <v>82</v>
      </c>
      <c r="AV825" s="14" t="s">
        <v>82</v>
      </c>
      <c r="AW825" s="14" t="s">
        <v>29</v>
      </c>
      <c r="AX825" s="14" t="s">
        <v>73</v>
      </c>
      <c r="AY825" s="167" t="s">
        <v>131</v>
      </c>
    </row>
    <row r="826" spans="2:51" s="14" customFormat="1">
      <c r="B826" s="166"/>
      <c r="D826" s="159" t="s">
        <v>140</v>
      </c>
      <c r="E826" s="167" t="s">
        <v>1</v>
      </c>
      <c r="F826" s="168" t="s">
        <v>1385</v>
      </c>
      <c r="H826" s="169">
        <v>-0.14599999999999999</v>
      </c>
      <c r="I826" s="170"/>
      <c r="L826" s="166"/>
      <c r="M826" s="171"/>
      <c r="N826" s="172"/>
      <c r="O826" s="172"/>
      <c r="P826" s="172"/>
      <c r="Q826" s="172"/>
      <c r="R826" s="172"/>
      <c r="S826" s="172"/>
      <c r="T826" s="173"/>
      <c r="AT826" s="167" t="s">
        <v>140</v>
      </c>
      <c r="AU826" s="167" t="s">
        <v>82</v>
      </c>
      <c r="AV826" s="14" t="s">
        <v>82</v>
      </c>
      <c r="AW826" s="14" t="s">
        <v>29</v>
      </c>
      <c r="AX826" s="14" t="s">
        <v>73</v>
      </c>
      <c r="AY826" s="167" t="s">
        <v>131</v>
      </c>
    </row>
    <row r="827" spans="2:51" s="13" customFormat="1">
      <c r="B827" s="158"/>
      <c r="D827" s="159" t="s">
        <v>140</v>
      </c>
      <c r="E827" s="160" t="s">
        <v>1</v>
      </c>
      <c r="F827" s="161" t="s">
        <v>1386</v>
      </c>
      <c r="H827" s="160" t="s">
        <v>1</v>
      </c>
      <c r="I827" s="162"/>
      <c r="L827" s="158"/>
      <c r="M827" s="163"/>
      <c r="N827" s="164"/>
      <c r="O827" s="164"/>
      <c r="P827" s="164"/>
      <c r="Q827" s="164"/>
      <c r="R827" s="164"/>
      <c r="S827" s="164"/>
      <c r="T827" s="165"/>
      <c r="AT827" s="160" t="s">
        <v>140</v>
      </c>
      <c r="AU827" s="160" t="s">
        <v>82</v>
      </c>
      <c r="AV827" s="13" t="s">
        <v>30</v>
      </c>
      <c r="AW827" s="13" t="s">
        <v>29</v>
      </c>
      <c r="AX827" s="13" t="s">
        <v>73</v>
      </c>
      <c r="AY827" s="160" t="s">
        <v>131</v>
      </c>
    </row>
    <row r="828" spans="2:51" s="14" customFormat="1">
      <c r="B828" s="166"/>
      <c r="D828" s="159" t="s">
        <v>140</v>
      </c>
      <c r="E828" s="167" t="s">
        <v>1</v>
      </c>
      <c r="F828" s="168" t="s">
        <v>1387</v>
      </c>
      <c r="H828" s="169">
        <v>0.57599999999999996</v>
      </c>
      <c r="I828" s="170"/>
      <c r="L828" s="166"/>
      <c r="M828" s="171"/>
      <c r="N828" s="172"/>
      <c r="O828" s="172"/>
      <c r="P828" s="172"/>
      <c r="Q828" s="172"/>
      <c r="R828" s="172"/>
      <c r="S828" s="172"/>
      <c r="T828" s="173"/>
      <c r="AT828" s="167" t="s">
        <v>140</v>
      </c>
      <c r="AU828" s="167" t="s">
        <v>82</v>
      </c>
      <c r="AV828" s="14" t="s">
        <v>82</v>
      </c>
      <c r="AW828" s="14" t="s">
        <v>29</v>
      </c>
      <c r="AX828" s="14" t="s">
        <v>73</v>
      </c>
      <c r="AY828" s="167" t="s">
        <v>131</v>
      </c>
    </row>
    <row r="829" spans="2:51" s="13" customFormat="1">
      <c r="B829" s="158"/>
      <c r="D829" s="159" t="s">
        <v>140</v>
      </c>
      <c r="E829" s="160" t="s">
        <v>1</v>
      </c>
      <c r="F829" s="161" t="s">
        <v>1161</v>
      </c>
      <c r="H829" s="160" t="s">
        <v>1</v>
      </c>
      <c r="I829" s="162"/>
      <c r="L829" s="158"/>
      <c r="M829" s="163"/>
      <c r="N829" s="164"/>
      <c r="O829" s="164"/>
      <c r="P829" s="164"/>
      <c r="Q829" s="164"/>
      <c r="R829" s="164"/>
      <c r="S829" s="164"/>
      <c r="T829" s="165"/>
      <c r="AT829" s="160" t="s">
        <v>140</v>
      </c>
      <c r="AU829" s="160" t="s">
        <v>82</v>
      </c>
      <c r="AV829" s="13" t="s">
        <v>30</v>
      </c>
      <c r="AW829" s="13" t="s">
        <v>29</v>
      </c>
      <c r="AX829" s="13" t="s">
        <v>73</v>
      </c>
      <c r="AY829" s="160" t="s">
        <v>131</v>
      </c>
    </row>
    <row r="830" spans="2:51" s="14" customFormat="1">
      <c r="B830" s="166"/>
      <c r="D830" s="159" t="s">
        <v>140</v>
      </c>
      <c r="E830" s="167" t="s">
        <v>1</v>
      </c>
      <c r="F830" s="168" t="s">
        <v>1388</v>
      </c>
      <c r="H830" s="169">
        <v>8.5</v>
      </c>
      <c r="I830" s="170"/>
      <c r="L830" s="166"/>
      <c r="M830" s="171"/>
      <c r="N830" s="172"/>
      <c r="O830" s="172"/>
      <c r="P830" s="172"/>
      <c r="Q830" s="172"/>
      <c r="R830" s="172"/>
      <c r="S830" s="172"/>
      <c r="T830" s="173"/>
      <c r="AT830" s="167" t="s">
        <v>140</v>
      </c>
      <c r="AU830" s="167" t="s">
        <v>82</v>
      </c>
      <c r="AV830" s="14" t="s">
        <v>82</v>
      </c>
      <c r="AW830" s="14" t="s">
        <v>29</v>
      </c>
      <c r="AX830" s="14" t="s">
        <v>73</v>
      </c>
      <c r="AY830" s="167" t="s">
        <v>131</v>
      </c>
    </row>
    <row r="831" spans="2:51" s="15" customFormat="1">
      <c r="B831" s="174"/>
      <c r="D831" s="159" t="s">
        <v>140</v>
      </c>
      <c r="E831" s="175" t="s">
        <v>1</v>
      </c>
      <c r="F831" s="176" t="s">
        <v>156</v>
      </c>
      <c r="H831" s="177">
        <v>45.87</v>
      </c>
      <c r="I831" s="178"/>
      <c r="L831" s="174"/>
      <c r="M831" s="179"/>
      <c r="N831" s="180"/>
      <c r="O831" s="180"/>
      <c r="P831" s="180"/>
      <c r="Q831" s="180"/>
      <c r="R831" s="180"/>
      <c r="S831" s="180"/>
      <c r="T831" s="181"/>
      <c r="AT831" s="175" t="s">
        <v>140</v>
      </c>
      <c r="AU831" s="175" t="s">
        <v>82</v>
      </c>
      <c r="AV831" s="15" t="s">
        <v>157</v>
      </c>
      <c r="AW831" s="15" t="s">
        <v>29</v>
      </c>
      <c r="AX831" s="15" t="s">
        <v>73</v>
      </c>
      <c r="AY831" s="175" t="s">
        <v>131</v>
      </c>
    </row>
    <row r="832" spans="2:51" s="13" customFormat="1">
      <c r="B832" s="158"/>
      <c r="D832" s="159" t="s">
        <v>140</v>
      </c>
      <c r="E832" s="160" t="s">
        <v>1</v>
      </c>
      <c r="F832" s="161" t="s">
        <v>1389</v>
      </c>
      <c r="H832" s="160" t="s">
        <v>1</v>
      </c>
      <c r="I832" s="162"/>
      <c r="L832" s="158"/>
      <c r="M832" s="163"/>
      <c r="N832" s="164"/>
      <c r="O832" s="164"/>
      <c r="P832" s="164"/>
      <c r="Q832" s="164"/>
      <c r="R832" s="164"/>
      <c r="S832" s="164"/>
      <c r="T832" s="165"/>
      <c r="AT832" s="160" t="s">
        <v>140</v>
      </c>
      <c r="AU832" s="160" t="s">
        <v>82</v>
      </c>
      <c r="AV832" s="13" t="s">
        <v>30</v>
      </c>
      <c r="AW832" s="13" t="s">
        <v>29</v>
      </c>
      <c r="AX832" s="13" t="s">
        <v>73</v>
      </c>
      <c r="AY832" s="160" t="s">
        <v>131</v>
      </c>
    </row>
    <row r="833" spans="2:51" s="13" customFormat="1">
      <c r="B833" s="158"/>
      <c r="D833" s="159" t="s">
        <v>140</v>
      </c>
      <c r="E833" s="160" t="s">
        <v>1</v>
      </c>
      <c r="F833" s="161" t="s">
        <v>974</v>
      </c>
      <c r="H833" s="160" t="s">
        <v>1</v>
      </c>
      <c r="I833" s="162"/>
      <c r="L833" s="158"/>
      <c r="M833" s="163"/>
      <c r="N833" s="164"/>
      <c r="O833" s="164"/>
      <c r="P833" s="164"/>
      <c r="Q833" s="164"/>
      <c r="R833" s="164"/>
      <c r="S833" s="164"/>
      <c r="T833" s="165"/>
      <c r="AT833" s="160" t="s">
        <v>140</v>
      </c>
      <c r="AU833" s="160" t="s">
        <v>82</v>
      </c>
      <c r="AV833" s="13" t="s">
        <v>30</v>
      </c>
      <c r="AW833" s="13" t="s">
        <v>29</v>
      </c>
      <c r="AX833" s="13" t="s">
        <v>73</v>
      </c>
      <c r="AY833" s="160" t="s">
        <v>131</v>
      </c>
    </row>
    <row r="834" spans="2:51" s="14" customFormat="1">
      <c r="B834" s="166"/>
      <c r="D834" s="159" t="s">
        <v>140</v>
      </c>
      <c r="E834" s="167" t="s">
        <v>1</v>
      </c>
      <c r="F834" s="168" t="s">
        <v>1390</v>
      </c>
      <c r="H834" s="169">
        <v>0.36499999999999999</v>
      </c>
      <c r="I834" s="170"/>
      <c r="L834" s="166"/>
      <c r="M834" s="171"/>
      <c r="N834" s="172"/>
      <c r="O834" s="172"/>
      <c r="P834" s="172"/>
      <c r="Q834" s="172"/>
      <c r="R834" s="172"/>
      <c r="S834" s="172"/>
      <c r="T834" s="173"/>
      <c r="AT834" s="167" t="s">
        <v>140</v>
      </c>
      <c r="AU834" s="167" t="s">
        <v>82</v>
      </c>
      <c r="AV834" s="14" t="s">
        <v>82</v>
      </c>
      <c r="AW834" s="14" t="s">
        <v>29</v>
      </c>
      <c r="AX834" s="14" t="s">
        <v>73</v>
      </c>
      <c r="AY834" s="167" t="s">
        <v>131</v>
      </c>
    </row>
    <row r="835" spans="2:51" s="13" customFormat="1">
      <c r="B835" s="158"/>
      <c r="D835" s="159" t="s">
        <v>140</v>
      </c>
      <c r="E835" s="160" t="s">
        <v>1</v>
      </c>
      <c r="F835" s="161" t="s">
        <v>975</v>
      </c>
      <c r="H835" s="160" t="s">
        <v>1</v>
      </c>
      <c r="I835" s="162"/>
      <c r="L835" s="158"/>
      <c r="M835" s="163"/>
      <c r="N835" s="164"/>
      <c r="O835" s="164"/>
      <c r="P835" s="164"/>
      <c r="Q835" s="164"/>
      <c r="R835" s="164"/>
      <c r="S835" s="164"/>
      <c r="T835" s="165"/>
      <c r="AT835" s="160" t="s">
        <v>140</v>
      </c>
      <c r="AU835" s="160" t="s">
        <v>82</v>
      </c>
      <c r="AV835" s="13" t="s">
        <v>30</v>
      </c>
      <c r="AW835" s="13" t="s">
        <v>29</v>
      </c>
      <c r="AX835" s="13" t="s">
        <v>73</v>
      </c>
      <c r="AY835" s="160" t="s">
        <v>131</v>
      </c>
    </row>
    <row r="836" spans="2:51" s="14" customFormat="1">
      <c r="B836" s="166"/>
      <c r="D836" s="159" t="s">
        <v>140</v>
      </c>
      <c r="E836" s="167" t="s">
        <v>1</v>
      </c>
      <c r="F836" s="168" t="s">
        <v>1390</v>
      </c>
      <c r="H836" s="169">
        <v>0.36499999999999999</v>
      </c>
      <c r="I836" s="170"/>
      <c r="L836" s="166"/>
      <c r="M836" s="171"/>
      <c r="N836" s="172"/>
      <c r="O836" s="172"/>
      <c r="P836" s="172"/>
      <c r="Q836" s="172"/>
      <c r="R836" s="172"/>
      <c r="S836" s="172"/>
      <c r="T836" s="173"/>
      <c r="AT836" s="167" t="s">
        <v>140</v>
      </c>
      <c r="AU836" s="167" t="s">
        <v>82</v>
      </c>
      <c r="AV836" s="14" t="s">
        <v>82</v>
      </c>
      <c r="AW836" s="14" t="s">
        <v>29</v>
      </c>
      <c r="AX836" s="14" t="s">
        <v>73</v>
      </c>
      <c r="AY836" s="167" t="s">
        <v>131</v>
      </c>
    </row>
    <row r="837" spans="2:51" s="13" customFormat="1">
      <c r="B837" s="158"/>
      <c r="D837" s="159" t="s">
        <v>140</v>
      </c>
      <c r="E837" s="160" t="s">
        <v>1</v>
      </c>
      <c r="F837" s="161" t="s">
        <v>976</v>
      </c>
      <c r="H837" s="160" t="s">
        <v>1</v>
      </c>
      <c r="I837" s="162"/>
      <c r="L837" s="158"/>
      <c r="M837" s="163"/>
      <c r="N837" s="164"/>
      <c r="O837" s="164"/>
      <c r="P837" s="164"/>
      <c r="Q837" s="164"/>
      <c r="R837" s="164"/>
      <c r="S837" s="164"/>
      <c r="T837" s="165"/>
      <c r="AT837" s="160" t="s">
        <v>140</v>
      </c>
      <c r="AU837" s="160" t="s">
        <v>82</v>
      </c>
      <c r="AV837" s="13" t="s">
        <v>30</v>
      </c>
      <c r="AW837" s="13" t="s">
        <v>29</v>
      </c>
      <c r="AX837" s="13" t="s">
        <v>73</v>
      </c>
      <c r="AY837" s="160" t="s">
        <v>131</v>
      </c>
    </row>
    <row r="838" spans="2:51" s="14" customFormat="1">
      <c r="B838" s="166"/>
      <c r="D838" s="159" t="s">
        <v>140</v>
      </c>
      <c r="E838" s="167" t="s">
        <v>1</v>
      </c>
      <c r="F838" s="168" t="s">
        <v>1390</v>
      </c>
      <c r="H838" s="169">
        <v>0.36499999999999999</v>
      </c>
      <c r="I838" s="170"/>
      <c r="L838" s="166"/>
      <c r="M838" s="171"/>
      <c r="N838" s="172"/>
      <c r="O838" s="172"/>
      <c r="P838" s="172"/>
      <c r="Q838" s="172"/>
      <c r="R838" s="172"/>
      <c r="S838" s="172"/>
      <c r="T838" s="173"/>
      <c r="AT838" s="167" t="s">
        <v>140</v>
      </c>
      <c r="AU838" s="167" t="s">
        <v>82</v>
      </c>
      <c r="AV838" s="14" t="s">
        <v>82</v>
      </c>
      <c r="AW838" s="14" t="s">
        <v>29</v>
      </c>
      <c r="AX838" s="14" t="s">
        <v>73</v>
      </c>
      <c r="AY838" s="167" t="s">
        <v>131</v>
      </c>
    </row>
    <row r="839" spans="2:51" s="13" customFormat="1">
      <c r="B839" s="158"/>
      <c r="D839" s="159" t="s">
        <v>140</v>
      </c>
      <c r="E839" s="160" t="s">
        <v>1</v>
      </c>
      <c r="F839" s="161" t="s">
        <v>977</v>
      </c>
      <c r="H839" s="160" t="s">
        <v>1</v>
      </c>
      <c r="I839" s="162"/>
      <c r="L839" s="158"/>
      <c r="M839" s="163"/>
      <c r="N839" s="164"/>
      <c r="O839" s="164"/>
      <c r="P839" s="164"/>
      <c r="Q839" s="164"/>
      <c r="R839" s="164"/>
      <c r="S839" s="164"/>
      <c r="T839" s="165"/>
      <c r="AT839" s="160" t="s">
        <v>140</v>
      </c>
      <c r="AU839" s="160" t="s">
        <v>82</v>
      </c>
      <c r="AV839" s="13" t="s">
        <v>30</v>
      </c>
      <c r="AW839" s="13" t="s">
        <v>29</v>
      </c>
      <c r="AX839" s="13" t="s">
        <v>73</v>
      </c>
      <c r="AY839" s="160" t="s">
        <v>131</v>
      </c>
    </row>
    <row r="840" spans="2:51" s="14" customFormat="1">
      <c r="B840" s="166"/>
      <c r="D840" s="159" t="s">
        <v>140</v>
      </c>
      <c r="E840" s="167" t="s">
        <v>1</v>
      </c>
      <c r="F840" s="168" t="s">
        <v>1390</v>
      </c>
      <c r="H840" s="169">
        <v>0.36499999999999999</v>
      </c>
      <c r="I840" s="170"/>
      <c r="L840" s="166"/>
      <c r="M840" s="171"/>
      <c r="N840" s="172"/>
      <c r="O840" s="172"/>
      <c r="P840" s="172"/>
      <c r="Q840" s="172"/>
      <c r="R840" s="172"/>
      <c r="S840" s="172"/>
      <c r="T840" s="173"/>
      <c r="AT840" s="167" t="s">
        <v>140</v>
      </c>
      <c r="AU840" s="167" t="s">
        <v>82</v>
      </c>
      <c r="AV840" s="14" t="s">
        <v>82</v>
      </c>
      <c r="AW840" s="14" t="s">
        <v>29</v>
      </c>
      <c r="AX840" s="14" t="s">
        <v>73</v>
      </c>
      <c r="AY840" s="167" t="s">
        <v>131</v>
      </c>
    </row>
    <row r="841" spans="2:51" s="13" customFormat="1">
      <c r="B841" s="158"/>
      <c r="D841" s="159" t="s">
        <v>140</v>
      </c>
      <c r="E841" s="160" t="s">
        <v>1</v>
      </c>
      <c r="F841" s="161" t="s">
        <v>978</v>
      </c>
      <c r="H841" s="160" t="s">
        <v>1</v>
      </c>
      <c r="I841" s="162"/>
      <c r="L841" s="158"/>
      <c r="M841" s="163"/>
      <c r="N841" s="164"/>
      <c r="O841" s="164"/>
      <c r="P841" s="164"/>
      <c r="Q841" s="164"/>
      <c r="R841" s="164"/>
      <c r="S841" s="164"/>
      <c r="T841" s="165"/>
      <c r="AT841" s="160" t="s">
        <v>140</v>
      </c>
      <c r="AU841" s="160" t="s">
        <v>82</v>
      </c>
      <c r="AV841" s="13" t="s">
        <v>30</v>
      </c>
      <c r="AW841" s="13" t="s">
        <v>29</v>
      </c>
      <c r="AX841" s="13" t="s">
        <v>73</v>
      </c>
      <c r="AY841" s="160" t="s">
        <v>131</v>
      </c>
    </row>
    <row r="842" spans="2:51" s="14" customFormat="1">
      <c r="B842" s="166"/>
      <c r="D842" s="159" t="s">
        <v>140</v>
      </c>
      <c r="E842" s="167" t="s">
        <v>1</v>
      </c>
      <c r="F842" s="168" t="s">
        <v>1390</v>
      </c>
      <c r="H842" s="169">
        <v>0.36499999999999999</v>
      </c>
      <c r="I842" s="170"/>
      <c r="L842" s="166"/>
      <c r="M842" s="171"/>
      <c r="N842" s="172"/>
      <c r="O842" s="172"/>
      <c r="P842" s="172"/>
      <c r="Q842" s="172"/>
      <c r="R842" s="172"/>
      <c r="S842" s="172"/>
      <c r="T842" s="173"/>
      <c r="AT842" s="167" t="s">
        <v>140</v>
      </c>
      <c r="AU842" s="167" t="s">
        <v>82</v>
      </c>
      <c r="AV842" s="14" t="s">
        <v>82</v>
      </c>
      <c r="AW842" s="14" t="s">
        <v>29</v>
      </c>
      <c r="AX842" s="14" t="s">
        <v>73</v>
      </c>
      <c r="AY842" s="167" t="s">
        <v>131</v>
      </c>
    </row>
    <row r="843" spans="2:51" s="13" customFormat="1">
      <c r="B843" s="158"/>
      <c r="D843" s="159" t="s">
        <v>140</v>
      </c>
      <c r="E843" s="160" t="s">
        <v>1</v>
      </c>
      <c r="F843" s="161" t="s">
        <v>979</v>
      </c>
      <c r="H843" s="160" t="s">
        <v>1</v>
      </c>
      <c r="I843" s="162"/>
      <c r="L843" s="158"/>
      <c r="M843" s="163"/>
      <c r="N843" s="164"/>
      <c r="O843" s="164"/>
      <c r="P843" s="164"/>
      <c r="Q843" s="164"/>
      <c r="R843" s="164"/>
      <c r="S843" s="164"/>
      <c r="T843" s="165"/>
      <c r="AT843" s="160" t="s">
        <v>140</v>
      </c>
      <c r="AU843" s="160" t="s">
        <v>82</v>
      </c>
      <c r="AV843" s="13" t="s">
        <v>30</v>
      </c>
      <c r="AW843" s="13" t="s">
        <v>29</v>
      </c>
      <c r="AX843" s="13" t="s">
        <v>73</v>
      </c>
      <c r="AY843" s="160" t="s">
        <v>131</v>
      </c>
    </row>
    <row r="844" spans="2:51" s="14" customFormat="1">
      <c r="B844" s="166"/>
      <c r="D844" s="159" t="s">
        <v>140</v>
      </c>
      <c r="E844" s="167" t="s">
        <v>1</v>
      </c>
      <c r="F844" s="168" t="s">
        <v>1390</v>
      </c>
      <c r="H844" s="169">
        <v>0.36499999999999999</v>
      </c>
      <c r="I844" s="170"/>
      <c r="L844" s="166"/>
      <c r="M844" s="171"/>
      <c r="N844" s="172"/>
      <c r="O844" s="172"/>
      <c r="P844" s="172"/>
      <c r="Q844" s="172"/>
      <c r="R844" s="172"/>
      <c r="S844" s="172"/>
      <c r="T844" s="173"/>
      <c r="AT844" s="167" t="s">
        <v>140</v>
      </c>
      <c r="AU844" s="167" t="s">
        <v>82</v>
      </c>
      <c r="AV844" s="14" t="s">
        <v>82</v>
      </c>
      <c r="AW844" s="14" t="s">
        <v>29</v>
      </c>
      <c r="AX844" s="14" t="s">
        <v>73</v>
      </c>
      <c r="AY844" s="167" t="s">
        <v>131</v>
      </c>
    </row>
    <row r="845" spans="2:51" s="13" customFormat="1">
      <c r="B845" s="158"/>
      <c r="D845" s="159" t="s">
        <v>140</v>
      </c>
      <c r="E845" s="160" t="s">
        <v>1</v>
      </c>
      <c r="F845" s="161" t="s">
        <v>980</v>
      </c>
      <c r="H845" s="160" t="s">
        <v>1</v>
      </c>
      <c r="I845" s="162"/>
      <c r="L845" s="158"/>
      <c r="M845" s="163"/>
      <c r="N845" s="164"/>
      <c r="O845" s="164"/>
      <c r="P845" s="164"/>
      <c r="Q845" s="164"/>
      <c r="R845" s="164"/>
      <c r="S845" s="164"/>
      <c r="T845" s="165"/>
      <c r="AT845" s="160" t="s">
        <v>140</v>
      </c>
      <c r="AU845" s="160" t="s">
        <v>82</v>
      </c>
      <c r="AV845" s="13" t="s">
        <v>30</v>
      </c>
      <c r="AW845" s="13" t="s">
        <v>29</v>
      </c>
      <c r="AX845" s="13" t="s">
        <v>73</v>
      </c>
      <c r="AY845" s="160" t="s">
        <v>131</v>
      </c>
    </row>
    <row r="846" spans="2:51" s="14" customFormat="1">
      <c r="B846" s="166"/>
      <c r="D846" s="159" t="s">
        <v>140</v>
      </c>
      <c r="E846" s="167" t="s">
        <v>1</v>
      </c>
      <c r="F846" s="168" t="s">
        <v>1390</v>
      </c>
      <c r="H846" s="169">
        <v>0.36499999999999999</v>
      </c>
      <c r="I846" s="170"/>
      <c r="L846" s="166"/>
      <c r="M846" s="171"/>
      <c r="N846" s="172"/>
      <c r="O846" s="172"/>
      <c r="P846" s="172"/>
      <c r="Q846" s="172"/>
      <c r="R846" s="172"/>
      <c r="S846" s="172"/>
      <c r="T846" s="173"/>
      <c r="AT846" s="167" t="s">
        <v>140</v>
      </c>
      <c r="AU846" s="167" t="s">
        <v>82</v>
      </c>
      <c r="AV846" s="14" t="s">
        <v>82</v>
      </c>
      <c r="AW846" s="14" t="s">
        <v>29</v>
      </c>
      <c r="AX846" s="14" t="s">
        <v>73</v>
      </c>
      <c r="AY846" s="167" t="s">
        <v>131</v>
      </c>
    </row>
    <row r="847" spans="2:51" s="13" customFormat="1">
      <c r="B847" s="158"/>
      <c r="D847" s="159" t="s">
        <v>140</v>
      </c>
      <c r="E847" s="160" t="s">
        <v>1</v>
      </c>
      <c r="F847" s="161" t="s">
        <v>1067</v>
      </c>
      <c r="H847" s="160" t="s">
        <v>1</v>
      </c>
      <c r="I847" s="162"/>
      <c r="L847" s="158"/>
      <c r="M847" s="163"/>
      <c r="N847" s="164"/>
      <c r="O847" s="164"/>
      <c r="P847" s="164"/>
      <c r="Q847" s="164"/>
      <c r="R847" s="164"/>
      <c r="S847" s="164"/>
      <c r="T847" s="165"/>
      <c r="AT847" s="160" t="s">
        <v>140</v>
      </c>
      <c r="AU847" s="160" t="s">
        <v>82</v>
      </c>
      <c r="AV847" s="13" t="s">
        <v>30</v>
      </c>
      <c r="AW847" s="13" t="s">
        <v>29</v>
      </c>
      <c r="AX847" s="13" t="s">
        <v>73</v>
      </c>
      <c r="AY847" s="160" t="s">
        <v>131</v>
      </c>
    </row>
    <row r="848" spans="2:51" s="14" customFormat="1">
      <c r="B848" s="166"/>
      <c r="D848" s="159" t="s">
        <v>140</v>
      </c>
      <c r="E848" s="167" t="s">
        <v>1</v>
      </c>
      <c r="F848" s="168" t="s">
        <v>1390</v>
      </c>
      <c r="H848" s="169">
        <v>0.36499999999999999</v>
      </c>
      <c r="I848" s="170"/>
      <c r="L848" s="166"/>
      <c r="M848" s="171"/>
      <c r="N848" s="172"/>
      <c r="O848" s="172"/>
      <c r="P848" s="172"/>
      <c r="Q848" s="172"/>
      <c r="R848" s="172"/>
      <c r="S848" s="172"/>
      <c r="T848" s="173"/>
      <c r="AT848" s="167" t="s">
        <v>140</v>
      </c>
      <c r="AU848" s="167" t="s">
        <v>82</v>
      </c>
      <c r="AV848" s="14" t="s">
        <v>82</v>
      </c>
      <c r="AW848" s="14" t="s">
        <v>29</v>
      </c>
      <c r="AX848" s="14" t="s">
        <v>73</v>
      </c>
      <c r="AY848" s="167" t="s">
        <v>131</v>
      </c>
    </row>
    <row r="849" spans="2:51" s="13" customFormat="1">
      <c r="B849" s="158"/>
      <c r="D849" s="159" t="s">
        <v>140</v>
      </c>
      <c r="E849" s="160" t="s">
        <v>1</v>
      </c>
      <c r="F849" s="161" t="s">
        <v>1073</v>
      </c>
      <c r="H849" s="160" t="s">
        <v>1</v>
      </c>
      <c r="I849" s="162"/>
      <c r="L849" s="158"/>
      <c r="M849" s="163"/>
      <c r="N849" s="164"/>
      <c r="O849" s="164"/>
      <c r="P849" s="164"/>
      <c r="Q849" s="164"/>
      <c r="R849" s="164"/>
      <c r="S849" s="164"/>
      <c r="T849" s="165"/>
      <c r="AT849" s="160" t="s">
        <v>140</v>
      </c>
      <c r="AU849" s="160" t="s">
        <v>82</v>
      </c>
      <c r="AV849" s="13" t="s">
        <v>30</v>
      </c>
      <c r="AW849" s="13" t="s">
        <v>29</v>
      </c>
      <c r="AX849" s="13" t="s">
        <v>73</v>
      </c>
      <c r="AY849" s="160" t="s">
        <v>131</v>
      </c>
    </row>
    <row r="850" spans="2:51" s="14" customFormat="1">
      <c r="B850" s="166"/>
      <c r="D850" s="159" t="s">
        <v>140</v>
      </c>
      <c r="E850" s="167" t="s">
        <v>1</v>
      </c>
      <c r="F850" s="168" t="s">
        <v>1390</v>
      </c>
      <c r="H850" s="169">
        <v>0.36499999999999999</v>
      </c>
      <c r="I850" s="170"/>
      <c r="L850" s="166"/>
      <c r="M850" s="171"/>
      <c r="N850" s="172"/>
      <c r="O850" s="172"/>
      <c r="P850" s="172"/>
      <c r="Q850" s="172"/>
      <c r="R850" s="172"/>
      <c r="S850" s="172"/>
      <c r="T850" s="173"/>
      <c r="AT850" s="167" t="s">
        <v>140</v>
      </c>
      <c r="AU850" s="167" t="s">
        <v>82</v>
      </c>
      <c r="AV850" s="14" t="s">
        <v>82</v>
      </c>
      <c r="AW850" s="14" t="s">
        <v>29</v>
      </c>
      <c r="AX850" s="14" t="s">
        <v>73</v>
      </c>
      <c r="AY850" s="167" t="s">
        <v>131</v>
      </c>
    </row>
    <row r="851" spans="2:51" s="13" customFormat="1">
      <c r="B851" s="158"/>
      <c r="D851" s="159" t="s">
        <v>140</v>
      </c>
      <c r="E851" s="160" t="s">
        <v>1</v>
      </c>
      <c r="F851" s="161" t="s">
        <v>1074</v>
      </c>
      <c r="H851" s="160" t="s">
        <v>1</v>
      </c>
      <c r="I851" s="162"/>
      <c r="L851" s="158"/>
      <c r="M851" s="163"/>
      <c r="N851" s="164"/>
      <c r="O851" s="164"/>
      <c r="P851" s="164"/>
      <c r="Q851" s="164"/>
      <c r="R851" s="164"/>
      <c r="S851" s="164"/>
      <c r="T851" s="165"/>
      <c r="AT851" s="160" t="s">
        <v>140</v>
      </c>
      <c r="AU851" s="160" t="s">
        <v>82</v>
      </c>
      <c r="AV851" s="13" t="s">
        <v>30</v>
      </c>
      <c r="AW851" s="13" t="s">
        <v>29</v>
      </c>
      <c r="AX851" s="13" t="s">
        <v>73</v>
      </c>
      <c r="AY851" s="160" t="s">
        <v>131</v>
      </c>
    </row>
    <row r="852" spans="2:51" s="14" customFormat="1">
      <c r="B852" s="166"/>
      <c r="D852" s="159" t="s">
        <v>140</v>
      </c>
      <c r="E852" s="167" t="s">
        <v>1</v>
      </c>
      <c r="F852" s="168" t="s">
        <v>1390</v>
      </c>
      <c r="H852" s="169">
        <v>0.36499999999999999</v>
      </c>
      <c r="I852" s="170"/>
      <c r="L852" s="166"/>
      <c r="M852" s="171"/>
      <c r="N852" s="172"/>
      <c r="O852" s="172"/>
      <c r="P852" s="172"/>
      <c r="Q852" s="172"/>
      <c r="R852" s="172"/>
      <c r="S852" s="172"/>
      <c r="T852" s="173"/>
      <c r="AT852" s="167" t="s">
        <v>140</v>
      </c>
      <c r="AU852" s="167" t="s">
        <v>82</v>
      </c>
      <c r="AV852" s="14" t="s">
        <v>82</v>
      </c>
      <c r="AW852" s="14" t="s">
        <v>29</v>
      </c>
      <c r="AX852" s="14" t="s">
        <v>73</v>
      </c>
      <c r="AY852" s="167" t="s">
        <v>131</v>
      </c>
    </row>
    <row r="853" spans="2:51" s="13" customFormat="1">
      <c r="B853" s="158"/>
      <c r="D853" s="159" t="s">
        <v>140</v>
      </c>
      <c r="E853" s="160" t="s">
        <v>1</v>
      </c>
      <c r="F853" s="161" t="s">
        <v>1075</v>
      </c>
      <c r="H853" s="160" t="s">
        <v>1</v>
      </c>
      <c r="I853" s="162"/>
      <c r="L853" s="158"/>
      <c r="M853" s="163"/>
      <c r="N853" s="164"/>
      <c r="O853" s="164"/>
      <c r="P853" s="164"/>
      <c r="Q853" s="164"/>
      <c r="R853" s="164"/>
      <c r="S853" s="164"/>
      <c r="T853" s="165"/>
      <c r="AT853" s="160" t="s">
        <v>140</v>
      </c>
      <c r="AU853" s="160" t="s">
        <v>82</v>
      </c>
      <c r="AV853" s="13" t="s">
        <v>30</v>
      </c>
      <c r="AW853" s="13" t="s">
        <v>29</v>
      </c>
      <c r="AX853" s="13" t="s">
        <v>73</v>
      </c>
      <c r="AY853" s="160" t="s">
        <v>131</v>
      </c>
    </row>
    <row r="854" spans="2:51" s="14" customFormat="1">
      <c r="B854" s="166"/>
      <c r="D854" s="159" t="s">
        <v>140</v>
      </c>
      <c r="E854" s="167" t="s">
        <v>1</v>
      </c>
      <c r="F854" s="168" t="s">
        <v>1390</v>
      </c>
      <c r="H854" s="169">
        <v>0.36499999999999999</v>
      </c>
      <c r="I854" s="170"/>
      <c r="L854" s="166"/>
      <c r="M854" s="171"/>
      <c r="N854" s="172"/>
      <c r="O854" s="172"/>
      <c r="P854" s="172"/>
      <c r="Q854" s="172"/>
      <c r="R854" s="172"/>
      <c r="S854" s="172"/>
      <c r="T854" s="173"/>
      <c r="AT854" s="167" t="s">
        <v>140</v>
      </c>
      <c r="AU854" s="167" t="s">
        <v>82</v>
      </c>
      <c r="AV854" s="14" t="s">
        <v>82</v>
      </c>
      <c r="AW854" s="14" t="s">
        <v>29</v>
      </c>
      <c r="AX854" s="14" t="s">
        <v>73</v>
      </c>
      <c r="AY854" s="167" t="s">
        <v>131</v>
      </c>
    </row>
    <row r="855" spans="2:51" s="13" customFormat="1">
      <c r="B855" s="158"/>
      <c r="D855" s="159" t="s">
        <v>140</v>
      </c>
      <c r="E855" s="160" t="s">
        <v>1</v>
      </c>
      <c r="F855" s="161" t="s">
        <v>1079</v>
      </c>
      <c r="H855" s="160" t="s">
        <v>1</v>
      </c>
      <c r="I855" s="162"/>
      <c r="L855" s="158"/>
      <c r="M855" s="163"/>
      <c r="N855" s="164"/>
      <c r="O855" s="164"/>
      <c r="P855" s="164"/>
      <c r="Q855" s="164"/>
      <c r="R855" s="164"/>
      <c r="S855" s="164"/>
      <c r="T855" s="165"/>
      <c r="AT855" s="160" t="s">
        <v>140</v>
      </c>
      <c r="AU855" s="160" t="s">
        <v>82</v>
      </c>
      <c r="AV855" s="13" t="s">
        <v>30</v>
      </c>
      <c r="AW855" s="13" t="s">
        <v>29</v>
      </c>
      <c r="AX855" s="13" t="s">
        <v>73</v>
      </c>
      <c r="AY855" s="160" t="s">
        <v>131</v>
      </c>
    </row>
    <row r="856" spans="2:51" s="14" customFormat="1">
      <c r="B856" s="166"/>
      <c r="D856" s="159" t="s">
        <v>140</v>
      </c>
      <c r="E856" s="167" t="s">
        <v>1</v>
      </c>
      <c r="F856" s="168" t="s">
        <v>1390</v>
      </c>
      <c r="H856" s="169">
        <v>0.36499999999999999</v>
      </c>
      <c r="I856" s="170"/>
      <c r="L856" s="166"/>
      <c r="M856" s="171"/>
      <c r="N856" s="172"/>
      <c r="O856" s="172"/>
      <c r="P856" s="172"/>
      <c r="Q856" s="172"/>
      <c r="R856" s="172"/>
      <c r="S856" s="172"/>
      <c r="T856" s="173"/>
      <c r="AT856" s="167" t="s">
        <v>140</v>
      </c>
      <c r="AU856" s="167" t="s">
        <v>82</v>
      </c>
      <c r="AV856" s="14" t="s">
        <v>82</v>
      </c>
      <c r="AW856" s="14" t="s">
        <v>29</v>
      </c>
      <c r="AX856" s="14" t="s">
        <v>73</v>
      </c>
      <c r="AY856" s="167" t="s">
        <v>131</v>
      </c>
    </row>
    <row r="857" spans="2:51" s="13" customFormat="1">
      <c r="B857" s="158"/>
      <c r="D857" s="159" t="s">
        <v>140</v>
      </c>
      <c r="E857" s="160" t="s">
        <v>1</v>
      </c>
      <c r="F857" s="161" t="s">
        <v>981</v>
      </c>
      <c r="H857" s="160" t="s">
        <v>1</v>
      </c>
      <c r="I857" s="162"/>
      <c r="L857" s="158"/>
      <c r="M857" s="163"/>
      <c r="N857" s="164"/>
      <c r="O857" s="164"/>
      <c r="P857" s="164"/>
      <c r="Q857" s="164"/>
      <c r="R857" s="164"/>
      <c r="S857" s="164"/>
      <c r="T857" s="165"/>
      <c r="AT857" s="160" t="s">
        <v>140</v>
      </c>
      <c r="AU857" s="160" t="s">
        <v>82</v>
      </c>
      <c r="AV857" s="13" t="s">
        <v>30</v>
      </c>
      <c r="AW857" s="13" t="s">
        <v>29</v>
      </c>
      <c r="AX857" s="13" t="s">
        <v>73</v>
      </c>
      <c r="AY857" s="160" t="s">
        <v>131</v>
      </c>
    </row>
    <row r="858" spans="2:51" s="14" customFormat="1">
      <c r="B858" s="166"/>
      <c r="D858" s="159" t="s">
        <v>140</v>
      </c>
      <c r="E858" s="167" t="s">
        <v>1</v>
      </c>
      <c r="F858" s="168" t="s">
        <v>1390</v>
      </c>
      <c r="H858" s="169">
        <v>0.36499999999999999</v>
      </c>
      <c r="I858" s="170"/>
      <c r="L858" s="166"/>
      <c r="M858" s="171"/>
      <c r="N858" s="172"/>
      <c r="O858" s="172"/>
      <c r="P858" s="172"/>
      <c r="Q858" s="172"/>
      <c r="R858" s="172"/>
      <c r="S858" s="172"/>
      <c r="T858" s="173"/>
      <c r="AT858" s="167" t="s">
        <v>140</v>
      </c>
      <c r="AU858" s="167" t="s">
        <v>82</v>
      </c>
      <c r="AV858" s="14" t="s">
        <v>82</v>
      </c>
      <c r="AW858" s="14" t="s">
        <v>29</v>
      </c>
      <c r="AX858" s="14" t="s">
        <v>73</v>
      </c>
      <c r="AY858" s="167" t="s">
        <v>131</v>
      </c>
    </row>
    <row r="859" spans="2:51" s="13" customFormat="1">
      <c r="B859" s="158"/>
      <c r="D859" s="159" t="s">
        <v>140</v>
      </c>
      <c r="E859" s="160" t="s">
        <v>1</v>
      </c>
      <c r="F859" s="161" t="s">
        <v>1080</v>
      </c>
      <c r="H859" s="160" t="s">
        <v>1</v>
      </c>
      <c r="I859" s="162"/>
      <c r="L859" s="158"/>
      <c r="M859" s="163"/>
      <c r="N859" s="164"/>
      <c r="O859" s="164"/>
      <c r="P859" s="164"/>
      <c r="Q859" s="164"/>
      <c r="R859" s="164"/>
      <c r="S859" s="164"/>
      <c r="T859" s="165"/>
      <c r="AT859" s="160" t="s">
        <v>140</v>
      </c>
      <c r="AU859" s="160" t="s">
        <v>82</v>
      </c>
      <c r="AV859" s="13" t="s">
        <v>30</v>
      </c>
      <c r="AW859" s="13" t="s">
        <v>29</v>
      </c>
      <c r="AX859" s="13" t="s">
        <v>73</v>
      </c>
      <c r="AY859" s="160" t="s">
        <v>131</v>
      </c>
    </row>
    <row r="860" spans="2:51" s="14" customFormat="1">
      <c r="B860" s="166"/>
      <c r="D860" s="159" t="s">
        <v>140</v>
      </c>
      <c r="E860" s="167" t="s">
        <v>1</v>
      </c>
      <c r="F860" s="168" t="s">
        <v>1390</v>
      </c>
      <c r="H860" s="169">
        <v>0.36499999999999999</v>
      </c>
      <c r="I860" s="170"/>
      <c r="L860" s="166"/>
      <c r="M860" s="171"/>
      <c r="N860" s="172"/>
      <c r="O860" s="172"/>
      <c r="P860" s="172"/>
      <c r="Q860" s="172"/>
      <c r="R860" s="172"/>
      <c r="S860" s="172"/>
      <c r="T860" s="173"/>
      <c r="AT860" s="167" t="s">
        <v>140</v>
      </c>
      <c r="AU860" s="167" t="s">
        <v>82</v>
      </c>
      <c r="AV860" s="14" t="s">
        <v>82</v>
      </c>
      <c r="AW860" s="14" t="s">
        <v>29</v>
      </c>
      <c r="AX860" s="14" t="s">
        <v>73</v>
      </c>
      <c r="AY860" s="167" t="s">
        <v>131</v>
      </c>
    </row>
    <row r="861" spans="2:51" s="15" customFormat="1">
      <c r="B861" s="174"/>
      <c r="D861" s="159" t="s">
        <v>140</v>
      </c>
      <c r="E861" s="175" t="s">
        <v>1</v>
      </c>
      <c r="F861" s="176" t="s">
        <v>156</v>
      </c>
      <c r="H861" s="177">
        <v>5.1100000000000003</v>
      </c>
      <c r="I861" s="178"/>
      <c r="L861" s="174"/>
      <c r="M861" s="179"/>
      <c r="N861" s="180"/>
      <c r="O861" s="180"/>
      <c r="P861" s="180"/>
      <c r="Q861" s="180"/>
      <c r="R861" s="180"/>
      <c r="S861" s="180"/>
      <c r="T861" s="181"/>
      <c r="AT861" s="175" t="s">
        <v>140</v>
      </c>
      <c r="AU861" s="175" t="s">
        <v>82</v>
      </c>
      <c r="AV861" s="15" t="s">
        <v>157</v>
      </c>
      <c r="AW861" s="15" t="s">
        <v>29</v>
      </c>
      <c r="AX861" s="15" t="s">
        <v>73</v>
      </c>
      <c r="AY861" s="175" t="s">
        <v>131</v>
      </c>
    </row>
    <row r="862" spans="2:51" s="13" customFormat="1">
      <c r="B862" s="158"/>
      <c r="D862" s="159" t="s">
        <v>140</v>
      </c>
      <c r="E862" s="160" t="s">
        <v>1</v>
      </c>
      <c r="F862" s="161" t="s">
        <v>1391</v>
      </c>
      <c r="H862" s="160" t="s">
        <v>1</v>
      </c>
      <c r="I862" s="162"/>
      <c r="L862" s="158"/>
      <c r="M862" s="163"/>
      <c r="N862" s="164"/>
      <c r="O862" s="164"/>
      <c r="P862" s="164"/>
      <c r="Q862" s="164"/>
      <c r="R862" s="164"/>
      <c r="S862" s="164"/>
      <c r="T862" s="165"/>
      <c r="AT862" s="160" t="s">
        <v>140</v>
      </c>
      <c r="AU862" s="160" t="s">
        <v>82</v>
      </c>
      <c r="AV862" s="13" t="s">
        <v>30</v>
      </c>
      <c r="AW862" s="13" t="s">
        <v>29</v>
      </c>
      <c r="AX862" s="13" t="s">
        <v>73</v>
      </c>
      <c r="AY862" s="160" t="s">
        <v>131</v>
      </c>
    </row>
    <row r="863" spans="2:51" s="14" customFormat="1">
      <c r="B863" s="166"/>
      <c r="D863" s="159" t="s">
        <v>140</v>
      </c>
      <c r="E863" s="167" t="s">
        <v>1</v>
      </c>
      <c r="F863" s="168" t="s">
        <v>1392</v>
      </c>
      <c r="H863" s="169">
        <v>3.2</v>
      </c>
      <c r="I863" s="170"/>
      <c r="L863" s="166"/>
      <c r="M863" s="171"/>
      <c r="N863" s="172"/>
      <c r="O863" s="172"/>
      <c r="P863" s="172"/>
      <c r="Q863" s="172"/>
      <c r="R863" s="172"/>
      <c r="S863" s="172"/>
      <c r="T863" s="173"/>
      <c r="AT863" s="167" t="s">
        <v>140</v>
      </c>
      <c r="AU863" s="167" t="s">
        <v>82</v>
      </c>
      <c r="AV863" s="14" t="s">
        <v>82</v>
      </c>
      <c r="AW863" s="14" t="s">
        <v>29</v>
      </c>
      <c r="AX863" s="14" t="s">
        <v>73</v>
      </c>
      <c r="AY863" s="167" t="s">
        <v>131</v>
      </c>
    </row>
    <row r="864" spans="2:51" s="15" customFormat="1">
      <c r="B864" s="174"/>
      <c r="D864" s="159" t="s">
        <v>140</v>
      </c>
      <c r="E864" s="175" t="s">
        <v>1</v>
      </c>
      <c r="F864" s="176" t="s">
        <v>156</v>
      </c>
      <c r="H864" s="177">
        <v>3.2</v>
      </c>
      <c r="I864" s="178"/>
      <c r="L864" s="174"/>
      <c r="M864" s="179"/>
      <c r="N864" s="180"/>
      <c r="O864" s="180"/>
      <c r="P864" s="180"/>
      <c r="Q864" s="180"/>
      <c r="R864" s="180"/>
      <c r="S864" s="180"/>
      <c r="T864" s="181"/>
      <c r="AT864" s="175" t="s">
        <v>140</v>
      </c>
      <c r="AU864" s="175" t="s">
        <v>82</v>
      </c>
      <c r="AV864" s="15" t="s">
        <v>157</v>
      </c>
      <c r="AW864" s="15" t="s">
        <v>29</v>
      </c>
      <c r="AX864" s="15" t="s">
        <v>73</v>
      </c>
      <c r="AY864" s="175" t="s">
        <v>131</v>
      </c>
    </row>
    <row r="865" spans="1:65" s="16" customFormat="1">
      <c r="B865" s="182"/>
      <c r="D865" s="159" t="s">
        <v>140</v>
      </c>
      <c r="E865" s="183" t="s">
        <v>1</v>
      </c>
      <c r="F865" s="184" t="s">
        <v>160</v>
      </c>
      <c r="H865" s="185">
        <v>54.18</v>
      </c>
      <c r="I865" s="186"/>
      <c r="L865" s="182"/>
      <c r="M865" s="187"/>
      <c r="N865" s="188"/>
      <c r="O865" s="188"/>
      <c r="P865" s="188"/>
      <c r="Q865" s="188"/>
      <c r="R865" s="188"/>
      <c r="S865" s="188"/>
      <c r="T865" s="189"/>
      <c r="AT865" s="183" t="s">
        <v>140</v>
      </c>
      <c r="AU865" s="183" t="s">
        <v>82</v>
      </c>
      <c r="AV865" s="16" t="s">
        <v>138</v>
      </c>
      <c r="AW865" s="16" t="s">
        <v>29</v>
      </c>
      <c r="AX865" s="16" t="s">
        <v>30</v>
      </c>
      <c r="AY865" s="183" t="s">
        <v>131</v>
      </c>
    </row>
    <row r="866" spans="1:65" s="2" customFormat="1" ht="16.5" customHeight="1">
      <c r="A866" s="33"/>
      <c r="B866" s="144"/>
      <c r="C866" s="145" t="s">
        <v>601</v>
      </c>
      <c r="D866" s="145" t="s">
        <v>133</v>
      </c>
      <c r="E866" s="146" t="s">
        <v>1393</v>
      </c>
      <c r="F866" s="147" t="s">
        <v>1394</v>
      </c>
      <c r="G866" s="148" t="s">
        <v>216</v>
      </c>
      <c r="H866" s="149">
        <v>0.93</v>
      </c>
      <c r="I866" s="150"/>
      <c r="J866" s="151">
        <f>ROUND(I866*H866,2)</f>
        <v>0</v>
      </c>
      <c r="K866" s="147" t="s">
        <v>137</v>
      </c>
      <c r="L866" s="34"/>
      <c r="M866" s="152" t="s">
        <v>1</v>
      </c>
      <c r="N866" s="153" t="s">
        <v>38</v>
      </c>
      <c r="O866" s="59"/>
      <c r="P866" s="154">
        <f>O866*H866</f>
        <v>0</v>
      </c>
      <c r="Q866" s="154">
        <v>0</v>
      </c>
      <c r="R866" s="154">
        <f>Q866*H866</f>
        <v>0</v>
      </c>
      <c r="S866" s="154">
        <v>0</v>
      </c>
      <c r="T866" s="155">
        <f>S866*H866</f>
        <v>0</v>
      </c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R866" s="156" t="s">
        <v>138</v>
      </c>
      <c r="AT866" s="156" t="s">
        <v>133</v>
      </c>
      <c r="AU866" s="156" t="s">
        <v>82</v>
      </c>
      <c r="AY866" s="18" t="s">
        <v>131</v>
      </c>
      <c r="BE866" s="157">
        <f>IF(N866="základní",J866,0)</f>
        <v>0</v>
      </c>
      <c r="BF866" s="157">
        <f>IF(N866="snížená",J866,0)</f>
        <v>0</v>
      </c>
      <c r="BG866" s="157">
        <f>IF(N866="zákl. přenesená",J866,0)</f>
        <v>0</v>
      </c>
      <c r="BH866" s="157">
        <f>IF(N866="sníž. přenesená",J866,0)</f>
        <v>0</v>
      </c>
      <c r="BI866" s="157">
        <f>IF(N866="nulová",J866,0)</f>
        <v>0</v>
      </c>
      <c r="BJ866" s="18" t="s">
        <v>30</v>
      </c>
      <c r="BK866" s="157">
        <f>ROUND(I866*H866,2)</f>
        <v>0</v>
      </c>
      <c r="BL866" s="18" t="s">
        <v>138</v>
      </c>
      <c r="BM866" s="156" t="s">
        <v>1395</v>
      </c>
    </row>
    <row r="867" spans="1:65" s="13" customFormat="1">
      <c r="B867" s="158"/>
      <c r="D867" s="159" t="s">
        <v>140</v>
      </c>
      <c r="E867" s="160" t="s">
        <v>1</v>
      </c>
      <c r="F867" s="161" t="s">
        <v>1391</v>
      </c>
      <c r="H867" s="160" t="s">
        <v>1</v>
      </c>
      <c r="I867" s="162"/>
      <c r="L867" s="158"/>
      <c r="M867" s="163"/>
      <c r="N867" s="164"/>
      <c r="O867" s="164"/>
      <c r="P867" s="164"/>
      <c r="Q867" s="164"/>
      <c r="R867" s="164"/>
      <c r="S867" s="164"/>
      <c r="T867" s="165"/>
      <c r="AT867" s="160" t="s">
        <v>140</v>
      </c>
      <c r="AU867" s="160" t="s">
        <v>82</v>
      </c>
      <c r="AV867" s="13" t="s">
        <v>30</v>
      </c>
      <c r="AW867" s="13" t="s">
        <v>29</v>
      </c>
      <c r="AX867" s="13" t="s">
        <v>73</v>
      </c>
      <c r="AY867" s="160" t="s">
        <v>131</v>
      </c>
    </row>
    <row r="868" spans="1:65" s="14" customFormat="1">
      <c r="B868" s="166"/>
      <c r="D868" s="159" t="s">
        <v>140</v>
      </c>
      <c r="E868" s="167" t="s">
        <v>1</v>
      </c>
      <c r="F868" s="168" t="s">
        <v>1396</v>
      </c>
      <c r="H868" s="169">
        <v>0.93</v>
      </c>
      <c r="I868" s="170"/>
      <c r="L868" s="166"/>
      <c r="M868" s="171"/>
      <c r="N868" s="172"/>
      <c r="O868" s="172"/>
      <c r="P868" s="172"/>
      <c r="Q868" s="172"/>
      <c r="R868" s="172"/>
      <c r="S868" s="172"/>
      <c r="T868" s="173"/>
      <c r="AT868" s="167" t="s">
        <v>140</v>
      </c>
      <c r="AU868" s="167" t="s">
        <v>82</v>
      </c>
      <c r="AV868" s="14" t="s">
        <v>82</v>
      </c>
      <c r="AW868" s="14" t="s">
        <v>29</v>
      </c>
      <c r="AX868" s="14" t="s">
        <v>30</v>
      </c>
      <c r="AY868" s="167" t="s">
        <v>131</v>
      </c>
    </row>
    <row r="869" spans="1:65" s="2" customFormat="1" ht="16.5" customHeight="1">
      <c r="A869" s="33"/>
      <c r="B869" s="144"/>
      <c r="C869" s="145" t="s">
        <v>605</v>
      </c>
      <c r="D869" s="145" t="s">
        <v>133</v>
      </c>
      <c r="E869" s="146" t="s">
        <v>1397</v>
      </c>
      <c r="F869" s="147" t="s">
        <v>1398</v>
      </c>
      <c r="G869" s="148" t="s">
        <v>136</v>
      </c>
      <c r="H869" s="149">
        <v>5</v>
      </c>
      <c r="I869" s="150"/>
      <c r="J869" s="151">
        <f>ROUND(I869*H869,2)</f>
        <v>0</v>
      </c>
      <c r="K869" s="147" t="s">
        <v>137</v>
      </c>
      <c r="L869" s="34"/>
      <c r="M869" s="152" t="s">
        <v>1</v>
      </c>
      <c r="N869" s="153" t="s">
        <v>38</v>
      </c>
      <c r="O869" s="59"/>
      <c r="P869" s="154">
        <f>O869*H869</f>
        <v>0</v>
      </c>
      <c r="Q869" s="154">
        <v>0</v>
      </c>
      <c r="R869" s="154">
        <f>Q869*H869</f>
        <v>0</v>
      </c>
      <c r="S869" s="154">
        <v>0</v>
      </c>
      <c r="T869" s="155">
        <f>S869*H869</f>
        <v>0</v>
      </c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R869" s="156" t="s">
        <v>138</v>
      </c>
      <c r="AT869" s="156" t="s">
        <v>133</v>
      </c>
      <c r="AU869" s="156" t="s">
        <v>82</v>
      </c>
      <c r="AY869" s="18" t="s">
        <v>131</v>
      </c>
      <c r="BE869" s="157">
        <f>IF(N869="základní",J869,0)</f>
        <v>0</v>
      </c>
      <c r="BF869" s="157">
        <f>IF(N869="snížená",J869,0)</f>
        <v>0</v>
      </c>
      <c r="BG869" s="157">
        <f>IF(N869="zákl. přenesená",J869,0)</f>
        <v>0</v>
      </c>
      <c r="BH869" s="157">
        <f>IF(N869="sníž. přenesená",J869,0)</f>
        <v>0</v>
      </c>
      <c r="BI869" s="157">
        <f>IF(N869="nulová",J869,0)</f>
        <v>0</v>
      </c>
      <c r="BJ869" s="18" t="s">
        <v>30</v>
      </c>
      <c r="BK869" s="157">
        <f>ROUND(I869*H869,2)</f>
        <v>0</v>
      </c>
      <c r="BL869" s="18" t="s">
        <v>138</v>
      </c>
      <c r="BM869" s="156" t="s">
        <v>1399</v>
      </c>
    </row>
    <row r="870" spans="1:65" s="13" customFormat="1">
      <c r="B870" s="158"/>
      <c r="D870" s="159" t="s">
        <v>140</v>
      </c>
      <c r="E870" s="160" t="s">
        <v>1</v>
      </c>
      <c r="F870" s="161" t="s">
        <v>1391</v>
      </c>
      <c r="H870" s="160" t="s">
        <v>1</v>
      </c>
      <c r="I870" s="162"/>
      <c r="L870" s="158"/>
      <c r="M870" s="163"/>
      <c r="N870" s="164"/>
      <c r="O870" s="164"/>
      <c r="P870" s="164"/>
      <c r="Q870" s="164"/>
      <c r="R870" s="164"/>
      <c r="S870" s="164"/>
      <c r="T870" s="165"/>
      <c r="AT870" s="160" t="s">
        <v>140</v>
      </c>
      <c r="AU870" s="160" t="s">
        <v>82</v>
      </c>
      <c r="AV870" s="13" t="s">
        <v>30</v>
      </c>
      <c r="AW870" s="13" t="s">
        <v>29</v>
      </c>
      <c r="AX870" s="13" t="s">
        <v>73</v>
      </c>
      <c r="AY870" s="160" t="s">
        <v>131</v>
      </c>
    </row>
    <row r="871" spans="1:65" s="14" customFormat="1">
      <c r="B871" s="166"/>
      <c r="D871" s="159" t="s">
        <v>140</v>
      </c>
      <c r="E871" s="167" t="s">
        <v>1</v>
      </c>
      <c r="F871" s="168" t="s">
        <v>175</v>
      </c>
      <c r="H871" s="169">
        <v>5</v>
      </c>
      <c r="I871" s="170"/>
      <c r="L871" s="166"/>
      <c r="M871" s="171"/>
      <c r="N871" s="172"/>
      <c r="O871" s="172"/>
      <c r="P871" s="172"/>
      <c r="Q871" s="172"/>
      <c r="R871" s="172"/>
      <c r="S871" s="172"/>
      <c r="T871" s="173"/>
      <c r="AT871" s="167" t="s">
        <v>140</v>
      </c>
      <c r="AU871" s="167" t="s">
        <v>82</v>
      </c>
      <c r="AV871" s="14" t="s">
        <v>82</v>
      </c>
      <c r="AW871" s="14" t="s">
        <v>29</v>
      </c>
      <c r="AX871" s="14" t="s">
        <v>30</v>
      </c>
      <c r="AY871" s="167" t="s">
        <v>131</v>
      </c>
    </row>
    <row r="872" spans="1:65" s="2" customFormat="1" ht="16.5" customHeight="1">
      <c r="A872" s="33"/>
      <c r="B872" s="144"/>
      <c r="C872" s="145" t="s">
        <v>609</v>
      </c>
      <c r="D872" s="145" t="s">
        <v>133</v>
      </c>
      <c r="E872" s="146" t="s">
        <v>1400</v>
      </c>
      <c r="F872" s="147" t="s">
        <v>1401</v>
      </c>
      <c r="G872" s="148" t="s">
        <v>136</v>
      </c>
      <c r="H872" s="149">
        <v>2.2999999999999998</v>
      </c>
      <c r="I872" s="150"/>
      <c r="J872" s="151">
        <f>ROUND(I872*H872,2)</f>
        <v>0</v>
      </c>
      <c r="K872" s="147" t="s">
        <v>137</v>
      </c>
      <c r="L872" s="34"/>
      <c r="M872" s="152" t="s">
        <v>1</v>
      </c>
      <c r="N872" s="153" t="s">
        <v>38</v>
      </c>
      <c r="O872" s="59"/>
      <c r="P872" s="154">
        <f>O872*H872</f>
        <v>0</v>
      </c>
      <c r="Q872" s="154">
        <v>0</v>
      </c>
      <c r="R872" s="154">
        <f>Q872*H872</f>
        <v>0</v>
      </c>
      <c r="S872" s="154">
        <v>0</v>
      </c>
      <c r="T872" s="155">
        <f>S872*H872</f>
        <v>0</v>
      </c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R872" s="156" t="s">
        <v>138</v>
      </c>
      <c r="AT872" s="156" t="s">
        <v>133</v>
      </c>
      <c r="AU872" s="156" t="s">
        <v>82</v>
      </c>
      <c r="AY872" s="18" t="s">
        <v>131</v>
      </c>
      <c r="BE872" s="157">
        <f>IF(N872="základní",J872,0)</f>
        <v>0</v>
      </c>
      <c r="BF872" s="157">
        <f>IF(N872="snížená",J872,0)</f>
        <v>0</v>
      </c>
      <c r="BG872" s="157">
        <f>IF(N872="zákl. přenesená",J872,0)</f>
        <v>0</v>
      </c>
      <c r="BH872" s="157">
        <f>IF(N872="sníž. přenesená",J872,0)</f>
        <v>0</v>
      </c>
      <c r="BI872" s="157">
        <f>IF(N872="nulová",J872,0)</f>
        <v>0</v>
      </c>
      <c r="BJ872" s="18" t="s">
        <v>30</v>
      </c>
      <c r="BK872" s="157">
        <f>ROUND(I872*H872,2)</f>
        <v>0</v>
      </c>
      <c r="BL872" s="18" t="s">
        <v>138</v>
      </c>
      <c r="BM872" s="156" t="s">
        <v>1402</v>
      </c>
    </row>
    <row r="873" spans="1:65" s="14" customFormat="1">
      <c r="B873" s="166"/>
      <c r="D873" s="159" t="s">
        <v>140</v>
      </c>
      <c r="E873" s="167" t="s">
        <v>1</v>
      </c>
      <c r="F873" s="168" t="s">
        <v>1403</v>
      </c>
      <c r="H873" s="169">
        <v>2.2999999999999998</v>
      </c>
      <c r="I873" s="170"/>
      <c r="L873" s="166"/>
      <c r="M873" s="171"/>
      <c r="N873" s="172"/>
      <c r="O873" s="172"/>
      <c r="P873" s="172"/>
      <c r="Q873" s="172"/>
      <c r="R873" s="172"/>
      <c r="S873" s="172"/>
      <c r="T873" s="173"/>
      <c r="AT873" s="167" t="s">
        <v>140</v>
      </c>
      <c r="AU873" s="167" t="s">
        <v>82</v>
      </c>
      <c r="AV873" s="14" t="s">
        <v>82</v>
      </c>
      <c r="AW873" s="14" t="s">
        <v>29</v>
      </c>
      <c r="AX873" s="14" t="s">
        <v>30</v>
      </c>
      <c r="AY873" s="167" t="s">
        <v>131</v>
      </c>
    </row>
    <row r="874" spans="1:65" s="2" customFormat="1" ht="16.5" customHeight="1">
      <c r="A874" s="33"/>
      <c r="B874" s="144"/>
      <c r="C874" s="145" t="s">
        <v>613</v>
      </c>
      <c r="D874" s="145" t="s">
        <v>133</v>
      </c>
      <c r="E874" s="146" t="s">
        <v>1404</v>
      </c>
      <c r="F874" s="147" t="s">
        <v>1405</v>
      </c>
      <c r="G874" s="148" t="s">
        <v>422</v>
      </c>
      <c r="H874" s="149">
        <v>7</v>
      </c>
      <c r="I874" s="150"/>
      <c r="J874" s="151">
        <f>ROUND(I874*H874,2)</f>
        <v>0</v>
      </c>
      <c r="K874" s="147" t="s">
        <v>137</v>
      </c>
      <c r="L874" s="34"/>
      <c r="M874" s="152" t="s">
        <v>1</v>
      </c>
      <c r="N874" s="153" t="s">
        <v>38</v>
      </c>
      <c r="O874" s="59"/>
      <c r="P874" s="154">
        <f>O874*H874</f>
        <v>0</v>
      </c>
      <c r="Q874" s="154">
        <v>0</v>
      </c>
      <c r="R874" s="154">
        <f>Q874*H874</f>
        <v>0</v>
      </c>
      <c r="S874" s="154">
        <v>0</v>
      </c>
      <c r="T874" s="155">
        <f>S874*H874</f>
        <v>0</v>
      </c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R874" s="156" t="s">
        <v>138</v>
      </c>
      <c r="AT874" s="156" t="s">
        <v>133</v>
      </c>
      <c r="AU874" s="156" t="s">
        <v>82</v>
      </c>
      <c r="AY874" s="18" t="s">
        <v>131</v>
      </c>
      <c r="BE874" s="157">
        <f>IF(N874="základní",J874,0)</f>
        <v>0</v>
      </c>
      <c r="BF874" s="157">
        <f>IF(N874="snížená",J874,0)</f>
        <v>0</v>
      </c>
      <c r="BG874" s="157">
        <f>IF(N874="zákl. přenesená",J874,0)</f>
        <v>0</v>
      </c>
      <c r="BH874" s="157">
        <f>IF(N874="sníž. přenesená",J874,0)</f>
        <v>0</v>
      </c>
      <c r="BI874" s="157">
        <f>IF(N874="nulová",J874,0)</f>
        <v>0</v>
      </c>
      <c r="BJ874" s="18" t="s">
        <v>30</v>
      </c>
      <c r="BK874" s="157">
        <f>ROUND(I874*H874,2)</f>
        <v>0</v>
      </c>
      <c r="BL874" s="18" t="s">
        <v>138</v>
      </c>
      <c r="BM874" s="156" t="s">
        <v>1406</v>
      </c>
    </row>
    <row r="875" spans="1:65" s="13" customFormat="1">
      <c r="B875" s="158"/>
      <c r="D875" s="159" t="s">
        <v>140</v>
      </c>
      <c r="E875" s="160" t="s">
        <v>1</v>
      </c>
      <c r="F875" s="161" t="s">
        <v>1391</v>
      </c>
      <c r="H875" s="160" t="s">
        <v>1</v>
      </c>
      <c r="I875" s="162"/>
      <c r="L875" s="158"/>
      <c r="M875" s="163"/>
      <c r="N875" s="164"/>
      <c r="O875" s="164"/>
      <c r="P875" s="164"/>
      <c r="Q875" s="164"/>
      <c r="R875" s="164"/>
      <c r="S875" s="164"/>
      <c r="T875" s="165"/>
      <c r="AT875" s="160" t="s">
        <v>140</v>
      </c>
      <c r="AU875" s="160" t="s">
        <v>82</v>
      </c>
      <c r="AV875" s="13" t="s">
        <v>30</v>
      </c>
      <c r="AW875" s="13" t="s">
        <v>29</v>
      </c>
      <c r="AX875" s="13" t="s">
        <v>73</v>
      </c>
      <c r="AY875" s="160" t="s">
        <v>131</v>
      </c>
    </row>
    <row r="876" spans="1:65" s="14" customFormat="1">
      <c r="B876" s="166"/>
      <c r="D876" s="159" t="s">
        <v>140</v>
      </c>
      <c r="E876" s="167" t="s">
        <v>1</v>
      </c>
      <c r="F876" s="168" t="s">
        <v>185</v>
      </c>
      <c r="H876" s="169">
        <v>7</v>
      </c>
      <c r="I876" s="170"/>
      <c r="L876" s="166"/>
      <c r="M876" s="171"/>
      <c r="N876" s="172"/>
      <c r="O876" s="172"/>
      <c r="P876" s="172"/>
      <c r="Q876" s="172"/>
      <c r="R876" s="172"/>
      <c r="S876" s="172"/>
      <c r="T876" s="173"/>
      <c r="AT876" s="167" t="s">
        <v>140</v>
      </c>
      <c r="AU876" s="167" t="s">
        <v>82</v>
      </c>
      <c r="AV876" s="14" t="s">
        <v>82</v>
      </c>
      <c r="AW876" s="14" t="s">
        <v>29</v>
      </c>
      <c r="AX876" s="14" t="s">
        <v>30</v>
      </c>
      <c r="AY876" s="167" t="s">
        <v>131</v>
      </c>
    </row>
    <row r="877" spans="1:65" s="2" customFormat="1" ht="16.5" customHeight="1">
      <c r="A877" s="33"/>
      <c r="B877" s="144"/>
      <c r="C877" s="145" t="s">
        <v>617</v>
      </c>
      <c r="D877" s="145" t="s">
        <v>133</v>
      </c>
      <c r="E877" s="146" t="s">
        <v>427</v>
      </c>
      <c r="F877" s="147" t="s">
        <v>428</v>
      </c>
      <c r="G877" s="148" t="s">
        <v>422</v>
      </c>
      <c r="H877" s="149">
        <v>14</v>
      </c>
      <c r="I877" s="150"/>
      <c r="J877" s="151">
        <f>ROUND(I877*H877,2)</f>
        <v>0</v>
      </c>
      <c r="K877" s="147" t="s">
        <v>137</v>
      </c>
      <c r="L877" s="34"/>
      <c r="M877" s="152" t="s">
        <v>1</v>
      </c>
      <c r="N877" s="153" t="s">
        <v>38</v>
      </c>
      <c r="O877" s="59"/>
      <c r="P877" s="154">
        <f>O877*H877</f>
        <v>0</v>
      </c>
      <c r="Q877" s="154">
        <v>0</v>
      </c>
      <c r="R877" s="154">
        <f>Q877*H877</f>
        <v>0</v>
      </c>
      <c r="S877" s="154">
        <v>0</v>
      </c>
      <c r="T877" s="155">
        <f>S877*H877</f>
        <v>0</v>
      </c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R877" s="156" t="s">
        <v>138</v>
      </c>
      <c r="AT877" s="156" t="s">
        <v>133</v>
      </c>
      <c r="AU877" s="156" t="s">
        <v>82</v>
      </c>
      <c r="AY877" s="18" t="s">
        <v>131</v>
      </c>
      <c r="BE877" s="157">
        <f>IF(N877="základní",J877,0)</f>
        <v>0</v>
      </c>
      <c r="BF877" s="157">
        <f>IF(N877="snížená",J877,0)</f>
        <v>0</v>
      </c>
      <c r="BG877" s="157">
        <f>IF(N877="zákl. přenesená",J877,0)</f>
        <v>0</v>
      </c>
      <c r="BH877" s="157">
        <f>IF(N877="sníž. přenesená",J877,0)</f>
        <v>0</v>
      </c>
      <c r="BI877" s="157">
        <f>IF(N877="nulová",J877,0)</f>
        <v>0</v>
      </c>
      <c r="BJ877" s="18" t="s">
        <v>30</v>
      </c>
      <c r="BK877" s="157">
        <f>ROUND(I877*H877,2)</f>
        <v>0</v>
      </c>
      <c r="BL877" s="18" t="s">
        <v>138</v>
      </c>
      <c r="BM877" s="156" t="s">
        <v>1407</v>
      </c>
    </row>
    <row r="878" spans="1:65" s="13" customFormat="1">
      <c r="B878" s="158"/>
      <c r="D878" s="159" t="s">
        <v>140</v>
      </c>
      <c r="E878" s="160" t="s">
        <v>1</v>
      </c>
      <c r="F878" s="161" t="s">
        <v>974</v>
      </c>
      <c r="H878" s="160" t="s">
        <v>1</v>
      </c>
      <c r="I878" s="162"/>
      <c r="L878" s="158"/>
      <c r="M878" s="163"/>
      <c r="N878" s="164"/>
      <c r="O878" s="164"/>
      <c r="P878" s="164"/>
      <c r="Q878" s="164"/>
      <c r="R878" s="164"/>
      <c r="S878" s="164"/>
      <c r="T878" s="165"/>
      <c r="AT878" s="160" t="s">
        <v>140</v>
      </c>
      <c r="AU878" s="160" t="s">
        <v>82</v>
      </c>
      <c r="AV878" s="13" t="s">
        <v>30</v>
      </c>
      <c r="AW878" s="13" t="s">
        <v>29</v>
      </c>
      <c r="AX878" s="13" t="s">
        <v>73</v>
      </c>
      <c r="AY878" s="160" t="s">
        <v>131</v>
      </c>
    </row>
    <row r="879" spans="1:65" s="14" customFormat="1">
      <c r="B879" s="166"/>
      <c r="D879" s="159" t="s">
        <v>140</v>
      </c>
      <c r="E879" s="167" t="s">
        <v>1</v>
      </c>
      <c r="F879" s="168" t="s">
        <v>30</v>
      </c>
      <c r="H879" s="169">
        <v>1</v>
      </c>
      <c r="I879" s="170"/>
      <c r="L879" s="166"/>
      <c r="M879" s="171"/>
      <c r="N879" s="172"/>
      <c r="O879" s="172"/>
      <c r="P879" s="172"/>
      <c r="Q879" s="172"/>
      <c r="R879" s="172"/>
      <c r="S879" s="172"/>
      <c r="T879" s="173"/>
      <c r="AT879" s="167" t="s">
        <v>140</v>
      </c>
      <c r="AU879" s="167" t="s">
        <v>82</v>
      </c>
      <c r="AV879" s="14" t="s">
        <v>82</v>
      </c>
      <c r="AW879" s="14" t="s">
        <v>29</v>
      </c>
      <c r="AX879" s="14" t="s">
        <v>73</v>
      </c>
      <c r="AY879" s="167" t="s">
        <v>131</v>
      </c>
    </row>
    <row r="880" spans="1:65" s="13" customFormat="1">
      <c r="B880" s="158"/>
      <c r="D880" s="159" t="s">
        <v>140</v>
      </c>
      <c r="E880" s="160" t="s">
        <v>1</v>
      </c>
      <c r="F880" s="161" t="s">
        <v>975</v>
      </c>
      <c r="H880" s="160" t="s">
        <v>1</v>
      </c>
      <c r="I880" s="162"/>
      <c r="L880" s="158"/>
      <c r="M880" s="163"/>
      <c r="N880" s="164"/>
      <c r="O880" s="164"/>
      <c r="P880" s="164"/>
      <c r="Q880" s="164"/>
      <c r="R880" s="164"/>
      <c r="S880" s="164"/>
      <c r="T880" s="165"/>
      <c r="AT880" s="160" t="s">
        <v>140</v>
      </c>
      <c r="AU880" s="160" t="s">
        <v>82</v>
      </c>
      <c r="AV880" s="13" t="s">
        <v>30</v>
      </c>
      <c r="AW880" s="13" t="s">
        <v>29</v>
      </c>
      <c r="AX880" s="13" t="s">
        <v>73</v>
      </c>
      <c r="AY880" s="160" t="s">
        <v>131</v>
      </c>
    </row>
    <row r="881" spans="2:51" s="14" customFormat="1">
      <c r="B881" s="166"/>
      <c r="D881" s="159" t="s">
        <v>140</v>
      </c>
      <c r="E881" s="167" t="s">
        <v>1</v>
      </c>
      <c r="F881" s="168" t="s">
        <v>30</v>
      </c>
      <c r="H881" s="169">
        <v>1</v>
      </c>
      <c r="I881" s="170"/>
      <c r="L881" s="166"/>
      <c r="M881" s="171"/>
      <c r="N881" s="172"/>
      <c r="O881" s="172"/>
      <c r="P881" s="172"/>
      <c r="Q881" s="172"/>
      <c r="R881" s="172"/>
      <c r="S881" s="172"/>
      <c r="T881" s="173"/>
      <c r="AT881" s="167" t="s">
        <v>140</v>
      </c>
      <c r="AU881" s="167" t="s">
        <v>82</v>
      </c>
      <c r="AV881" s="14" t="s">
        <v>82</v>
      </c>
      <c r="AW881" s="14" t="s">
        <v>29</v>
      </c>
      <c r="AX881" s="14" t="s">
        <v>73</v>
      </c>
      <c r="AY881" s="167" t="s">
        <v>131</v>
      </c>
    </row>
    <row r="882" spans="2:51" s="13" customFormat="1">
      <c r="B882" s="158"/>
      <c r="D882" s="159" t="s">
        <v>140</v>
      </c>
      <c r="E882" s="160" t="s">
        <v>1</v>
      </c>
      <c r="F882" s="161" t="s">
        <v>976</v>
      </c>
      <c r="H882" s="160" t="s">
        <v>1</v>
      </c>
      <c r="I882" s="162"/>
      <c r="L882" s="158"/>
      <c r="M882" s="163"/>
      <c r="N882" s="164"/>
      <c r="O882" s="164"/>
      <c r="P882" s="164"/>
      <c r="Q882" s="164"/>
      <c r="R882" s="164"/>
      <c r="S882" s="164"/>
      <c r="T882" s="165"/>
      <c r="AT882" s="160" t="s">
        <v>140</v>
      </c>
      <c r="AU882" s="160" t="s">
        <v>82</v>
      </c>
      <c r="AV882" s="13" t="s">
        <v>30</v>
      </c>
      <c r="AW882" s="13" t="s">
        <v>29</v>
      </c>
      <c r="AX882" s="13" t="s">
        <v>73</v>
      </c>
      <c r="AY882" s="160" t="s">
        <v>131</v>
      </c>
    </row>
    <row r="883" spans="2:51" s="14" customFormat="1">
      <c r="B883" s="166"/>
      <c r="D883" s="159" t="s">
        <v>140</v>
      </c>
      <c r="E883" s="167" t="s">
        <v>1</v>
      </c>
      <c r="F883" s="168" t="s">
        <v>30</v>
      </c>
      <c r="H883" s="169">
        <v>1</v>
      </c>
      <c r="I883" s="170"/>
      <c r="L883" s="166"/>
      <c r="M883" s="171"/>
      <c r="N883" s="172"/>
      <c r="O883" s="172"/>
      <c r="P883" s="172"/>
      <c r="Q883" s="172"/>
      <c r="R883" s="172"/>
      <c r="S883" s="172"/>
      <c r="T883" s="173"/>
      <c r="AT883" s="167" t="s">
        <v>140</v>
      </c>
      <c r="AU883" s="167" t="s">
        <v>82</v>
      </c>
      <c r="AV883" s="14" t="s">
        <v>82</v>
      </c>
      <c r="AW883" s="14" t="s">
        <v>29</v>
      </c>
      <c r="AX883" s="14" t="s">
        <v>73</v>
      </c>
      <c r="AY883" s="167" t="s">
        <v>131</v>
      </c>
    </row>
    <row r="884" spans="2:51" s="13" customFormat="1">
      <c r="B884" s="158"/>
      <c r="D884" s="159" t="s">
        <v>140</v>
      </c>
      <c r="E884" s="160" t="s">
        <v>1</v>
      </c>
      <c r="F884" s="161" t="s">
        <v>977</v>
      </c>
      <c r="H884" s="160" t="s">
        <v>1</v>
      </c>
      <c r="I884" s="162"/>
      <c r="L884" s="158"/>
      <c r="M884" s="163"/>
      <c r="N884" s="164"/>
      <c r="O884" s="164"/>
      <c r="P884" s="164"/>
      <c r="Q884" s="164"/>
      <c r="R884" s="164"/>
      <c r="S884" s="164"/>
      <c r="T884" s="165"/>
      <c r="AT884" s="160" t="s">
        <v>140</v>
      </c>
      <c r="AU884" s="160" t="s">
        <v>82</v>
      </c>
      <c r="AV884" s="13" t="s">
        <v>30</v>
      </c>
      <c r="AW884" s="13" t="s">
        <v>29</v>
      </c>
      <c r="AX884" s="13" t="s">
        <v>73</v>
      </c>
      <c r="AY884" s="160" t="s">
        <v>131</v>
      </c>
    </row>
    <row r="885" spans="2:51" s="14" customFormat="1">
      <c r="B885" s="166"/>
      <c r="D885" s="159" t="s">
        <v>140</v>
      </c>
      <c r="E885" s="167" t="s">
        <v>1</v>
      </c>
      <c r="F885" s="168" t="s">
        <v>30</v>
      </c>
      <c r="H885" s="169">
        <v>1</v>
      </c>
      <c r="I885" s="170"/>
      <c r="L885" s="166"/>
      <c r="M885" s="171"/>
      <c r="N885" s="172"/>
      <c r="O885" s="172"/>
      <c r="P885" s="172"/>
      <c r="Q885" s="172"/>
      <c r="R885" s="172"/>
      <c r="S885" s="172"/>
      <c r="T885" s="173"/>
      <c r="AT885" s="167" t="s">
        <v>140</v>
      </c>
      <c r="AU885" s="167" t="s">
        <v>82</v>
      </c>
      <c r="AV885" s="14" t="s">
        <v>82</v>
      </c>
      <c r="AW885" s="14" t="s">
        <v>29</v>
      </c>
      <c r="AX885" s="14" t="s">
        <v>73</v>
      </c>
      <c r="AY885" s="167" t="s">
        <v>131</v>
      </c>
    </row>
    <row r="886" spans="2:51" s="13" customFormat="1">
      <c r="B886" s="158"/>
      <c r="D886" s="159" t="s">
        <v>140</v>
      </c>
      <c r="E886" s="160" t="s">
        <v>1</v>
      </c>
      <c r="F886" s="161" t="s">
        <v>978</v>
      </c>
      <c r="H886" s="160" t="s">
        <v>1</v>
      </c>
      <c r="I886" s="162"/>
      <c r="L886" s="158"/>
      <c r="M886" s="163"/>
      <c r="N886" s="164"/>
      <c r="O886" s="164"/>
      <c r="P886" s="164"/>
      <c r="Q886" s="164"/>
      <c r="R886" s="164"/>
      <c r="S886" s="164"/>
      <c r="T886" s="165"/>
      <c r="AT886" s="160" t="s">
        <v>140</v>
      </c>
      <c r="AU886" s="160" t="s">
        <v>82</v>
      </c>
      <c r="AV886" s="13" t="s">
        <v>30</v>
      </c>
      <c r="AW886" s="13" t="s">
        <v>29</v>
      </c>
      <c r="AX886" s="13" t="s">
        <v>73</v>
      </c>
      <c r="AY886" s="160" t="s">
        <v>131</v>
      </c>
    </row>
    <row r="887" spans="2:51" s="14" customFormat="1">
      <c r="B887" s="166"/>
      <c r="D887" s="159" t="s">
        <v>140</v>
      </c>
      <c r="E887" s="167" t="s">
        <v>1</v>
      </c>
      <c r="F887" s="168" t="s">
        <v>30</v>
      </c>
      <c r="H887" s="169">
        <v>1</v>
      </c>
      <c r="I887" s="170"/>
      <c r="L887" s="166"/>
      <c r="M887" s="171"/>
      <c r="N887" s="172"/>
      <c r="O887" s="172"/>
      <c r="P887" s="172"/>
      <c r="Q887" s="172"/>
      <c r="R887" s="172"/>
      <c r="S887" s="172"/>
      <c r="T887" s="173"/>
      <c r="AT887" s="167" t="s">
        <v>140</v>
      </c>
      <c r="AU887" s="167" t="s">
        <v>82</v>
      </c>
      <c r="AV887" s="14" t="s">
        <v>82</v>
      </c>
      <c r="AW887" s="14" t="s">
        <v>29</v>
      </c>
      <c r="AX887" s="14" t="s">
        <v>73</v>
      </c>
      <c r="AY887" s="167" t="s">
        <v>131</v>
      </c>
    </row>
    <row r="888" spans="2:51" s="13" customFormat="1">
      <c r="B888" s="158"/>
      <c r="D888" s="159" t="s">
        <v>140</v>
      </c>
      <c r="E888" s="160" t="s">
        <v>1</v>
      </c>
      <c r="F888" s="161" t="s">
        <v>979</v>
      </c>
      <c r="H888" s="160" t="s">
        <v>1</v>
      </c>
      <c r="I888" s="162"/>
      <c r="L888" s="158"/>
      <c r="M888" s="163"/>
      <c r="N888" s="164"/>
      <c r="O888" s="164"/>
      <c r="P888" s="164"/>
      <c r="Q888" s="164"/>
      <c r="R888" s="164"/>
      <c r="S888" s="164"/>
      <c r="T888" s="165"/>
      <c r="AT888" s="160" t="s">
        <v>140</v>
      </c>
      <c r="AU888" s="160" t="s">
        <v>82</v>
      </c>
      <c r="AV888" s="13" t="s">
        <v>30</v>
      </c>
      <c r="AW888" s="13" t="s">
        <v>29</v>
      </c>
      <c r="AX888" s="13" t="s">
        <v>73</v>
      </c>
      <c r="AY888" s="160" t="s">
        <v>131</v>
      </c>
    </row>
    <row r="889" spans="2:51" s="14" customFormat="1">
      <c r="B889" s="166"/>
      <c r="D889" s="159" t="s">
        <v>140</v>
      </c>
      <c r="E889" s="167" t="s">
        <v>1</v>
      </c>
      <c r="F889" s="168" t="s">
        <v>30</v>
      </c>
      <c r="H889" s="169">
        <v>1</v>
      </c>
      <c r="I889" s="170"/>
      <c r="L889" s="166"/>
      <c r="M889" s="171"/>
      <c r="N889" s="172"/>
      <c r="O889" s="172"/>
      <c r="P889" s="172"/>
      <c r="Q889" s="172"/>
      <c r="R889" s="172"/>
      <c r="S889" s="172"/>
      <c r="T889" s="173"/>
      <c r="AT889" s="167" t="s">
        <v>140</v>
      </c>
      <c r="AU889" s="167" t="s">
        <v>82</v>
      </c>
      <c r="AV889" s="14" t="s">
        <v>82</v>
      </c>
      <c r="AW889" s="14" t="s">
        <v>29</v>
      </c>
      <c r="AX889" s="14" t="s">
        <v>73</v>
      </c>
      <c r="AY889" s="167" t="s">
        <v>131</v>
      </c>
    </row>
    <row r="890" spans="2:51" s="13" customFormat="1">
      <c r="B890" s="158"/>
      <c r="D890" s="159" t="s">
        <v>140</v>
      </c>
      <c r="E890" s="160" t="s">
        <v>1</v>
      </c>
      <c r="F890" s="161" t="s">
        <v>980</v>
      </c>
      <c r="H890" s="160" t="s">
        <v>1</v>
      </c>
      <c r="I890" s="162"/>
      <c r="L890" s="158"/>
      <c r="M890" s="163"/>
      <c r="N890" s="164"/>
      <c r="O890" s="164"/>
      <c r="P890" s="164"/>
      <c r="Q890" s="164"/>
      <c r="R890" s="164"/>
      <c r="S890" s="164"/>
      <c r="T890" s="165"/>
      <c r="AT890" s="160" t="s">
        <v>140</v>
      </c>
      <c r="AU890" s="160" t="s">
        <v>82</v>
      </c>
      <c r="AV890" s="13" t="s">
        <v>30</v>
      </c>
      <c r="AW890" s="13" t="s">
        <v>29</v>
      </c>
      <c r="AX890" s="13" t="s">
        <v>73</v>
      </c>
      <c r="AY890" s="160" t="s">
        <v>131</v>
      </c>
    </row>
    <row r="891" spans="2:51" s="14" customFormat="1">
      <c r="B891" s="166"/>
      <c r="D891" s="159" t="s">
        <v>140</v>
      </c>
      <c r="E891" s="167" t="s">
        <v>1</v>
      </c>
      <c r="F891" s="168" t="s">
        <v>30</v>
      </c>
      <c r="H891" s="169">
        <v>1</v>
      </c>
      <c r="I891" s="170"/>
      <c r="L891" s="166"/>
      <c r="M891" s="171"/>
      <c r="N891" s="172"/>
      <c r="O891" s="172"/>
      <c r="P891" s="172"/>
      <c r="Q891" s="172"/>
      <c r="R891" s="172"/>
      <c r="S891" s="172"/>
      <c r="T891" s="173"/>
      <c r="AT891" s="167" t="s">
        <v>140</v>
      </c>
      <c r="AU891" s="167" t="s">
        <v>82</v>
      </c>
      <c r="AV891" s="14" t="s">
        <v>82</v>
      </c>
      <c r="AW891" s="14" t="s">
        <v>29</v>
      </c>
      <c r="AX891" s="14" t="s">
        <v>73</v>
      </c>
      <c r="AY891" s="167" t="s">
        <v>131</v>
      </c>
    </row>
    <row r="892" spans="2:51" s="13" customFormat="1">
      <c r="B892" s="158"/>
      <c r="D892" s="159" t="s">
        <v>140</v>
      </c>
      <c r="E892" s="160" t="s">
        <v>1</v>
      </c>
      <c r="F892" s="161" t="s">
        <v>1067</v>
      </c>
      <c r="H892" s="160" t="s">
        <v>1</v>
      </c>
      <c r="I892" s="162"/>
      <c r="L892" s="158"/>
      <c r="M892" s="163"/>
      <c r="N892" s="164"/>
      <c r="O892" s="164"/>
      <c r="P892" s="164"/>
      <c r="Q892" s="164"/>
      <c r="R892" s="164"/>
      <c r="S892" s="164"/>
      <c r="T892" s="165"/>
      <c r="AT892" s="160" t="s">
        <v>140</v>
      </c>
      <c r="AU892" s="160" t="s">
        <v>82</v>
      </c>
      <c r="AV892" s="13" t="s">
        <v>30</v>
      </c>
      <c r="AW892" s="13" t="s">
        <v>29</v>
      </c>
      <c r="AX892" s="13" t="s">
        <v>73</v>
      </c>
      <c r="AY892" s="160" t="s">
        <v>131</v>
      </c>
    </row>
    <row r="893" spans="2:51" s="14" customFormat="1">
      <c r="B893" s="166"/>
      <c r="D893" s="159" t="s">
        <v>140</v>
      </c>
      <c r="E893" s="167" t="s">
        <v>1</v>
      </c>
      <c r="F893" s="168" t="s">
        <v>30</v>
      </c>
      <c r="H893" s="169">
        <v>1</v>
      </c>
      <c r="I893" s="170"/>
      <c r="L893" s="166"/>
      <c r="M893" s="171"/>
      <c r="N893" s="172"/>
      <c r="O893" s="172"/>
      <c r="P893" s="172"/>
      <c r="Q893" s="172"/>
      <c r="R893" s="172"/>
      <c r="S893" s="172"/>
      <c r="T893" s="173"/>
      <c r="AT893" s="167" t="s">
        <v>140</v>
      </c>
      <c r="AU893" s="167" t="s">
        <v>82</v>
      </c>
      <c r="AV893" s="14" t="s">
        <v>82</v>
      </c>
      <c r="AW893" s="14" t="s">
        <v>29</v>
      </c>
      <c r="AX893" s="14" t="s">
        <v>73</v>
      </c>
      <c r="AY893" s="167" t="s">
        <v>131</v>
      </c>
    </row>
    <row r="894" spans="2:51" s="13" customFormat="1">
      <c r="B894" s="158"/>
      <c r="D894" s="159" t="s">
        <v>140</v>
      </c>
      <c r="E894" s="160" t="s">
        <v>1</v>
      </c>
      <c r="F894" s="161" t="s">
        <v>1073</v>
      </c>
      <c r="H894" s="160" t="s">
        <v>1</v>
      </c>
      <c r="I894" s="162"/>
      <c r="L894" s="158"/>
      <c r="M894" s="163"/>
      <c r="N894" s="164"/>
      <c r="O894" s="164"/>
      <c r="P894" s="164"/>
      <c r="Q894" s="164"/>
      <c r="R894" s="164"/>
      <c r="S894" s="164"/>
      <c r="T894" s="165"/>
      <c r="AT894" s="160" t="s">
        <v>140</v>
      </c>
      <c r="AU894" s="160" t="s">
        <v>82</v>
      </c>
      <c r="AV894" s="13" t="s">
        <v>30</v>
      </c>
      <c r="AW894" s="13" t="s">
        <v>29</v>
      </c>
      <c r="AX894" s="13" t="s">
        <v>73</v>
      </c>
      <c r="AY894" s="160" t="s">
        <v>131</v>
      </c>
    </row>
    <row r="895" spans="2:51" s="14" customFormat="1">
      <c r="B895" s="166"/>
      <c r="D895" s="159" t="s">
        <v>140</v>
      </c>
      <c r="E895" s="167" t="s">
        <v>1</v>
      </c>
      <c r="F895" s="168" t="s">
        <v>30</v>
      </c>
      <c r="H895" s="169">
        <v>1</v>
      </c>
      <c r="I895" s="170"/>
      <c r="L895" s="166"/>
      <c r="M895" s="171"/>
      <c r="N895" s="172"/>
      <c r="O895" s="172"/>
      <c r="P895" s="172"/>
      <c r="Q895" s="172"/>
      <c r="R895" s="172"/>
      <c r="S895" s="172"/>
      <c r="T895" s="173"/>
      <c r="AT895" s="167" t="s">
        <v>140</v>
      </c>
      <c r="AU895" s="167" t="s">
        <v>82</v>
      </c>
      <c r="AV895" s="14" t="s">
        <v>82</v>
      </c>
      <c r="AW895" s="14" t="s">
        <v>29</v>
      </c>
      <c r="AX895" s="14" t="s">
        <v>73</v>
      </c>
      <c r="AY895" s="167" t="s">
        <v>131</v>
      </c>
    </row>
    <row r="896" spans="2:51" s="13" customFormat="1">
      <c r="B896" s="158"/>
      <c r="D896" s="159" t="s">
        <v>140</v>
      </c>
      <c r="E896" s="160" t="s">
        <v>1</v>
      </c>
      <c r="F896" s="161" t="s">
        <v>1074</v>
      </c>
      <c r="H896" s="160" t="s">
        <v>1</v>
      </c>
      <c r="I896" s="162"/>
      <c r="L896" s="158"/>
      <c r="M896" s="163"/>
      <c r="N896" s="164"/>
      <c r="O896" s="164"/>
      <c r="P896" s="164"/>
      <c r="Q896" s="164"/>
      <c r="R896" s="164"/>
      <c r="S896" s="164"/>
      <c r="T896" s="165"/>
      <c r="AT896" s="160" t="s">
        <v>140</v>
      </c>
      <c r="AU896" s="160" t="s">
        <v>82</v>
      </c>
      <c r="AV896" s="13" t="s">
        <v>30</v>
      </c>
      <c r="AW896" s="13" t="s">
        <v>29</v>
      </c>
      <c r="AX896" s="13" t="s">
        <v>73</v>
      </c>
      <c r="AY896" s="160" t="s">
        <v>131</v>
      </c>
    </row>
    <row r="897" spans="1:65" s="14" customFormat="1">
      <c r="B897" s="166"/>
      <c r="D897" s="159" t="s">
        <v>140</v>
      </c>
      <c r="E897" s="167" t="s">
        <v>1</v>
      </c>
      <c r="F897" s="168" t="s">
        <v>30</v>
      </c>
      <c r="H897" s="169">
        <v>1</v>
      </c>
      <c r="I897" s="170"/>
      <c r="L897" s="166"/>
      <c r="M897" s="171"/>
      <c r="N897" s="172"/>
      <c r="O897" s="172"/>
      <c r="P897" s="172"/>
      <c r="Q897" s="172"/>
      <c r="R897" s="172"/>
      <c r="S897" s="172"/>
      <c r="T897" s="173"/>
      <c r="AT897" s="167" t="s">
        <v>140</v>
      </c>
      <c r="AU897" s="167" t="s">
        <v>82</v>
      </c>
      <c r="AV897" s="14" t="s">
        <v>82</v>
      </c>
      <c r="AW897" s="14" t="s">
        <v>29</v>
      </c>
      <c r="AX897" s="14" t="s">
        <v>73</v>
      </c>
      <c r="AY897" s="167" t="s">
        <v>131</v>
      </c>
    </row>
    <row r="898" spans="1:65" s="13" customFormat="1">
      <c r="B898" s="158"/>
      <c r="D898" s="159" t="s">
        <v>140</v>
      </c>
      <c r="E898" s="160" t="s">
        <v>1</v>
      </c>
      <c r="F898" s="161" t="s">
        <v>1075</v>
      </c>
      <c r="H898" s="160" t="s">
        <v>1</v>
      </c>
      <c r="I898" s="162"/>
      <c r="L898" s="158"/>
      <c r="M898" s="163"/>
      <c r="N898" s="164"/>
      <c r="O898" s="164"/>
      <c r="P898" s="164"/>
      <c r="Q898" s="164"/>
      <c r="R898" s="164"/>
      <c r="S898" s="164"/>
      <c r="T898" s="165"/>
      <c r="AT898" s="160" t="s">
        <v>140</v>
      </c>
      <c r="AU898" s="160" t="s">
        <v>82</v>
      </c>
      <c r="AV898" s="13" t="s">
        <v>30</v>
      </c>
      <c r="AW898" s="13" t="s">
        <v>29</v>
      </c>
      <c r="AX898" s="13" t="s">
        <v>73</v>
      </c>
      <c r="AY898" s="160" t="s">
        <v>131</v>
      </c>
    </row>
    <row r="899" spans="1:65" s="14" customFormat="1">
      <c r="B899" s="166"/>
      <c r="D899" s="159" t="s">
        <v>140</v>
      </c>
      <c r="E899" s="167" t="s">
        <v>1</v>
      </c>
      <c r="F899" s="168" t="s">
        <v>30</v>
      </c>
      <c r="H899" s="169">
        <v>1</v>
      </c>
      <c r="I899" s="170"/>
      <c r="L899" s="166"/>
      <c r="M899" s="171"/>
      <c r="N899" s="172"/>
      <c r="O899" s="172"/>
      <c r="P899" s="172"/>
      <c r="Q899" s="172"/>
      <c r="R899" s="172"/>
      <c r="S899" s="172"/>
      <c r="T899" s="173"/>
      <c r="AT899" s="167" t="s">
        <v>140</v>
      </c>
      <c r="AU899" s="167" t="s">
        <v>82</v>
      </c>
      <c r="AV899" s="14" t="s">
        <v>82</v>
      </c>
      <c r="AW899" s="14" t="s">
        <v>29</v>
      </c>
      <c r="AX899" s="14" t="s">
        <v>73</v>
      </c>
      <c r="AY899" s="167" t="s">
        <v>131</v>
      </c>
    </row>
    <row r="900" spans="1:65" s="13" customFormat="1">
      <c r="B900" s="158"/>
      <c r="D900" s="159" t="s">
        <v>140</v>
      </c>
      <c r="E900" s="160" t="s">
        <v>1</v>
      </c>
      <c r="F900" s="161" t="s">
        <v>1079</v>
      </c>
      <c r="H900" s="160" t="s">
        <v>1</v>
      </c>
      <c r="I900" s="162"/>
      <c r="L900" s="158"/>
      <c r="M900" s="163"/>
      <c r="N900" s="164"/>
      <c r="O900" s="164"/>
      <c r="P900" s="164"/>
      <c r="Q900" s="164"/>
      <c r="R900" s="164"/>
      <c r="S900" s="164"/>
      <c r="T900" s="165"/>
      <c r="AT900" s="160" t="s">
        <v>140</v>
      </c>
      <c r="AU900" s="160" t="s">
        <v>82</v>
      </c>
      <c r="AV900" s="13" t="s">
        <v>30</v>
      </c>
      <c r="AW900" s="13" t="s">
        <v>29</v>
      </c>
      <c r="AX900" s="13" t="s">
        <v>73</v>
      </c>
      <c r="AY900" s="160" t="s">
        <v>131</v>
      </c>
    </row>
    <row r="901" spans="1:65" s="14" customFormat="1">
      <c r="B901" s="166"/>
      <c r="D901" s="159" t="s">
        <v>140</v>
      </c>
      <c r="E901" s="167" t="s">
        <v>1</v>
      </c>
      <c r="F901" s="168" t="s">
        <v>30</v>
      </c>
      <c r="H901" s="169">
        <v>1</v>
      </c>
      <c r="I901" s="170"/>
      <c r="L901" s="166"/>
      <c r="M901" s="171"/>
      <c r="N901" s="172"/>
      <c r="O901" s="172"/>
      <c r="P901" s="172"/>
      <c r="Q901" s="172"/>
      <c r="R901" s="172"/>
      <c r="S901" s="172"/>
      <c r="T901" s="173"/>
      <c r="AT901" s="167" t="s">
        <v>140</v>
      </c>
      <c r="AU901" s="167" t="s">
        <v>82</v>
      </c>
      <c r="AV901" s="14" t="s">
        <v>82</v>
      </c>
      <c r="AW901" s="14" t="s">
        <v>29</v>
      </c>
      <c r="AX901" s="14" t="s">
        <v>73</v>
      </c>
      <c r="AY901" s="167" t="s">
        <v>131</v>
      </c>
    </row>
    <row r="902" spans="1:65" s="13" customFormat="1">
      <c r="B902" s="158"/>
      <c r="D902" s="159" t="s">
        <v>140</v>
      </c>
      <c r="E902" s="160" t="s">
        <v>1</v>
      </c>
      <c r="F902" s="161" t="s">
        <v>981</v>
      </c>
      <c r="H902" s="160" t="s">
        <v>1</v>
      </c>
      <c r="I902" s="162"/>
      <c r="L902" s="158"/>
      <c r="M902" s="163"/>
      <c r="N902" s="164"/>
      <c r="O902" s="164"/>
      <c r="P902" s="164"/>
      <c r="Q902" s="164"/>
      <c r="R902" s="164"/>
      <c r="S902" s="164"/>
      <c r="T902" s="165"/>
      <c r="AT902" s="160" t="s">
        <v>140</v>
      </c>
      <c r="AU902" s="160" t="s">
        <v>82</v>
      </c>
      <c r="AV902" s="13" t="s">
        <v>30</v>
      </c>
      <c r="AW902" s="13" t="s">
        <v>29</v>
      </c>
      <c r="AX902" s="13" t="s">
        <v>73</v>
      </c>
      <c r="AY902" s="160" t="s">
        <v>131</v>
      </c>
    </row>
    <row r="903" spans="1:65" s="14" customFormat="1">
      <c r="B903" s="166"/>
      <c r="D903" s="159" t="s">
        <v>140</v>
      </c>
      <c r="E903" s="167" t="s">
        <v>1</v>
      </c>
      <c r="F903" s="168" t="s">
        <v>30</v>
      </c>
      <c r="H903" s="169">
        <v>1</v>
      </c>
      <c r="I903" s="170"/>
      <c r="L903" s="166"/>
      <c r="M903" s="171"/>
      <c r="N903" s="172"/>
      <c r="O903" s="172"/>
      <c r="P903" s="172"/>
      <c r="Q903" s="172"/>
      <c r="R903" s="172"/>
      <c r="S903" s="172"/>
      <c r="T903" s="173"/>
      <c r="AT903" s="167" t="s">
        <v>140</v>
      </c>
      <c r="AU903" s="167" t="s">
        <v>82</v>
      </c>
      <c r="AV903" s="14" t="s">
        <v>82</v>
      </c>
      <c r="AW903" s="14" t="s">
        <v>29</v>
      </c>
      <c r="AX903" s="14" t="s">
        <v>73</v>
      </c>
      <c r="AY903" s="167" t="s">
        <v>131</v>
      </c>
    </row>
    <row r="904" spans="1:65" s="13" customFormat="1">
      <c r="B904" s="158"/>
      <c r="D904" s="159" t="s">
        <v>140</v>
      </c>
      <c r="E904" s="160" t="s">
        <v>1</v>
      </c>
      <c r="F904" s="161" t="s">
        <v>1080</v>
      </c>
      <c r="H904" s="160" t="s">
        <v>1</v>
      </c>
      <c r="I904" s="162"/>
      <c r="L904" s="158"/>
      <c r="M904" s="163"/>
      <c r="N904" s="164"/>
      <c r="O904" s="164"/>
      <c r="P904" s="164"/>
      <c r="Q904" s="164"/>
      <c r="R904" s="164"/>
      <c r="S904" s="164"/>
      <c r="T904" s="165"/>
      <c r="AT904" s="160" t="s">
        <v>140</v>
      </c>
      <c r="AU904" s="160" t="s">
        <v>82</v>
      </c>
      <c r="AV904" s="13" t="s">
        <v>30</v>
      </c>
      <c r="AW904" s="13" t="s">
        <v>29</v>
      </c>
      <c r="AX904" s="13" t="s">
        <v>73</v>
      </c>
      <c r="AY904" s="160" t="s">
        <v>131</v>
      </c>
    </row>
    <row r="905" spans="1:65" s="14" customFormat="1">
      <c r="B905" s="166"/>
      <c r="D905" s="159" t="s">
        <v>140</v>
      </c>
      <c r="E905" s="167" t="s">
        <v>1</v>
      </c>
      <c r="F905" s="168" t="s">
        <v>30</v>
      </c>
      <c r="H905" s="169">
        <v>1</v>
      </c>
      <c r="I905" s="170"/>
      <c r="L905" s="166"/>
      <c r="M905" s="171"/>
      <c r="N905" s="172"/>
      <c r="O905" s="172"/>
      <c r="P905" s="172"/>
      <c r="Q905" s="172"/>
      <c r="R905" s="172"/>
      <c r="S905" s="172"/>
      <c r="T905" s="173"/>
      <c r="AT905" s="167" t="s">
        <v>140</v>
      </c>
      <c r="AU905" s="167" t="s">
        <v>82</v>
      </c>
      <c r="AV905" s="14" t="s">
        <v>82</v>
      </c>
      <c r="AW905" s="14" t="s">
        <v>29</v>
      </c>
      <c r="AX905" s="14" t="s">
        <v>73</v>
      </c>
      <c r="AY905" s="167" t="s">
        <v>131</v>
      </c>
    </row>
    <row r="906" spans="1:65" s="16" customFormat="1">
      <c r="B906" s="182"/>
      <c r="D906" s="159" t="s">
        <v>140</v>
      </c>
      <c r="E906" s="183" t="s">
        <v>1</v>
      </c>
      <c r="F906" s="184" t="s">
        <v>160</v>
      </c>
      <c r="H906" s="185">
        <v>14</v>
      </c>
      <c r="I906" s="186"/>
      <c r="L906" s="182"/>
      <c r="M906" s="187"/>
      <c r="N906" s="188"/>
      <c r="O906" s="188"/>
      <c r="P906" s="188"/>
      <c r="Q906" s="188"/>
      <c r="R906" s="188"/>
      <c r="S906" s="188"/>
      <c r="T906" s="189"/>
      <c r="AT906" s="183" t="s">
        <v>140</v>
      </c>
      <c r="AU906" s="183" t="s">
        <v>82</v>
      </c>
      <c r="AV906" s="16" t="s">
        <v>138</v>
      </c>
      <c r="AW906" s="16" t="s">
        <v>29</v>
      </c>
      <c r="AX906" s="16" t="s">
        <v>30</v>
      </c>
      <c r="AY906" s="183" t="s">
        <v>131</v>
      </c>
    </row>
    <row r="907" spans="1:65" s="2" customFormat="1" ht="21.75" customHeight="1">
      <c r="A907" s="33"/>
      <c r="B907" s="144"/>
      <c r="C907" s="145" t="s">
        <v>621</v>
      </c>
      <c r="D907" s="145" t="s">
        <v>133</v>
      </c>
      <c r="E907" s="146" t="s">
        <v>1408</v>
      </c>
      <c r="F907" s="147" t="s">
        <v>1409</v>
      </c>
      <c r="G907" s="148" t="s">
        <v>178</v>
      </c>
      <c r="H907" s="149">
        <v>6.12</v>
      </c>
      <c r="I907" s="150"/>
      <c r="J907" s="151">
        <f>ROUND(I907*H907,2)</f>
        <v>0</v>
      </c>
      <c r="K907" s="147" t="s">
        <v>137</v>
      </c>
      <c r="L907" s="34"/>
      <c r="M907" s="152" t="s">
        <v>1</v>
      </c>
      <c r="N907" s="153" t="s">
        <v>38</v>
      </c>
      <c r="O907" s="59"/>
      <c r="P907" s="154">
        <f>O907*H907</f>
        <v>0</v>
      </c>
      <c r="Q907" s="154">
        <v>2.9E-4</v>
      </c>
      <c r="R907" s="154">
        <f>Q907*H907</f>
        <v>1.7748E-3</v>
      </c>
      <c r="S907" s="154">
        <v>0</v>
      </c>
      <c r="T907" s="155">
        <f>S907*H907</f>
        <v>0</v>
      </c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R907" s="156" t="s">
        <v>138</v>
      </c>
      <c r="AT907" s="156" t="s">
        <v>133</v>
      </c>
      <c r="AU907" s="156" t="s">
        <v>82</v>
      </c>
      <c r="AY907" s="18" t="s">
        <v>131</v>
      </c>
      <c r="BE907" s="157">
        <f>IF(N907="základní",J907,0)</f>
        <v>0</v>
      </c>
      <c r="BF907" s="157">
        <f>IF(N907="snížená",J907,0)</f>
        <v>0</v>
      </c>
      <c r="BG907" s="157">
        <f>IF(N907="zákl. přenesená",J907,0)</f>
        <v>0</v>
      </c>
      <c r="BH907" s="157">
        <f>IF(N907="sníž. přenesená",J907,0)</f>
        <v>0</v>
      </c>
      <c r="BI907" s="157">
        <f>IF(N907="nulová",J907,0)</f>
        <v>0</v>
      </c>
      <c r="BJ907" s="18" t="s">
        <v>30</v>
      </c>
      <c r="BK907" s="157">
        <f>ROUND(I907*H907,2)</f>
        <v>0</v>
      </c>
      <c r="BL907" s="18" t="s">
        <v>138</v>
      </c>
      <c r="BM907" s="156" t="s">
        <v>1410</v>
      </c>
    </row>
    <row r="908" spans="1:65" s="13" customFormat="1">
      <c r="B908" s="158"/>
      <c r="D908" s="159" t="s">
        <v>140</v>
      </c>
      <c r="E908" s="160" t="s">
        <v>1</v>
      </c>
      <c r="F908" s="161" t="s">
        <v>1391</v>
      </c>
      <c r="H908" s="160" t="s">
        <v>1</v>
      </c>
      <c r="I908" s="162"/>
      <c r="L908" s="158"/>
      <c r="M908" s="163"/>
      <c r="N908" s="164"/>
      <c r="O908" s="164"/>
      <c r="P908" s="164"/>
      <c r="Q908" s="164"/>
      <c r="R908" s="164"/>
      <c r="S908" s="164"/>
      <c r="T908" s="165"/>
      <c r="AT908" s="160" t="s">
        <v>140</v>
      </c>
      <c r="AU908" s="160" t="s">
        <v>82</v>
      </c>
      <c r="AV908" s="13" t="s">
        <v>30</v>
      </c>
      <c r="AW908" s="13" t="s">
        <v>29</v>
      </c>
      <c r="AX908" s="13" t="s">
        <v>73</v>
      </c>
      <c r="AY908" s="160" t="s">
        <v>131</v>
      </c>
    </row>
    <row r="909" spans="1:65" s="14" customFormat="1">
      <c r="B909" s="166"/>
      <c r="D909" s="159" t="s">
        <v>140</v>
      </c>
      <c r="E909" s="167" t="s">
        <v>1</v>
      </c>
      <c r="F909" s="168" t="s">
        <v>1411</v>
      </c>
      <c r="H909" s="169">
        <v>6.12</v>
      </c>
      <c r="I909" s="170"/>
      <c r="L909" s="166"/>
      <c r="M909" s="171"/>
      <c r="N909" s="172"/>
      <c r="O909" s="172"/>
      <c r="P909" s="172"/>
      <c r="Q909" s="172"/>
      <c r="R909" s="172"/>
      <c r="S909" s="172"/>
      <c r="T909" s="173"/>
      <c r="AT909" s="167" t="s">
        <v>140</v>
      </c>
      <c r="AU909" s="167" t="s">
        <v>82</v>
      </c>
      <c r="AV909" s="14" t="s">
        <v>82</v>
      </c>
      <c r="AW909" s="14" t="s">
        <v>29</v>
      </c>
      <c r="AX909" s="14" t="s">
        <v>73</v>
      </c>
      <c r="AY909" s="167" t="s">
        <v>131</v>
      </c>
    </row>
    <row r="910" spans="1:65" s="16" customFormat="1">
      <c r="B910" s="182"/>
      <c r="D910" s="159" t="s">
        <v>140</v>
      </c>
      <c r="E910" s="183" t="s">
        <v>1</v>
      </c>
      <c r="F910" s="184" t="s">
        <v>160</v>
      </c>
      <c r="H910" s="185">
        <v>6.12</v>
      </c>
      <c r="I910" s="186"/>
      <c r="L910" s="182"/>
      <c r="M910" s="187"/>
      <c r="N910" s="188"/>
      <c r="O910" s="188"/>
      <c r="P910" s="188"/>
      <c r="Q910" s="188"/>
      <c r="R910" s="188"/>
      <c r="S910" s="188"/>
      <c r="T910" s="189"/>
      <c r="AT910" s="183" t="s">
        <v>140</v>
      </c>
      <c r="AU910" s="183" t="s">
        <v>82</v>
      </c>
      <c r="AV910" s="16" t="s">
        <v>138</v>
      </c>
      <c r="AW910" s="16" t="s">
        <v>29</v>
      </c>
      <c r="AX910" s="16" t="s">
        <v>30</v>
      </c>
      <c r="AY910" s="183" t="s">
        <v>131</v>
      </c>
    </row>
    <row r="911" spans="1:65" s="2" customFormat="1" ht="24.2" customHeight="1">
      <c r="A911" s="33"/>
      <c r="B911" s="144"/>
      <c r="C911" s="145" t="s">
        <v>625</v>
      </c>
      <c r="D911" s="145" t="s">
        <v>133</v>
      </c>
      <c r="E911" s="146" t="s">
        <v>431</v>
      </c>
      <c r="F911" s="147" t="s">
        <v>1412</v>
      </c>
      <c r="G911" s="148" t="s">
        <v>386</v>
      </c>
      <c r="H911" s="149">
        <v>128.46600000000001</v>
      </c>
      <c r="I911" s="150"/>
      <c r="J911" s="151">
        <f>ROUND(I911*H911,2)</f>
        <v>0</v>
      </c>
      <c r="K911" s="147" t="s">
        <v>137</v>
      </c>
      <c r="L911" s="34"/>
      <c r="M911" s="152" t="s">
        <v>1</v>
      </c>
      <c r="N911" s="153" t="s">
        <v>38</v>
      </c>
      <c r="O911" s="59"/>
      <c r="P911" s="154">
        <f>O911*H911</f>
        <v>0</v>
      </c>
      <c r="Q911" s="154">
        <v>0</v>
      </c>
      <c r="R911" s="154">
        <f>Q911*H911</f>
        <v>0</v>
      </c>
      <c r="S911" s="154">
        <v>0</v>
      </c>
      <c r="T911" s="155">
        <f>S911*H911</f>
        <v>0</v>
      </c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R911" s="156" t="s">
        <v>138</v>
      </c>
      <c r="AT911" s="156" t="s">
        <v>133</v>
      </c>
      <c r="AU911" s="156" t="s">
        <v>82</v>
      </c>
      <c r="AY911" s="18" t="s">
        <v>131</v>
      </c>
      <c r="BE911" s="157">
        <f>IF(N911="základní",J911,0)</f>
        <v>0</v>
      </c>
      <c r="BF911" s="157">
        <f>IF(N911="snížená",J911,0)</f>
        <v>0</v>
      </c>
      <c r="BG911" s="157">
        <f>IF(N911="zákl. přenesená",J911,0)</f>
        <v>0</v>
      </c>
      <c r="BH911" s="157">
        <f>IF(N911="sníž. přenesená",J911,0)</f>
        <v>0</v>
      </c>
      <c r="BI911" s="157">
        <f>IF(N911="nulová",J911,0)</f>
        <v>0</v>
      </c>
      <c r="BJ911" s="18" t="s">
        <v>30</v>
      </c>
      <c r="BK911" s="157">
        <f>ROUND(I911*H911,2)</f>
        <v>0</v>
      </c>
      <c r="BL911" s="18" t="s">
        <v>138</v>
      </c>
      <c r="BM911" s="156" t="s">
        <v>1413</v>
      </c>
    </row>
    <row r="912" spans="1:65" s="14" customFormat="1">
      <c r="B912" s="166"/>
      <c r="D912" s="159" t="s">
        <v>140</v>
      </c>
      <c r="E912" s="167" t="s">
        <v>1</v>
      </c>
      <c r="F912" s="168" t="s">
        <v>1414</v>
      </c>
      <c r="H912" s="169">
        <v>4.4930000000000003</v>
      </c>
      <c r="I912" s="170"/>
      <c r="L912" s="166"/>
      <c r="M912" s="171"/>
      <c r="N912" s="172"/>
      <c r="O912" s="172"/>
      <c r="P912" s="172"/>
      <c r="Q912" s="172"/>
      <c r="R912" s="172"/>
      <c r="S912" s="172"/>
      <c r="T912" s="173"/>
      <c r="AT912" s="167" t="s">
        <v>140</v>
      </c>
      <c r="AU912" s="167" t="s">
        <v>82</v>
      </c>
      <c r="AV912" s="14" t="s">
        <v>82</v>
      </c>
      <c r="AW912" s="14" t="s">
        <v>29</v>
      </c>
      <c r="AX912" s="14" t="s">
        <v>73</v>
      </c>
      <c r="AY912" s="167" t="s">
        <v>131</v>
      </c>
    </row>
    <row r="913" spans="1:65" s="14" customFormat="1">
      <c r="B913" s="166"/>
      <c r="D913" s="159" t="s">
        <v>140</v>
      </c>
      <c r="E913" s="167" t="s">
        <v>1</v>
      </c>
      <c r="F913" s="168" t="s">
        <v>1415</v>
      </c>
      <c r="H913" s="169">
        <v>7.4999999999999997E-2</v>
      </c>
      <c r="I913" s="170"/>
      <c r="L913" s="166"/>
      <c r="M913" s="171"/>
      <c r="N913" s="172"/>
      <c r="O913" s="172"/>
      <c r="P913" s="172"/>
      <c r="Q913" s="172"/>
      <c r="R913" s="172"/>
      <c r="S913" s="172"/>
      <c r="T913" s="173"/>
      <c r="AT913" s="167" t="s">
        <v>140</v>
      </c>
      <c r="AU913" s="167" t="s">
        <v>82</v>
      </c>
      <c r="AV913" s="14" t="s">
        <v>82</v>
      </c>
      <c r="AW913" s="14" t="s">
        <v>29</v>
      </c>
      <c r="AX913" s="14" t="s">
        <v>73</v>
      </c>
      <c r="AY913" s="167" t="s">
        <v>131</v>
      </c>
    </row>
    <row r="914" spans="1:65" s="14" customFormat="1">
      <c r="B914" s="166"/>
      <c r="D914" s="159" t="s">
        <v>140</v>
      </c>
      <c r="E914" s="167" t="s">
        <v>1</v>
      </c>
      <c r="F914" s="168" t="s">
        <v>1416</v>
      </c>
      <c r="H914" s="169">
        <v>119.196</v>
      </c>
      <c r="I914" s="170"/>
      <c r="L914" s="166"/>
      <c r="M914" s="171"/>
      <c r="N914" s="172"/>
      <c r="O914" s="172"/>
      <c r="P914" s="172"/>
      <c r="Q914" s="172"/>
      <c r="R914" s="172"/>
      <c r="S914" s="172"/>
      <c r="T914" s="173"/>
      <c r="AT914" s="167" t="s">
        <v>140</v>
      </c>
      <c r="AU914" s="167" t="s">
        <v>82</v>
      </c>
      <c r="AV914" s="14" t="s">
        <v>82</v>
      </c>
      <c r="AW914" s="14" t="s">
        <v>29</v>
      </c>
      <c r="AX914" s="14" t="s">
        <v>73</v>
      </c>
      <c r="AY914" s="167" t="s">
        <v>131</v>
      </c>
    </row>
    <row r="915" spans="1:65" s="14" customFormat="1">
      <c r="B915" s="166"/>
      <c r="D915" s="159" t="s">
        <v>140</v>
      </c>
      <c r="E915" s="167" t="s">
        <v>1</v>
      </c>
      <c r="F915" s="168" t="s">
        <v>1417</v>
      </c>
      <c r="H915" s="169">
        <v>2.2320000000000002</v>
      </c>
      <c r="I915" s="170"/>
      <c r="L915" s="166"/>
      <c r="M915" s="171"/>
      <c r="N915" s="172"/>
      <c r="O915" s="172"/>
      <c r="P915" s="172"/>
      <c r="Q915" s="172"/>
      <c r="R915" s="172"/>
      <c r="S915" s="172"/>
      <c r="T915" s="173"/>
      <c r="AT915" s="167" t="s">
        <v>140</v>
      </c>
      <c r="AU915" s="167" t="s">
        <v>82</v>
      </c>
      <c r="AV915" s="14" t="s">
        <v>82</v>
      </c>
      <c r="AW915" s="14" t="s">
        <v>29</v>
      </c>
      <c r="AX915" s="14" t="s">
        <v>73</v>
      </c>
      <c r="AY915" s="167" t="s">
        <v>131</v>
      </c>
    </row>
    <row r="916" spans="1:65" s="14" customFormat="1">
      <c r="B916" s="166"/>
      <c r="D916" s="159" t="s">
        <v>140</v>
      </c>
      <c r="E916" s="167" t="s">
        <v>1</v>
      </c>
      <c r="F916" s="168" t="s">
        <v>1418</v>
      </c>
      <c r="H916" s="169">
        <v>0.84499999999999997</v>
      </c>
      <c r="I916" s="170"/>
      <c r="L916" s="166"/>
      <c r="M916" s="171"/>
      <c r="N916" s="172"/>
      <c r="O916" s="172"/>
      <c r="P916" s="172"/>
      <c r="Q916" s="172"/>
      <c r="R916" s="172"/>
      <c r="S916" s="172"/>
      <c r="T916" s="173"/>
      <c r="AT916" s="167" t="s">
        <v>140</v>
      </c>
      <c r="AU916" s="167" t="s">
        <v>82</v>
      </c>
      <c r="AV916" s="14" t="s">
        <v>82</v>
      </c>
      <c r="AW916" s="14" t="s">
        <v>29</v>
      </c>
      <c r="AX916" s="14" t="s">
        <v>73</v>
      </c>
      <c r="AY916" s="167" t="s">
        <v>131</v>
      </c>
    </row>
    <row r="917" spans="1:65" s="14" customFormat="1">
      <c r="B917" s="166"/>
      <c r="D917" s="159" t="s">
        <v>140</v>
      </c>
      <c r="E917" s="167" t="s">
        <v>1</v>
      </c>
      <c r="F917" s="168" t="s">
        <v>1419</v>
      </c>
      <c r="H917" s="169">
        <v>0.17899999999999999</v>
      </c>
      <c r="I917" s="170"/>
      <c r="L917" s="166"/>
      <c r="M917" s="171"/>
      <c r="N917" s="172"/>
      <c r="O917" s="172"/>
      <c r="P917" s="172"/>
      <c r="Q917" s="172"/>
      <c r="R917" s="172"/>
      <c r="S917" s="172"/>
      <c r="T917" s="173"/>
      <c r="AT917" s="167" t="s">
        <v>140</v>
      </c>
      <c r="AU917" s="167" t="s">
        <v>82</v>
      </c>
      <c r="AV917" s="14" t="s">
        <v>82</v>
      </c>
      <c r="AW917" s="14" t="s">
        <v>29</v>
      </c>
      <c r="AX917" s="14" t="s">
        <v>73</v>
      </c>
      <c r="AY917" s="167" t="s">
        <v>131</v>
      </c>
    </row>
    <row r="918" spans="1:65" s="14" customFormat="1">
      <c r="B918" s="166"/>
      <c r="D918" s="159" t="s">
        <v>140</v>
      </c>
      <c r="E918" s="167" t="s">
        <v>1</v>
      </c>
      <c r="F918" s="168" t="s">
        <v>1420</v>
      </c>
      <c r="H918" s="169">
        <v>4.5999999999999999E-2</v>
      </c>
      <c r="I918" s="170"/>
      <c r="L918" s="166"/>
      <c r="M918" s="171"/>
      <c r="N918" s="172"/>
      <c r="O918" s="172"/>
      <c r="P918" s="172"/>
      <c r="Q918" s="172"/>
      <c r="R918" s="172"/>
      <c r="S918" s="172"/>
      <c r="T918" s="173"/>
      <c r="AT918" s="167" t="s">
        <v>140</v>
      </c>
      <c r="AU918" s="167" t="s">
        <v>82</v>
      </c>
      <c r="AV918" s="14" t="s">
        <v>82</v>
      </c>
      <c r="AW918" s="14" t="s">
        <v>29</v>
      </c>
      <c r="AX918" s="14" t="s">
        <v>73</v>
      </c>
      <c r="AY918" s="167" t="s">
        <v>131</v>
      </c>
    </row>
    <row r="919" spans="1:65" s="14" customFormat="1">
      <c r="B919" s="166"/>
      <c r="D919" s="159" t="s">
        <v>140</v>
      </c>
      <c r="E919" s="167" t="s">
        <v>1</v>
      </c>
      <c r="F919" s="168" t="s">
        <v>1421</v>
      </c>
      <c r="H919" s="169">
        <v>1.4</v>
      </c>
      <c r="I919" s="170"/>
      <c r="L919" s="166"/>
      <c r="M919" s="171"/>
      <c r="N919" s="172"/>
      <c r="O919" s="172"/>
      <c r="P919" s="172"/>
      <c r="Q919" s="172"/>
      <c r="R919" s="172"/>
      <c r="S919" s="172"/>
      <c r="T919" s="173"/>
      <c r="AT919" s="167" t="s">
        <v>140</v>
      </c>
      <c r="AU919" s="167" t="s">
        <v>82</v>
      </c>
      <c r="AV919" s="14" t="s">
        <v>82</v>
      </c>
      <c r="AW919" s="14" t="s">
        <v>29</v>
      </c>
      <c r="AX919" s="14" t="s">
        <v>73</v>
      </c>
      <c r="AY919" s="167" t="s">
        <v>131</v>
      </c>
    </row>
    <row r="920" spans="1:65" s="16" customFormat="1">
      <c r="B920" s="182"/>
      <c r="D920" s="159" t="s">
        <v>140</v>
      </c>
      <c r="E920" s="183" t="s">
        <v>1</v>
      </c>
      <c r="F920" s="184" t="s">
        <v>160</v>
      </c>
      <c r="H920" s="185">
        <v>128.46600000000001</v>
      </c>
      <c r="I920" s="186"/>
      <c r="L920" s="182"/>
      <c r="M920" s="187"/>
      <c r="N920" s="188"/>
      <c r="O920" s="188"/>
      <c r="P920" s="188"/>
      <c r="Q920" s="188"/>
      <c r="R920" s="188"/>
      <c r="S920" s="188"/>
      <c r="T920" s="189"/>
      <c r="AT920" s="183" t="s">
        <v>140</v>
      </c>
      <c r="AU920" s="183" t="s">
        <v>82</v>
      </c>
      <c r="AV920" s="16" t="s">
        <v>138</v>
      </c>
      <c r="AW920" s="16" t="s">
        <v>29</v>
      </c>
      <c r="AX920" s="16" t="s">
        <v>30</v>
      </c>
      <c r="AY920" s="183" t="s">
        <v>131</v>
      </c>
    </row>
    <row r="921" spans="1:65" s="2" customFormat="1" ht="16.5" customHeight="1">
      <c r="A921" s="33"/>
      <c r="B921" s="144"/>
      <c r="C921" s="145" t="s">
        <v>643</v>
      </c>
      <c r="D921" s="145" t="s">
        <v>133</v>
      </c>
      <c r="E921" s="146" t="s">
        <v>438</v>
      </c>
      <c r="F921" s="147" t="s">
        <v>439</v>
      </c>
      <c r="G921" s="148" t="s">
        <v>386</v>
      </c>
      <c r="H921" s="149">
        <v>128.46600000000001</v>
      </c>
      <c r="I921" s="150"/>
      <c r="J921" s="151">
        <f>ROUND(I921*H921,2)</f>
        <v>0</v>
      </c>
      <c r="K921" s="147" t="s">
        <v>137</v>
      </c>
      <c r="L921" s="34"/>
      <c r="M921" s="152" t="s">
        <v>1</v>
      </c>
      <c r="N921" s="153" t="s">
        <v>38</v>
      </c>
      <c r="O921" s="59"/>
      <c r="P921" s="154">
        <f>O921*H921</f>
        <v>0</v>
      </c>
      <c r="Q921" s="154">
        <v>0</v>
      </c>
      <c r="R921" s="154">
        <f>Q921*H921</f>
        <v>0</v>
      </c>
      <c r="S921" s="154">
        <v>0</v>
      </c>
      <c r="T921" s="155">
        <f>S921*H921</f>
        <v>0</v>
      </c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R921" s="156" t="s">
        <v>138</v>
      </c>
      <c r="AT921" s="156" t="s">
        <v>133</v>
      </c>
      <c r="AU921" s="156" t="s">
        <v>82</v>
      </c>
      <c r="AY921" s="18" t="s">
        <v>131</v>
      </c>
      <c r="BE921" s="157">
        <f>IF(N921="základní",J921,0)</f>
        <v>0</v>
      </c>
      <c r="BF921" s="157">
        <f>IF(N921="snížená",J921,0)</f>
        <v>0</v>
      </c>
      <c r="BG921" s="157">
        <f>IF(N921="zákl. přenesená",J921,0)</f>
        <v>0</v>
      </c>
      <c r="BH921" s="157">
        <f>IF(N921="sníž. přenesená",J921,0)</f>
        <v>0</v>
      </c>
      <c r="BI921" s="157">
        <f>IF(N921="nulová",J921,0)</f>
        <v>0</v>
      </c>
      <c r="BJ921" s="18" t="s">
        <v>30</v>
      </c>
      <c r="BK921" s="157">
        <f>ROUND(I921*H921,2)</f>
        <v>0</v>
      </c>
      <c r="BL921" s="18" t="s">
        <v>138</v>
      </c>
      <c r="BM921" s="156" t="s">
        <v>1422</v>
      </c>
    </row>
    <row r="922" spans="1:65" s="14" customFormat="1">
      <c r="B922" s="166"/>
      <c r="D922" s="159" t="s">
        <v>140</v>
      </c>
      <c r="E922" s="167" t="s">
        <v>1</v>
      </c>
      <c r="F922" s="168" t="s">
        <v>1423</v>
      </c>
      <c r="H922" s="169">
        <v>128.46600000000001</v>
      </c>
      <c r="I922" s="170"/>
      <c r="L922" s="166"/>
      <c r="M922" s="171"/>
      <c r="N922" s="172"/>
      <c r="O922" s="172"/>
      <c r="P922" s="172"/>
      <c r="Q922" s="172"/>
      <c r="R922" s="172"/>
      <c r="S922" s="172"/>
      <c r="T922" s="173"/>
      <c r="AT922" s="167" t="s">
        <v>140</v>
      </c>
      <c r="AU922" s="167" t="s">
        <v>82</v>
      </c>
      <c r="AV922" s="14" t="s">
        <v>82</v>
      </c>
      <c r="AW922" s="14" t="s">
        <v>29</v>
      </c>
      <c r="AX922" s="14" t="s">
        <v>30</v>
      </c>
      <c r="AY922" s="167" t="s">
        <v>131</v>
      </c>
    </row>
    <row r="923" spans="1:65" s="2" customFormat="1" ht="16.5" customHeight="1">
      <c r="A923" s="33"/>
      <c r="B923" s="144"/>
      <c r="C923" s="145" t="s">
        <v>650</v>
      </c>
      <c r="D923" s="145" t="s">
        <v>133</v>
      </c>
      <c r="E923" s="146" t="s">
        <v>443</v>
      </c>
      <c r="F923" s="147" t="s">
        <v>444</v>
      </c>
      <c r="G923" s="148" t="s">
        <v>386</v>
      </c>
      <c r="H923" s="149">
        <v>1798.5239999999999</v>
      </c>
      <c r="I923" s="150"/>
      <c r="J923" s="151">
        <f>ROUND(I923*H923,2)</f>
        <v>0</v>
      </c>
      <c r="K923" s="147" t="s">
        <v>137</v>
      </c>
      <c r="L923" s="34"/>
      <c r="M923" s="152" t="s">
        <v>1</v>
      </c>
      <c r="N923" s="153" t="s">
        <v>38</v>
      </c>
      <c r="O923" s="59"/>
      <c r="P923" s="154">
        <f>O923*H923</f>
        <v>0</v>
      </c>
      <c r="Q923" s="154">
        <v>0</v>
      </c>
      <c r="R923" s="154">
        <f>Q923*H923</f>
        <v>0</v>
      </c>
      <c r="S923" s="154">
        <v>0</v>
      </c>
      <c r="T923" s="155">
        <f>S923*H923</f>
        <v>0</v>
      </c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R923" s="156" t="s">
        <v>138</v>
      </c>
      <c r="AT923" s="156" t="s">
        <v>133</v>
      </c>
      <c r="AU923" s="156" t="s">
        <v>82</v>
      </c>
      <c r="AY923" s="18" t="s">
        <v>131</v>
      </c>
      <c r="BE923" s="157">
        <f>IF(N923="základní",J923,0)</f>
        <v>0</v>
      </c>
      <c r="BF923" s="157">
        <f>IF(N923="snížená",J923,0)</f>
        <v>0</v>
      </c>
      <c r="BG923" s="157">
        <f>IF(N923="zákl. přenesená",J923,0)</f>
        <v>0</v>
      </c>
      <c r="BH923" s="157">
        <f>IF(N923="sníž. přenesená",J923,0)</f>
        <v>0</v>
      </c>
      <c r="BI923" s="157">
        <f>IF(N923="nulová",J923,0)</f>
        <v>0</v>
      </c>
      <c r="BJ923" s="18" t="s">
        <v>30</v>
      </c>
      <c r="BK923" s="157">
        <f>ROUND(I923*H923,2)</f>
        <v>0</v>
      </c>
      <c r="BL923" s="18" t="s">
        <v>138</v>
      </c>
      <c r="BM923" s="156" t="s">
        <v>1424</v>
      </c>
    </row>
    <row r="924" spans="1:65" s="14" customFormat="1">
      <c r="B924" s="166"/>
      <c r="D924" s="159" t="s">
        <v>140</v>
      </c>
      <c r="E924" s="167" t="s">
        <v>1</v>
      </c>
      <c r="F924" s="168" t="s">
        <v>1425</v>
      </c>
      <c r="H924" s="169">
        <v>1798.5239999999999</v>
      </c>
      <c r="I924" s="170"/>
      <c r="L924" s="166"/>
      <c r="M924" s="171"/>
      <c r="N924" s="172"/>
      <c r="O924" s="172"/>
      <c r="P924" s="172"/>
      <c r="Q924" s="172"/>
      <c r="R924" s="172"/>
      <c r="S924" s="172"/>
      <c r="T924" s="173"/>
      <c r="AT924" s="167" t="s">
        <v>140</v>
      </c>
      <c r="AU924" s="167" t="s">
        <v>82</v>
      </c>
      <c r="AV924" s="14" t="s">
        <v>82</v>
      </c>
      <c r="AW924" s="14" t="s">
        <v>29</v>
      </c>
      <c r="AX924" s="14" t="s">
        <v>73</v>
      </c>
      <c r="AY924" s="167" t="s">
        <v>131</v>
      </c>
    </row>
    <row r="925" spans="1:65" s="16" customFormat="1">
      <c r="B925" s="182"/>
      <c r="D925" s="159" t="s">
        <v>140</v>
      </c>
      <c r="E925" s="183" t="s">
        <v>1</v>
      </c>
      <c r="F925" s="184" t="s">
        <v>160</v>
      </c>
      <c r="H925" s="185">
        <v>1798.5239999999999</v>
      </c>
      <c r="I925" s="186"/>
      <c r="L925" s="182"/>
      <c r="M925" s="187"/>
      <c r="N925" s="188"/>
      <c r="O925" s="188"/>
      <c r="P925" s="188"/>
      <c r="Q925" s="188"/>
      <c r="R925" s="188"/>
      <c r="S925" s="188"/>
      <c r="T925" s="189"/>
      <c r="AT925" s="183" t="s">
        <v>140</v>
      </c>
      <c r="AU925" s="183" t="s">
        <v>82</v>
      </c>
      <c r="AV925" s="16" t="s">
        <v>138</v>
      </c>
      <c r="AW925" s="16" t="s">
        <v>29</v>
      </c>
      <c r="AX925" s="16" t="s">
        <v>30</v>
      </c>
      <c r="AY925" s="183" t="s">
        <v>131</v>
      </c>
    </row>
    <row r="926" spans="1:65" s="2" customFormat="1" ht="16.5" customHeight="1">
      <c r="A926" s="33"/>
      <c r="B926" s="144"/>
      <c r="C926" s="145" t="s">
        <v>654</v>
      </c>
      <c r="D926" s="145" t="s">
        <v>133</v>
      </c>
      <c r="E926" s="146" t="s">
        <v>448</v>
      </c>
      <c r="F926" s="147" t="s">
        <v>449</v>
      </c>
      <c r="G926" s="148" t="s">
        <v>386</v>
      </c>
      <c r="H926" s="149">
        <v>128.46600000000001</v>
      </c>
      <c r="I926" s="150"/>
      <c r="J926" s="151">
        <f>ROUND(I926*H926,2)</f>
        <v>0</v>
      </c>
      <c r="K926" s="147" t="s">
        <v>1</v>
      </c>
      <c r="L926" s="34"/>
      <c r="M926" s="152" t="s">
        <v>1</v>
      </c>
      <c r="N926" s="153" t="s">
        <v>38</v>
      </c>
      <c r="O926" s="59"/>
      <c r="P926" s="154">
        <f>O926*H926</f>
        <v>0</v>
      </c>
      <c r="Q926" s="154">
        <v>0</v>
      </c>
      <c r="R926" s="154">
        <f>Q926*H926</f>
        <v>0</v>
      </c>
      <c r="S926" s="154">
        <v>0</v>
      </c>
      <c r="T926" s="155">
        <f>S926*H926</f>
        <v>0</v>
      </c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R926" s="156" t="s">
        <v>138</v>
      </c>
      <c r="AT926" s="156" t="s">
        <v>133</v>
      </c>
      <c r="AU926" s="156" t="s">
        <v>82</v>
      </c>
      <c r="AY926" s="18" t="s">
        <v>131</v>
      </c>
      <c r="BE926" s="157">
        <f>IF(N926="základní",J926,0)</f>
        <v>0</v>
      </c>
      <c r="BF926" s="157">
        <f>IF(N926="snížená",J926,0)</f>
        <v>0</v>
      </c>
      <c r="BG926" s="157">
        <f>IF(N926="zákl. přenesená",J926,0)</f>
        <v>0</v>
      </c>
      <c r="BH926" s="157">
        <f>IF(N926="sníž. přenesená",J926,0)</f>
        <v>0</v>
      </c>
      <c r="BI926" s="157">
        <f>IF(N926="nulová",J926,0)</f>
        <v>0</v>
      </c>
      <c r="BJ926" s="18" t="s">
        <v>30</v>
      </c>
      <c r="BK926" s="157">
        <f>ROUND(I926*H926,2)</f>
        <v>0</v>
      </c>
      <c r="BL926" s="18" t="s">
        <v>138</v>
      </c>
      <c r="BM926" s="156" t="s">
        <v>1426</v>
      </c>
    </row>
    <row r="927" spans="1:65" s="14" customFormat="1">
      <c r="B927" s="166"/>
      <c r="D927" s="159" t="s">
        <v>140</v>
      </c>
      <c r="E927" s="167" t="s">
        <v>1</v>
      </c>
      <c r="F927" s="168" t="s">
        <v>1423</v>
      </c>
      <c r="H927" s="169">
        <v>128.46600000000001</v>
      </c>
      <c r="I927" s="170"/>
      <c r="L927" s="166"/>
      <c r="M927" s="171"/>
      <c r="N927" s="172"/>
      <c r="O927" s="172"/>
      <c r="P927" s="172"/>
      <c r="Q927" s="172"/>
      <c r="R927" s="172"/>
      <c r="S927" s="172"/>
      <c r="T927" s="173"/>
      <c r="AT927" s="167" t="s">
        <v>140</v>
      </c>
      <c r="AU927" s="167" t="s">
        <v>82</v>
      </c>
      <c r="AV927" s="14" t="s">
        <v>82</v>
      </c>
      <c r="AW927" s="14" t="s">
        <v>29</v>
      </c>
      <c r="AX927" s="14" t="s">
        <v>30</v>
      </c>
      <c r="AY927" s="167" t="s">
        <v>131</v>
      </c>
    </row>
    <row r="928" spans="1:65" s="2" customFormat="1" ht="21.75" customHeight="1">
      <c r="A928" s="33"/>
      <c r="B928" s="144"/>
      <c r="C928" s="145" t="s">
        <v>659</v>
      </c>
      <c r="D928" s="145" t="s">
        <v>133</v>
      </c>
      <c r="E928" s="146" t="s">
        <v>1427</v>
      </c>
      <c r="F928" s="147" t="s">
        <v>1428</v>
      </c>
      <c r="G928" s="148" t="s">
        <v>216</v>
      </c>
      <c r="H928" s="149">
        <v>22.315000000000001</v>
      </c>
      <c r="I928" s="150"/>
      <c r="J928" s="151">
        <f>ROUND(I928*H928,2)</f>
        <v>0</v>
      </c>
      <c r="K928" s="147" t="s">
        <v>1</v>
      </c>
      <c r="L928" s="34"/>
      <c r="M928" s="152" t="s">
        <v>1</v>
      </c>
      <c r="N928" s="153" t="s">
        <v>38</v>
      </c>
      <c r="O928" s="59"/>
      <c r="P928" s="154">
        <f>O928*H928</f>
        <v>0</v>
      </c>
      <c r="Q928" s="154">
        <v>0</v>
      </c>
      <c r="R928" s="154">
        <f>Q928*H928</f>
        <v>0</v>
      </c>
      <c r="S928" s="154">
        <v>0</v>
      </c>
      <c r="T928" s="155">
        <f>S928*H928</f>
        <v>0</v>
      </c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R928" s="156" t="s">
        <v>138</v>
      </c>
      <c r="AT928" s="156" t="s">
        <v>133</v>
      </c>
      <c r="AU928" s="156" t="s">
        <v>82</v>
      </c>
      <c r="AY928" s="18" t="s">
        <v>131</v>
      </c>
      <c r="BE928" s="157">
        <f>IF(N928="základní",J928,0)</f>
        <v>0</v>
      </c>
      <c r="BF928" s="157">
        <f>IF(N928="snížená",J928,0)</f>
        <v>0</v>
      </c>
      <c r="BG928" s="157">
        <f>IF(N928="zákl. přenesená",J928,0)</f>
        <v>0</v>
      </c>
      <c r="BH928" s="157">
        <f>IF(N928="sníž. přenesená",J928,0)</f>
        <v>0</v>
      </c>
      <c r="BI928" s="157">
        <f>IF(N928="nulová",J928,0)</f>
        <v>0</v>
      </c>
      <c r="BJ928" s="18" t="s">
        <v>30</v>
      </c>
      <c r="BK928" s="157">
        <f>ROUND(I928*H928,2)</f>
        <v>0</v>
      </c>
      <c r="BL928" s="18" t="s">
        <v>138</v>
      </c>
      <c r="BM928" s="156" t="s">
        <v>1429</v>
      </c>
    </row>
    <row r="929" spans="1:65" s="13" customFormat="1">
      <c r="B929" s="158"/>
      <c r="D929" s="159" t="s">
        <v>140</v>
      </c>
      <c r="E929" s="160" t="s">
        <v>1</v>
      </c>
      <c r="F929" s="161" t="s">
        <v>1430</v>
      </c>
      <c r="H929" s="160" t="s">
        <v>1</v>
      </c>
      <c r="I929" s="162"/>
      <c r="L929" s="158"/>
      <c r="M929" s="163"/>
      <c r="N929" s="164"/>
      <c r="O929" s="164"/>
      <c r="P929" s="164"/>
      <c r="Q929" s="164"/>
      <c r="R929" s="164"/>
      <c r="S929" s="164"/>
      <c r="T929" s="165"/>
      <c r="AT929" s="160" t="s">
        <v>140</v>
      </c>
      <c r="AU929" s="160" t="s">
        <v>82</v>
      </c>
      <c r="AV929" s="13" t="s">
        <v>30</v>
      </c>
      <c r="AW929" s="13" t="s">
        <v>29</v>
      </c>
      <c r="AX929" s="13" t="s">
        <v>73</v>
      </c>
      <c r="AY929" s="160" t="s">
        <v>131</v>
      </c>
    </row>
    <row r="930" spans="1:65" s="14" customFormat="1">
      <c r="B930" s="166"/>
      <c r="D930" s="159" t="s">
        <v>140</v>
      </c>
      <c r="E930" s="167" t="s">
        <v>1</v>
      </c>
      <c r="F930" s="168" t="s">
        <v>1431</v>
      </c>
      <c r="H930" s="169">
        <v>22.315000000000001</v>
      </c>
      <c r="I930" s="170"/>
      <c r="L930" s="166"/>
      <c r="M930" s="171"/>
      <c r="N930" s="172"/>
      <c r="O930" s="172"/>
      <c r="P930" s="172"/>
      <c r="Q930" s="172"/>
      <c r="R930" s="172"/>
      <c r="S930" s="172"/>
      <c r="T930" s="173"/>
      <c r="AT930" s="167" t="s">
        <v>140</v>
      </c>
      <c r="AU930" s="167" t="s">
        <v>82</v>
      </c>
      <c r="AV930" s="14" t="s">
        <v>82</v>
      </c>
      <c r="AW930" s="14" t="s">
        <v>29</v>
      </c>
      <c r="AX930" s="14" t="s">
        <v>30</v>
      </c>
      <c r="AY930" s="167" t="s">
        <v>131</v>
      </c>
    </row>
    <row r="931" spans="1:65" s="2" customFormat="1" ht="24.2" customHeight="1">
      <c r="A931" s="33"/>
      <c r="B931" s="144"/>
      <c r="C931" s="145" t="s">
        <v>672</v>
      </c>
      <c r="D931" s="145" t="s">
        <v>133</v>
      </c>
      <c r="E931" s="146" t="s">
        <v>1432</v>
      </c>
      <c r="F931" s="147" t="s">
        <v>1433</v>
      </c>
      <c r="G931" s="148" t="s">
        <v>216</v>
      </c>
      <c r="H931" s="149">
        <v>108.4</v>
      </c>
      <c r="I931" s="150"/>
      <c r="J931" s="151">
        <f>ROUND(I931*H931,2)</f>
        <v>0</v>
      </c>
      <c r="K931" s="147" t="s">
        <v>1</v>
      </c>
      <c r="L931" s="34"/>
      <c r="M931" s="152" t="s">
        <v>1</v>
      </c>
      <c r="N931" s="153" t="s">
        <v>38</v>
      </c>
      <c r="O931" s="59"/>
      <c r="P931" s="154">
        <f>O931*H931</f>
        <v>0</v>
      </c>
      <c r="Q931" s="154">
        <v>0</v>
      </c>
      <c r="R931" s="154">
        <f>Q931*H931</f>
        <v>0</v>
      </c>
      <c r="S931" s="154">
        <v>0</v>
      </c>
      <c r="T931" s="155">
        <f>S931*H931</f>
        <v>0</v>
      </c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R931" s="156" t="s">
        <v>138</v>
      </c>
      <c r="AT931" s="156" t="s">
        <v>133</v>
      </c>
      <c r="AU931" s="156" t="s">
        <v>82</v>
      </c>
      <c r="AY931" s="18" t="s">
        <v>131</v>
      </c>
      <c r="BE931" s="157">
        <f>IF(N931="základní",J931,0)</f>
        <v>0</v>
      </c>
      <c r="BF931" s="157">
        <f>IF(N931="snížená",J931,0)</f>
        <v>0</v>
      </c>
      <c r="BG931" s="157">
        <f>IF(N931="zákl. přenesená",J931,0)</f>
        <v>0</v>
      </c>
      <c r="BH931" s="157">
        <f>IF(N931="sníž. přenesená",J931,0)</f>
        <v>0</v>
      </c>
      <c r="BI931" s="157">
        <f>IF(N931="nulová",J931,0)</f>
        <v>0</v>
      </c>
      <c r="BJ931" s="18" t="s">
        <v>30</v>
      </c>
      <c r="BK931" s="157">
        <f>ROUND(I931*H931,2)</f>
        <v>0</v>
      </c>
      <c r="BL931" s="18" t="s">
        <v>138</v>
      </c>
      <c r="BM931" s="156" t="s">
        <v>1434</v>
      </c>
    </row>
    <row r="932" spans="1:65" s="13" customFormat="1">
      <c r="B932" s="158"/>
      <c r="D932" s="159" t="s">
        <v>140</v>
      </c>
      <c r="E932" s="160" t="s">
        <v>1</v>
      </c>
      <c r="F932" s="161" t="s">
        <v>1435</v>
      </c>
      <c r="H932" s="160" t="s">
        <v>1</v>
      </c>
      <c r="I932" s="162"/>
      <c r="L932" s="158"/>
      <c r="M932" s="163"/>
      <c r="N932" s="164"/>
      <c r="O932" s="164"/>
      <c r="P932" s="164"/>
      <c r="Q932" s="164"/>
      <c r="R932" s="164"/>
      <c r="S932" s="164"/>
      <c r="T932" s="165"/>
      <c r="AT932" s="160" t="s">
        <v>140</v>
      </c>
      <c r="AU932" s="160" t="s">
        <v>82</v>
      </c>
      <c r="AV932" s="13" t="s">
        <v>30</v>
      </c>
      <c r="AW932" s="13" t="s">
        <v>29</v>
      </c>
      <c r="AX932" s="13" t="s">
        <v>73</v>
      </c>
      <c r="AY932" s="160" t="s">
        <v>131</v>
      </c>
    </row>
    <row r="933" spans="1:65" s="14" customFormat="1">
      <c r="B933" s="166"/>
      <c r="D933" s="159" t="s">
        <v>140</v>
      </c>
      <c r="E933" s="167" t="s">
        <v>1</v>
      </c>
      <c r="F933" s="168" t="s">
        <v>1436</v>
      </c>
      <c r="H933" s="169">
        <v>108.4</v>
      </c>
      <c r="I933" s="170"/>
      <c r="L933" s="166"/>
      <c r="M933" s="171"/>
      <c r="N933" s="172"/>
      <c r="O933" s="172"/>
      <c r="P933" s="172"/>
      <c r="Q933" s="172"/>
      <c r="R933" s="172"/>
      <c r="S933" s="172"/>
      <c r="T933" s="173"/>
      <c r="AT933" s="167" t="s">
        <v>140</v>
      </c>
      <c r="AU933" s="167" t="s">
        <v>82</v>
      </c>
      <c r="AV933" s="14" t="s">
        <v>82</v>
      </c>
      <c r="AW933" s="14" t="s">
        <v>29</v>
      </c>
      <c r="AX933" s="14" t="s">
        <v>30</v>
      </c>
      <c r="AY933" s="167" t="s">
        <v>131</v>
      </c>
    </row>
    <row r="934" spans="1:65" s="12" customFormat="1" ht="22.9" customHeight="1">
      <c r="B934" s="131"/>
      <c r="D934" s="132" t="s">
        <v>72</v>
      </c>
      <c r="E934" s="142" t="s">
        <v>138</v>
      </c>
      <c r="F934" s="142" t="s">
        <v>457</v>
      </c>
      <c r="I934" s="134"/>
      <c r="J934" s="143">
        <f>BK934</f>
        <v>0</v>
      </c>
      <c r="L934" s="131"/>
      <c r="M934" s="136"/>
      <c r="N934" s="137"/>
      <c r="O934" s="137"/>
      <c r="P934" s="138">
        <f>SUM(P935:P1067)</f>
        <v>0</v>
      </c>
      <c r="Q934" s="137"/>
      <c r="R934" s="138">
        <f>SUM(R935:R1067)</f>
        <v>603.57538896000005</v>
      </c>
      <c r="S934" s="137"/>
      <c r="T934" s="139">
        <f>SUM(T935:T1067)</f>
        <v>0</v>
      </c>
      <c r="AR934" s="132" t="s">
        <v>30</v>
      </c>
      <c r="AT934" s="140" t="s">
        <v>72</v>
      </c>
      <c r="AU934" s="140" t="s">
        <v>30</v>
      </c>
      <c r="AY934" s="132" t="s">
        <v>131</v>
      </c>
      <c r="BK934" s="141">
        <f>SUM(BK935:BK1067)</f>
        <v>0</v>
      </c>
    </row>
    <row r="935" spans="1:65" s="2" customFormat="1" ht="16.5" customHeight="1">
      <c r="A935" s="33"/>
      <c r="B935" s="144"/>
      <c r="C935" s="145" t="s">
        <v>676</v>
      </c>
      <c r="D935" s="145" t="s">
        <v>133</v>
      </c>
      <c r="E935" s="146" t="s">
        <v>459</v>
      </c>
      <c r="F935" s="147" t="s">
        <v>460</v>
      </c>
      <c r="G935" s="148" t="s">
        <v>216</v>
      </c>
      <c r="H935" s="149">
        <v>82.778999999999996</v>
      </c>
      <c r="I935" s="150"/>
      <c r="J935" s="151">
        <f>ROUND(I935*H935,2)</f>
        <v>0</v>
      </c>
      <c r="K935" s="147" t="s">
        <v>137</v>
      </c>
      <c r="L935" s="34"/>
      <c r="M935" s="152" t="s">
        <v>1</v>
      </c>
      <c r="N935" s="153" t="s">
        <v>38</v>
      </c>
      <c r="O935" s="59"/>
      <c r="P935" s="154">
        <f>O935*H935</f>
        <v>0</v>
      </c>
      <c r="Q935" s="154">
        <v>0</v>
      </c>
      <c r="R935" s="154">
        <f>Q935*H935</f>
        <v>0</v>
      </c>
      <c r="S935" s="154">
        <v>0</v>
      </c>
      <c r="T935" s="155">
        <f>S935*H935</f>
        <v>0</v>
      </c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R935" s="156" t="s">
        <v>138</v>
      </c>
      <c r="AT935" s="156" t="s">
        <v>133</v>
      </c>
      <c r="AU935" s="156" t="s">
        <v>82</v>
      </c>
      <c r="AY935" s="18" t="s">
        <v>131</v>
      </c>
      <c r="BE935" s="157">
        <f>IF(N935="základní",J935,0)</f>
        <v>0</v>
      </c>
      <c r="BF935" s="157">
        <f>IF(N935="snížená",J935,0)</f>
        <v>0</v>
      </c>
      <c r="BG935" s="157">
        <f>IF(N935="zákl. přenesená",J935,0)</f>
        <v>0</v>
      </c>
      <c r="BH935" s="157">
        <f>IF(N935="sníž. přenesená",J935,0)</f>
        <v>0</v>
      </c>
      <c r="BI935" s="157">
        <f>IF(N935="nulová",J935,0)</f>
        <v>0</v>
      </c>
      <c r="BJ935" s="18" t="s">
        <v>30</v>
      </c>
      <c r="BK935" s="157">
        <f>ROUND(I935*H935,2)</f>
        <v>0</v>
      </c>
      <c r="BL935" s="18" t="s">
        <v>138</v>
      </c>
      <c r="BM935" s="156" t="s">
        <v>1437</v>
      </c>
    </row>
    <row r="936" spans="1:65" s="13" customFormat="1">
      <c r="B936" s="158"/>
      <c r="D936" s="159" t="s">
        <v>140</v>
      </c>
      <c r="E936" s="160" t="s">
        <v>1</v>
      </c>
      <c r="F936" s="161" t="s">
        <v>938</v>
      </c>
      <c r="H936" s="160" t="s">
        <v>1</v>
      </c>
      <c r="I936" s="162"/>
      <c r="L936" s="158"/>
      <c r="M936" s="163"/>
      <c r="N936" s="164"/>
      <c r="O936" s="164"/>
      <c r="P936" s="164"/>
      <c r="Q936" s="164"/>
      <c r="R936" s="164"/>
      <c r="S936" s="164"/>
      <c r="T936" s="165"/>
      <c r="AT936" s="160" t="s">
        <v>140</v>
      </c>
      <c r="AU936" s="160" t="s">
        <v>82</v>
      </c>
      <c r="AV936" s="13" t="s">
        <v>30</v>
      </c>
      <c r="AW936" s="13" t="s">
        <v>29</v>
      </c>
      <c r="AX936" s="13" t="s">
        <v>73</v>
      </c>
      <c r="AY936" s="160" t="s">
        <v>131</v>
      </c>
    </row>
    <row r="937" spans="1:65" s="14" customFormat="1">
      <c r="B937" s="166"/>
      <c r="D937" s="159" t="s">
        <v>140</v>
      </c>
      <c r="E937" s="167" t="s">
        <v>1</v>
      </c>
      <c r="F937" s="168" t="s">
        <v>1438</v>
      </c>
      <c r="H937" s="169">
        <v>0.85199999999999998</v>
      </c>
      <c r="I937" s="170"/>
      <c r="L937" s="166"/>
      <c r="M937" s="171"/>
      <c r="N937" s="172"/>
      <c r="O937" s="172"/>
      <c r="P937" s="172"/>
      <c r="Q937" s="172"/>
      <c r="R937" s="172"/>
      <c r="S937" s="172"/>
      <c r="T937" s="173"/>
      <c r="AT937" s="167" t="s">
        <v>140</v>
      </c>
      <c r="AU937" s="167" t="s">
        <v>82</v>
      </c>
      <c r="AV937" s="14" t="s">
        <v>82</v>
      </c>
      <c r="AW937" s="14" t="s">
        <v>29</v>
      </c>
      <c r="AX937" s="14" t="s">
        <v>73</v>
      </c>
      <c r="AY937" s="167" t="s">
        <v>131</v>
      </c>
    </row>
    <row r="938" spans="1:65" s="14" customFormat="1">
      <c r="B938" s="166"/>
      <c r="D938" s="159" t="s">
        <v>140</v>
      </c>
      <c r="E938" s="167" t="s">
        <v>1</v>
      </c>
      <c r="F938" s="168" t="s">
        <v>1439</v>
      </c>
      <c r="H938" s="169">
        <v>12.291</v>
      </c>
      <c r="I938" s="170"/>
      <c r="L938" s="166"/>
      <c r="M938" s="171"/>
      <c r="N938" s="172"/>
      <c r="O938" s="172"/>
      <c r="P938" s="172"/>
      <c r="Q938" s="172"/>
      <c r="R938" s="172"/>
      <c r="S938" s="172"/>
      <c r="T938" s="173"/>
      <c r="AT938" s="167" t="s">
        <v>140</v>
      </c>
      <c r="AU938" s="167" t="s">
        <v>82</v>
      </c>
      <c r="AV938" s="14" t="s">
        <v>82</v>
      </c>
      <c r="AW938" s="14" t="s">
        <v>29</v>
      </c>
      <c r="AX938" s="14" t="s">
        <v>73</v>
      </c>
      <c r="AY938" s="167" t="s">
        <v>131</v>
      </c>
    </row>
    <row r="939" spans="1:65" s="13" customFormat="1">
      <c r="B939" s="158"/>
      <c r="D939" s="159" t="s">
        <v>140</v>
      </c>
      <c r="E939" s="160" t="s">
        <v>1</v>
      </c>
      <c r="F939" s="161" t="s">
        <v>941</v>
      </c>
      <c r="H939" s="160" t="s">
        <v>1</v>
      </c>
      <c r="I939" s="162"/>
      <c r="L939" s="158"/>
      <c r="M939" s="163"/>
      <c r="N939" s="164"/>
      <c r="O939" s="164"/>
      <c r="P939" s="164"/>
      <c r="Q939" s="164"/>
      <c r="R939" s="164"/>
      <c r="S939" s="164"/>
      <c r="T939" s="165"/>
      <c r="AT939" s="160" t="s">
        <v>140</v>
      </c>
      <c r="AU939" s="160" t="s">
        <v>82</v>
      </c>
      <c r="AV939" s="13" t="s">
        <v>30</v>
      </c>
      <c r="AW939" s="13" t="s">
        <v>29</v>
      </c>
      <c r="AX939" s="13" t="s">
        <v>73</v>
      </c>
      <c r="AY939" s="160" t="s">
        <v>131</v>
      </c>
    </row>
    <row r="940" spans="1:65" s="14" customFormat="1">
      <c r="B940" s="166"/>
      <c r="D940" s="159" t="s">
        <v>140</v>
      </c>
      <c r="E940" s="167" t="s">
        <v>1</v>
      </c>
      <c r="F940" s="168" t="s">
        <v>1440</v>
      </c>
      <c r="H940" s="169">
        <v>23.231000000000002</v>
      </c>
      <c r="I940" s="170"/>
      <c r="L940" s="166"/>
      <c r="M940" s="171"/>
      <c r="N940" s="172"/>
      <c r="O940" s="172"/>
      <c r="P940" s="172"/>
      <c r="Q940" s="172"/>
      <c r="R940" s="172"/>
      <c r="S940" s="172"/>
      <c r="T940" s="173"/>
      <c r="AT940" s="167" t="s">
        <v>140</v>
      </c>
      <c r="AU940" s="167" t="s">
        <v>82</v>
      </c>
      <c r="AV940" s="14" t="s">
        <v>82</v>
      </c>
      <c r="AW940" s="14" t="s">
        <v>29</v>
      </c>
      <c r="AX940" s="14" t="s">
        <v>73</v>
      </c>
      <c r="AY940" s="167" t="s">
        <v>131</v>
      </c>
    </row>
    <row r="941" spans="1:65" s="13" customFormat="1">
      <c r="B941" s="158"/>
      <c r="D941" s="159" t="s">
        <v>140</v>
      </c>
      <c r="E941" s="160" t="s">
        <v>1</v>
      </c>
      <c r="F941" s="161" t="s">
        <v>943</v>
      </c>
      <c r="H941" s="160" t="s">
        <v>1</v>
      </c>
      <c r="I941" s="162"/>
      <c r="L941" s="158"/>
      <c r="M941" s="163"/>
      <c r="N941" s="164"/>
      <c r="O941" s="164"/>
      <c r="P941" s="164"/>
      <c r="Q941" s="164"/>
      <c r="R941" s="164"/>
      <c r="S941" s="164"/>
      <c r="T941" s="165"/>
      <c r="AT941" s="160" t="s">
        <v>140</v>
      </c>
      <c r="AU941" s="160" t="s">
        <v>82</v>
      </c>
      <c r="AV941" s="13" t="s">
        <v>30</v>
      </c>
      <c r="AW941" s="13" t="s">
        <v>29</v>
      </c>
      <c r="AX941" s="13" t="s">
        <v>73</v>
      </c>
      <c r="AY941" s="160" t="s">
        <v>131</v>
      </c>
    </row>
    <row r="942" spans="1:65" s="14" customFormat="1">
      <c r="B942" s="166"/>
      <c r="D942" s="159" t="s">
        <v>140</v>
      </c>
      <c r="E942" s="167" t="s">
        <v>1</v>
      </c>
      <c r="F942" s="168" t="s">
        <v>1441</v>
      </c>
      <c r="H942" s="169">
        <v>2.282</v>
      </c>
      <c r="I942" s="170"/>
      <c r="L942" s="166"/>
      <c r="M942" s="171"/>
      <c r="N942" s="172"/>
      <c r="O942" s="172"/>
      <c r="P942" s="172"/>
      <c r="Q942" s="172"/>
      <c r="R942" s="172"/>
      <c r="S942" s="172"/>
      <c r="T942" s="173"/>
      <c r="AT942" s="167" t="s">
        <v>140</v>
      </c>
      <c r="AU942" s="167" t="s">
        <v>82</v>
      </c>
      <c r="AV942" s="14" t="s">
        <v>82</v>
      </c>
      <c r="AW942" s="14" t="s">
        <v>29</v>
      </c>
      <c r="AX942" s="14" t="s">
        <v>73</v>
      </c>
      <c r="AY942" s="167" t="s">
        <v>131</v>
      </c>
    </row>
    <row r="943" spans="1:65" s="13" customFormat="1">
      <c r="B943" s="158"/>
      <c r="D943" s="159" t="s">
        <v>140</v>
      </c>
      <c r="E943" s="160" t="s">
        <v>1</v>
      </c>
      <c r="F943" s="161" t="s">
        <v>945</v>
      </c>
      <c r="H943" s="160" t="s">
        <v>1</v>
      </c>
      <c r="I943" s="162"/>
      <c r="L943" s="158"/>
      <c r="M943" s="163"/>
      <c r="N943" s="164"/>
      <c r="O943" s="164"/>
      <c r="P943" s="164"/>
      <c r="Q943" s="164"/>
      <c r="R943" s="164"/>
      <c r="S943" s="164"/>
      <c r="T943" s="165"/>
      <c r="AT943" s="160" t="s">
        <v>140</v>
      </c>
      <c r="AU943" s="160" t="s">
        <v>82</v>
      </c>
      <c r="AV943" s="13" t="s">
        <v>30</v>
      </c>
      <c r="AW943" s="13" t="s">
        <v>29</v>
      </c>
      <c r="AX943" s="13" t="s">
        <v>73</v>
      </c>
      <c r="AY943" s="160" t="s">
        <v>131</v>
      </c>
    </row>
    <row r="944" spans="1:65" s="14" customFormat="1">
      <c r="B944" s="166"/>
      <c r="D944" s="159" t="s">
        <v>140</v>
      </c>
      <c r="E944" s="167" t="s">
        <v>1</v>
      </c>
      <c r="F944" s="168" t="s">
        <v>1442</v>
      </c>
      <c r="H944" s="169">
        <v>2.3109999999999999</v>
      </c>
      <c r="I944" s="170"/>
      <c r="L944" s="166"/>
      <c r="M944" s="171"/>
      <c r="N944" s="172"/>
      <c r="O944" s="172"/>
      <c r="P944" s="172"/>
      <c r="Q944" s="172"/>
      <c r="R944" s="172"/>
      <c r="S944" s="172"/>
      <c r="T944" s="173"/>
      <c r="AT944" s="167" t="s">
        <v>140</v>
      </c>
      <c r="AU944" s="167" t="s">
        <v>82</v>
      </c>
      <c r="AV944" s="14" t="s">
        <v>82</v>
      </c>
      <c r="AW944" s="14" t="s">
        <v>29</v>
      </c>
      <c r="AX944" s="14" t="s">
        <v>73</v>
      </c>
      <c r="AY944" s="167" t="s">
        <v>131</v>
      </c>
    </row>
    <row r="945" spans="2:51" s="13" customFormat="1">
      <c r="B945" s="158"/>
      <c r="D945" s="159" t="s">
        <v>140</v>
      </c>
      <c r="E945" s="160" t="s">
        <v>1</v>
      </c>
      <c r="F945" s="161" t="s">
        <v>947</v>
      </c>
      <c r="H945" s="160" t="s">
        <v>1</v>
      </c>
      <c r="I945" s="162"/>
      <c r="L945" s="158"/>
      <c r="M945" s="163"/>
      <c r="N945" s="164"/>
      <c r="O945" s="164"/>
      <c r="P945" s="164"/>
      <c r="Q945" s="164"/>
      <c r="R945" s="164"/>
      <c r="S945" s="164"/>
      <c r="T945" s="165"/>
      <c r="AT945" s="160" t="s">
        <v>140</v>
      </c>
      <c r="AU945" s="160" t="s">
        <v>82</v>
      </c>
      <c r="AV945" s="13" t="s">
        <v>30</v>
      </c>
      <c r="AW945" s="13" t="s">
        <v>29</v>
      </c>
      <c r="AX945" s="13" t="s">
        <v>73</v>
      </c>
      <c r="AY945" s="160" t="s">
        <v>131</v>
      </c>
    </row>
    <row r="946" spans="2:51" s="14" customFormat="1">
      <c r="B946" s="166"/>
      <c r="D946" s="159" t="s">
        <v>140</v>
      </c>
      <c r="E946" s="167" t="s">
        <v>1</v>
      </c>
      <c r="F946" s="168" t="s">
        <v>1443</v>
      </c>
      <c r="H946" s="169">
        <v>18.84</v>
      </c>
      <c r="I946" s="170"/>
      <c r="L946" s="166"/>
      <c r="M946" s="171"/>
      <c r="N946" s="172"/>
      <c r="O946" s="172"/>
      <c r="P946" s="172"/>
      <c r="Q946" s="172"/>
      <c r="R946" s="172"/>
      <c r="S946" s="172"/>
      <c r="T946" s="173"/>
      <c r="AT946" s="167" t="s">
        <v>140</v>
      </c>
      <c r="AU946" s="167" t="s">
        <v>82</v>
      </c>
      <c r="AV946" s="14" t="s">
        <v>82</v>
      </c>
      <c r="AW946" s="14" t="s">
        <v>29</v>
      </c>
      <c r="AX946" s="14" t="s">
        <v>73</v>
      </c>
      <c r="AY946" s="167" t="s">
        <v>131</v>
      </c>
    </row>
    <row r="947" spans="2:51" s="14" customFormat="1">
      <c r="B947" s="166"/>
      <c r="D947" s="159" t="s">
        <v>140</v>
      </c>
      <c r="E947" s="167" t="s">
        <v>1</v>
      </c>
      <c r="F947" s="168" t="s">
        <v>1444</v>
      </c>
      <c r="H947" s="169">
        <v>0.1</v>
      </c>
      <c r="I947" s="170"/>
      <c r="L947" s="166"/>
      <c r="M947" s="171"/>
      <c r="N947" s="172"/>
      <c r="O947" s="172"/>
      <c r="P947" s="172"/>
      <c r="Q947" s="172"/>
      <c r="R947" s="172"/>
      <c r="S947" s="172"/>
      <c r="T947" s="173"/>
      <c r="AT947" s="167" t="s">
        <v>140</v>
      </c>
      <c r="AU947" s="167" t="s">
        <v>82</v>
      </c>
      <c r="AV947" s="14" t="s">
        <v>82</v>
      </c>
      <c r="AW947" s="14" t="s">
        <v>29</v>
      </c>
      <c r="AX947" s="14" t="s">
        <v>73</v>
      </c>
      <c r="AY947" s="167" t="s">
        <v>131</v>
      </c>
    </row>
    <row r="948" spans="2:51" s="13" customFormat="1">
      <c r="B948" s="158"/>
      <c r="D948" s="159" t="s">
        <v>140</v>
      </c>
      <c r="E948" s="160" t="s">
        <v>1</v>
      </c>
      <c r="F948" s="161" t="s">
        <v>950</v>
      </c>
      <c r="H948" s="160" t="s">
        <v>1</v>
      </c>
      <c r="I948" s="162"/>
      <c r="L948" s="158"/>
      <c r="M948" s="163"/>
      <c r="N948" s="164"/>
      <c r="O948" s="164"/>
      <c r="P948" s="164"/>
      <c r="Q948" s="164"/>
      <c r="R948" s="164"/>
      <c r="S948" s="164"/>
      <c r="T948" s="165"/>
      <c r="AT948" s="160" t="s">
        <v>140</v>
      </c>
      <c r="AU948" s="160" t="s">
        <v>82</v>
      </c>
      <c r="AV948" s="13" t="s">
        <v>30</v>
      </c>
      <c r="AW948" s="13" t="s">
        <v>29</v>
      </c>
      <c r="AX948" s="13" t="s">
        <v>73</v>
      </c>
      <c r="AY948" s="160" t="s">
        <v>131</v>
      </c>
    </row>
    <row r="949" spans="2:51" s="14" customFormat="1">
      <c r="B949" s="166"/>
      <c r="D949" s="159" t="s">
        <v>140</v>
      </c>
      <c r="E949" s="167" t="s">
        <v>1</v>
      </c>
      <c r="F949" s="168" t="s">
        <v>1445</v>
      </c>
      <c r="H949" s="169">
        <v>2.9670000000000001</v>
      </c>
      <c r="I949" s="170"/>
      <c r="L949" s="166"/>
      <c r="M949" s="171"/>
      <c r="N949" s="172"/>
      <c r="O949" s="172"/>
      <c r="P949" s="172"/>
      <c r="Q949" s="172"/>
      <c r="R949" s="172"/>
      <c r="S949" s="172"/>
      <c r="T949" s="173"/>
      <c r="AT949" s="167" t="s">
        <v>140</v>
      </c>
      <c r="AU949" s="167" t="s">
        <v>82</v>
      </c>
      <c r="AV949" s="14" t="s">
        <v>82</v>
      </c>
      <c r="AW949" s="14" t="s">
        <v>29</v>
      </c>
      <c r="AX949" s="14" t="s">
        <v>73</v>
      </c>
      <c r="AY949" s="167" t="s">
        <v>131</v>
      </c>
    </row>
    <row r="950" spans="2:51" s="13" customFormat="1">
      <c r="B950" s="158"/>
      <c r="D950" s="159" t="s">
        <v>140</v>
      </c>
      <c r="E950" s="160" t="s">
        <v>1</v>
      </c>
      <c r="F950" s="161" t="s">
        <v>952</v>
      </c>
      <c r="H950" s="160" t="s">
        <v>1</v>
      </c>
      <c r="I950" s="162"/>
      <c r="L950" s="158"/>
      <c r="M950" s="163"/>
      <c r="N950" s="164"/>
      <c r="O950" s="164"/>
      <c r="P950" s="164"/>
      <c r="Q950" s="164"/>
      <c r="R950" s="164"/>
      <c r="S950" s="164"/>
      <c r="T950" s="165"/>
      <c r="AT950" s="160" t="s">
        <v>140</v>
      </c>
      <c r="AU950" s="160" t="s">
        <v>82</v>
      </c>
      <c r="AV950" s="13" t="s">
        <v>30</v>
      </c>
      <c r="AW950" s="13" t="s">
        <v>29</v>
      </c>
      <c r="AX950" s="13" t="s">
        <v>73</v>
      </c>
      <c r="AY950" s="160" t="s">
        <v>131</v>
      </c>
    </row>
    <row r="951" spans="2:51" s="14" customFormat="1">
      <c r="B951" s="166"/>
      <c r="D951" s="159" t="s">
        <v>140</v>
      </c>
      <c r="E951" s="167" t="s">
        <v>1</v>
      </c>
      <c r="F951" s="168" t="s">
        <v>1446</v>
      </c>
      <c r="H951" s="169">
        <v>1.6180000000000001</v>
      </c>
      <c r="I951" s="170"/>
      <c r="L951" s="166"/>
      <c r="M951" s="171"/>
      <c r="N951" s="172"/>
      <c r="O951" s="172"/>
      <c r="P951" s="172"/>
      <c r="Q951" s="172"/>
      <c r="R951" s="172"/>
      <c r="S951" s="172"/>
      <c r="T951" s="173"/>
      <c r="AT951" s="167" t="s">
        <v>140</v>
      </c>
      <c r="AU951" s="167" t="s">
        <v>82</v>
      </c>
      <c r="AV951" s="14" t="s">
        <v>82</v>
      </c>
      <c r="AW951" s="14" t="s">
        <v>29</v>
      </c>
      <c r="AX951" s="14" t="s">
        <v>73</v>
      </c>
      <c r="AY951" s="167" t="s">
        <v>131</v>
      </c>
    </row>
    <row r="952" spans="2:51" s="13" customFormat="1">
      <c r="B952" s="158"/>
      <c r="D952" s="159" t="s">
        <v>140</v>
      </c>
      <c r="E952" s="160" t="s">
        <v>1</v>
      </c>
      <c r="F952" s="161" t="s">
        <v>954</v>
      </c>
      <c r="H952" s="160" t="s">
        <v>1</v>
      </c>
      <c r="I952" s="162"/>
      <c r="L952" s="158"/>
      <c r="M952" s="163"/>
      <c r="N952" s="164"/>
      <c r="O952" s="164"/>
      <c r="P952" s="164"/>
      <c r="Q952" s="164"/>
      <c r="R952" s="164"/>
      <c r="S952" s="164"/>
      <c r="T952" s="165"/>
      <c r="AT952" s="160" t="s">
        <v>140</v>
      </c>
      <c r="AU952" s="160" t="s">
        <v>82</v>
      </c>
      <c r="AV952" s="13" t="s">
        <v>30</v>
      </c>
      <c r="AW952" s="13" t="s">
        <v>29</v>
      </c>
      <c r="AX952" s="13" t="s">
        <v>73</v>
      </c>
      <c r="AY952" s="160" t="s">
        <v>131</v>
      </c>
    </row>
    <row r="953" spans="2:51" s="14" customFormat="1">
      <c r="B953" s="166"/>
      <c r="D953" s="159" t="s">
        <v>140</v>
      </c>
      <c r="E953" s="167" t="s">
        <v>1</v>
      </c>
      <c r="F953" s="168" t="s">
        <v>1447</v>
      </c>
      <c r="H953" s="169">
        <v>15.323</v>
      </c>
      <c r="I953" s="170"/>
      <c r="L953" s="166"/>
      <c r="M953" s="171"/>
      <c r="N953" s="172"/>
      <c r="O953" s="172"/>
      <c r="P953" s="172"/>
      <c r="Q953" s="172"/>
      <c r="R953" s="172"/>
      <c r="S953" s="172"/>
      <c r="T953" s="173"/>
      <c r="AT953" s="167" t="s">
        <v>140</v>
      </c>
      <c r="AU953" s="167" t="s">
        <v>82</v>
      </c>
      <c r="AV953" s="14" t="s">
        <v>82</v>
      </c>
      <c r="AW953" s="14" t="s">
        <v>29</v>
      </c>
      <c r="AX953" s="14" t="s">
        <v>73</v>
      </c>
      <c r="AY953" s="167" t="s">
        <v>131</v>
      </c>
    </row>
    <row r="954" spans="2:51" s="14" customFormat="1">
      <c r="B954" s="166"/>
      <c r="D954" s="159" t="s">
        <v>140</v>
      </c>
      <c r="E954" s="167" t="s">
        <v>1</v>
      </c>
      <c r="F954" s="168" t="s">
        <v>1448</v>
      </c>
      <c r="H954" s="169">
        <v>0.24</v>
      </c>
      <c r="I954" s="170"/>
      <c r="L954" s="166"/>
      <c r="M954" s="171"/>
      <c r="N954" s="172"/>
      <c r="O954" s="172"/>
      <c r="P954" s="172"/>
      <c r="Q954" s="172"/>
      <c r="R954" s="172"/>
      <c r="S954" s="172"/>
      <c r="T954" s="173"/>
      <c r="AT954" s="167" t="s">
        <v>140</v>
      </c>
      <c r="AU954" s="167" t="s">
        <v>82</v>
      </c>
      <c r="AV954" s="14" t="s">
        <v>82</v>
      </c>
      <c r="AW954" s="14" t="s">
        <v>29</v>
      </c>
      <c r="AX954" s="14" t="s">
        <v>73</v>
      </c>
      <c r="AY954" s="167" t="s">
        <v>131</v>
      </c>
    </row>
    <row r="955" spans="2:51" s="14" customFormat="1">
      <c r="B955" s="166"/>
      <c r="D955" s="159" t="s">
        <v>140</v>
      </c>
      <c r="E955" s="167" t="s">
        <v>1</v>
      </c>
      <c r="F955" s="168" t="s">
        <v>1449</v>
      </c>
      <c r="H955" s="169">
        <v>0.06</v>
      </c>
      <c r="I955" s="170"/>
      <c r="L955" s="166"/>
      <c r="M955" s="171"/>
      <c r="N955" s="172"/>
      <c r="O955" s="172"/>
      <c r="P955" s="172"/>
      <c r="Q955" s="172"/>
      <c r="R955" s="172"/>
      <c r="S955" s="172"/>
      <c r="T955" s="173"/>
      <c r="AT955" s="167" t="s">
        <v>140</v>
      </c>
      <c r="AU955" s="167" t="s">
        <v>82</v>
      </c>
      <c r="AV955" s="14" t="s">
        <v>82</v>
      </c>
      <c r="AW955" s="14" t="s">
        <v>29</v>
      </c>
      <c r="AX955" s="14" t="s">
        <v>73</v>
      </c>
      <c r="AY955" s="167" t="s">
        <v>131</v>
      </c>
    </row>
    <row r="956" spans="2:51" s="13" customFormat="1">
      <c r="B956" s="158"/>
      <c r="D956" s="159" t="s">
        <v>140</v>
      </c>
      <c r="E956" s="160" t="s">
        <v>1</v>
      </c>
      <c r="F956" s="161" t="s">
        <v>958</v>
      </c>
      <c r="H956" s="160" t="s">
        <v>1</v>
      </c>
      <c r="I956" s="162"/>
      <c r="L956" s="158"/>
      <c r="M956" s="163"/>
      <c r="N956" s="164"/>
      <c r="O956" s="164"/>
      <c r="P956" s="164"/>
      <c r="Q956" s="164"/>
      <c r="R956" s="164"/>
      <c r="S956" s="164"/>
      <c r="T956" s="165"/>
      <c r="AT956" s="160" t="s">
        <v>140</v>
      </c>
      <c r="AU956" s="160" t="s">
        <v>82</v>
      </c>
      <c r="AV956" s="13" t="s">
        <v>30</v>
      </c>
      <c r="AW956" s="13" t="s">
        <v>29</v>
      </c>
      <c r="AX956" s="13" t="s">
        <v>73</v>
      </c>
      <c r="AY956" s="160" t="s">
        <v>131</v>
      </c>
    </row>
    <row r="957" spans="2:51" s="14" customFormat="1">
      <c r="B957" s="166"/>
      <c r="D957" s="159" t="s">
        <v>140</v>
      </c>
      <c r="E957" s="167" t="s">
        <v>1</v>
      </c>
      <c r="F957" s="168" t="s">
        <v>1450</v>
      </c>
      <c r="H957" s="169">
        <v>1.085</v>
      </c>
      <c r="I957" s="170"/>
      <c r="L957" s="166"/>
      <c r="M957" s="171"/>
      <c r="N957" s="172"/>
      <c r="O957" s="172"/>
      <c r="P957" s="172"/>
      <c r="Q957" s="172"/>
      <c r="R957" s="172"/>
      <c r="S957" s="172"/>
      <c r="T957" s="173"/>
      <c r="AT957" s="167" t="s">
        <v>140</v>
      </c>
      <c r="AU957" s="167" t="s">
        <v>82</v>
      </c>
      <c r="AV957" s="14" t="s">
        <v>82</v>
      </c>
      <c r="AW957" s="14" t="s">
        <v>29</v>
      </c>
      <c r="AX957" s="14" t="s">
        <v>73</v>
      </c>
      <c r="AY957" s="167" t="s">
        <v>131</v>
      </c>
    </row>
    <row r="958" spans="2:51" s="14" customFormat="1">
      <c r="B958" s="166"/>
      <c r="D958" s="159" t="s">
        <v>140</v>
      </c>
      <c r="E958" s="167" t="s">
        <v>1</v>
      </c>
      <c r="F958" s="168" t="s">
        <v>1451</v>
      </c>
      <c r="H958" s="169">
        <v>7.0000000000000007E-2</v>
      </c>
      <c r="I958" s="170"/>
      <c r="L958" s="166"/>
      <c r="M958" s="171"/>
      <c r="N958" s="172"/>
      <c r="O958" s="172"/>
      <c r="P958" s="172"/>
      <c r="Q958" s="172"/>
      <c r="R958" s="172"/>
      <c r="S958" s="172"/>
      <c r="T958" s="173"/>
      <c r="AT958" s="167" t="s">
        <v>140</v>
      </c>
      <c r="AU958" s="167" t="s">
        <v>82</v>
      </c>
      <c r="AV958" s="14" t="s">
        <v>82</v>
      </c>
      <c r="AW958" s="14" t="s">
        <v>29</v>
      </c>
      <c r="AX958" s="14" t="s">
        <v>73</v>
      </c>
      <c r="AY958" s="167" t="s">
        <v>131</v>
      </c>
    </row>
    <row r="959" spans="2:51" s="14" customFormat="1">
      <c r="B959" s="166"/>
      <c r="D959" s="159" t="s">
        <v>140</v>
      </c>
      <c r="E959" s="167" t="s">
        <v>1</v>
      </c>
      <c r="F959" s="168" t="s">
        <v>1452</v>
      </c>
      <c r="H959" s="169">
        <v>0.14000000000000001</v>
      </c>
      <c r="I959" s="170"/>
      <c r="L959" s="166"/>
      <c r="M959" s="171"/>
      <c r="N959" s="172"/>
      <c r="O959" s="172"/>
      <c r="P959" s="172"/>
      <c r="Q959" s="172"/>
      <c r="R959" s="172"/>
      <c r="S959" s="172"/>
      <c r="T959" s="173"/>
      <c r="AT959" s="167" t="s">
        <v>140</v>
      </c>
      <c r="AU959" s="167" t="s">
        <v>82</v>
      </c>
      <c r="AV959" s="14" t="s">
        <v>82</v>
      </c>
      <c r="AW959" s="14" t="s">
        <v>29</v>
      </c>
      <c r="AX959" s="14" t="s">
        <v>73</v>
      </c>
      <c r="AY959" s="167" t="s">
        <v>131</v>
      </c>
    </row>
    <row r="960" spans="2:51" s="13" customFormat="1">
      <c r="B960" s="158"/>
      <c r="D960" s="159" t="s">
        <v>140</v>
      </c>
      <c r="E960" s="160" t="s">
        <v>1</v>
      </c>
      <c r="F960" s="161" t="s">
        <v>909</v>
      </c>
      <c r="H960" s="160" t="s">
        <v>1</v>
      </c>
      <c r="I960" s="162"/>
      <c r="L960" s="158"/>
      <c r="M960" s="163"/>
      <c r="N960" s="164"/>
      <c r="O960" s="164"/>
      <c r="P960" s="164"/>
      <c r="Q960" s="164"/>
      <c r="R960" s="164"/>
      <c r="S960" s="164"/>
      <c r="T960" s="165"/>
      <c r="AT960" s="160" t="s">
        <v>140</v>
      </c>
      <c r="AU960" s="160" t="s">
        <v>82</v>
      </c>
      <c r="AV960" s="13" t="s">
        <v>30</v>
      </c>
      <c r="AW960" s="13" t="s">
        <v>29</v>
      </c>
      <c r="AX960" s="13" t="s">
        <v>73</v>
      </c>
      <c r="AY960" s="160" t="s">
        <v>131</v>
      </c>
    </row>
    <row r="961" spans="1:65" s="13" customFormat="1">
      <c r="B961" s="158"/>
      <c r="D961" s="159" t="s">
        <v>140</v>
      </c>
      <c r="E961" s="160" t="s">
        <v>1</v>
      </c>
      <c r="F961" s="161" t="s">
        <v>1132</v>
      </c>
      <c r="H961" s="160" t="s">
        <v>1</v>
      </c>
      <c r="I961" s="162"/>
      <c r="L961" s="158"/>
      <c r="M961" s="163"/>
      <c r="N961" s="164"/>
      <c r="O961" s="164"/>
      <c r="P961" s="164"/>
      <c r="Q961" s="164"/>
      <c r="R961" s="164"/>
      <c r="S961" s="164"/>
      <c r="T961" s="165"/>
      <c r="AT961" s="160" t="s">
        <v>140</v>
      </c>
      <c r="AU961" s="160" t="s">
        <v>82</v>
      </c>
      <c r="AV961" s="13" t="s">
        <v>30</v>
      </c>
      <c r="AW961" s="13" t="s">
        <v>29</v>
      </c>
      <c r="AX961" s="13" t="s">
        <v>73</v>
      </c>
      <c r="AY961" s="160" t="s">
        <v>131</v>
      </c>
    </row>
    <row r="962" spans="1:65" s="14" customFormat="1">
      <c r="B962" s="166"/>
      <c r="D962" s="159" t="s">
        <v>140</v>
      </c>
      <c r="E962" s="167" t="s">
        <v>1</v>
      </c>
      <c r="F962" s="168" t="s">
        <v>1453</v>
      </c>
      <c r="H962" s="169">
        <v>0.28799999999999998</v>
      </c>
      <c r="I962" s="170"/>
      <c r="L962" s="166"/>
      <c r="M962" s="171"/>
      <c r="N962" s="172"/>
      <c r="O962" s="172"/>
      <c r="P962" s="172"/>
      <c r="Q962" s="172"/>
      <c r="R962" s="172"/>
      <c r="S962" s="172"/>
      <c r="T962" s="173"/>
      <c r="AT962" s="167" t="s">
        <v>140</v>
      </c>
      <c r="AU962" s="167" t="s">
        <v>82</v>
      </c>
      <c r="AV962" s="14" t="s">
        <v>82</v>
      </c>
      <c r="AW962" s="14" t="s">
        <v>29</v>
      </c>
      <c r="AX962" s="14" t="s">
        <v>73</v>
      </c>
      <c r="AY962" s="167" t="s">
        <v>131</v>
      </c>
    </row>
    <row r="963" spans="1:65" s="13" customFormat="1">
      <c r="B963" s="158"/>
      <c r="D963" s="159" t="s">
        <v>140</v>
      </c>
      <c r="E963" s="160" t="s">
        <v>1</v>
      </c>
      <c r="F963" s="161" t="s">
        <v>910</v>
      </c>
      <c r="H963" s="160" t="s">
        <v>1</v>
      </c>
      <c r="I963" s="162"/>
      <c r="L963" s="158"/>
      <c r="M963" s="163"/>
      <c r="N963" s="164"/>
      <c r="O963" s="164"/>
      <c r="P963" s="164"/>
      <c r="Q963" s="164"/>
      <c r="R963" s="164"/>
      <c r="S963" s="164"/>
      <c r="T963" s="165"/>
      <c r="AT963" s="160" t="s">
        <v>140</v>
      </c>
      <c r="AU963" s="160" t="s">
        <v>82</v>
      </c>
      <c r="AV963" s="13" t="s">
        <v>30</v>
      </c>
      <c r="AW963" s="13" t="s">
        <v>29</v>
      </c>
      <c r="AX963" s="13" t="s">
        <v>73</v>
      </c>
      <c r="AY963" s="160" t="s">
        <v>131</v>
      </c>
    </row>
    <row r="964" spans="1:65" s="14" customFormat="1">
      <c r="B964" s="166"/>
      <c r="D964" s="159" t="s">
        <v>140</v>
      </c>
      <c r="E964" s="167" t="s">
        <v>1</v>
      </c>
      <c r="F964" s="168" t="s">
        <v>1454</v>
      </c>
      <c r="H964" s="169">
        <v>0.33800000000000002</v>
      </c>
      <c r="I964" s="170"/>
      <c r="L964" s="166"/>
      <c r="M964" s="171"/>
      <c r="N964" s="172"/>
      <c r="O964" s="172"/>
      <c r="P964" s="172"/>
      <c r="Q964" s="172"/>
      <c r="R964" s="172"/>
      <c r="S964" s="172"/>
      <c r="T964" s="173"/>
      <c r="AT964" s="167" t="s">
        <v>140</v>
      </c>
      <c r="AU964" s="167" t="s">
        <v>82</v>
      </c>
      <c r="AV964" s="14" t="s">
        <v>82</v>
      </c>
      <c r="AW964" s="14" t="s">
        <v>29</v>
      </c>
      <c r="AX964" s="14" t="s">
        <v>73</v>
      </c>
      <c r="AY964" s="167" t="s">
        <v>131</v>
      </c>
    </row>
    <row r="965" spans="1:65" s="13" customFormat="1">
      <c r="B965" s="158"/>
      <c r="D965" s="159" t="s">
        <v>140</v>
      </c>
      <c r="E965" s="160" t="s">
        <v>1</v>
      </c>
      <c r="F965" s="161" t="s">
        <v>912</v>
      </c>
      <c r="H965" s="160" t="s">
        <v>1</v>
      </c>
      <c r="I965" s="162"/>
      <c r="L965" s="158"/>
      <c r="M965" s="163"/>
      <c r="N965" s="164"/>
      <c r="O965" s="164"/>
      <c r="P965" s="164"/>
      <c r="Q965" s="164"/>
      <c r="R965" s="164"/>
      <c r="S965" s="164"/>
      <c r="T965" s="165"/>
      <c r="AT965" s="160" t="s">
        <v>140</v>
      </c>
      <c r="AU965" s="160" t="s">
        <v>82</v>
      </c>
      <c r="AV965" s="13" t="s">
        <v>30</v>
      </c>
      <c r="AW965" s="13" t="s">
        <v>29</v>
      </c>
      <c r="AX965" s="13" t="s">
        <v>73</v>
      </c>
      <c r="AY965" s="160" t="s">
        <v>131</v>
      </c>
    </row>
    <row r="966" spans="1:65" s="14" customFormat="1">
      <c r="B966" s="166"/>
      <c r="D966" s="159" t="s">
        <v>140</v>
      </c>
      <c r="E966" s="167" t="s">
        <v>1</v>
      </c>
      <c r="F966" s="168" t="s">
        <v>1455</v>
      </c>
      <c r="H966" s="169">
        <v>0.44600000000000001</v>
      </c>
      <c r="I966" s="170"/>
      <c r="L966" s="166"/>
      <c r="M966" s="171"/>
      <c r="N966" s="172"/>
      <c r="O966" s="172"/>
      <c r="P966" s="172"/>
      <c r="Q966" s="172"/>
      <c r="R966" s="172"/>
      <c r="S966" s="172"/>
      <c r="T966" s="173"/>
      <c r="AT966" s="167" t="s">
        <v>140</v>
      </c>
      <c r="AU966" s="167" t="s">
        <v>82</v>
      </c>
      <c r="AV966" s="14" t="s">
        <v>82</v>
      </c>
      <c r="AW966" s="14" t="s">
        <v>29</v>
      </c>
      <c r="AX966" s="14" t="s">
        <v>73</v>
      </c>
      <c r="AY966" s="167" t="s">
        <v>131</v>
      </c>
    </row>
    <row r="967" spans="1:65" s="13" customFormat="1">
      <c r="B967" s="158"/>
      <c r="D967" s="159" t="s">
        <v>140</v>
      </c>
      <c r="E967" s="160" t="s">
        <v>1</v>
      </c>
      <c r="F967" s="161" t="s">
        <v>914</v>
      </c>
      <c r="H967" s="160" t="s">
        <v>1</v>
      </c>
      <c r="I967" s="162"/>
      <c r="L967" s="158"/>
      <c r="M967" s="163"/>
      <c r="N967" s="164"/>
      <c r="O967" s="164"/>
      <c r="P967" s="164"/>
      <c r="Q967" s="164"/>
      <c r="R967" s="164"/>
      <c r="S967" s="164"/>
      <c r="T967" s="165"/>
      <c r="AT967" s="160" t="s">
        <v>140</v>
      </c>
      <c r="AU967" s="160" t="s">
        <v>82</v>
      </c>
      <c r="AV967" s="13" t="s">
        <v>30</v>
      </c>
      <c r="AW967" s="13" t="s">
        <v>29</v>
      </c>
      <c r="AX967" s="13" t="s">
        <v>73</v>
      </c>
      <c r="AY967" s="160" t="s">
        <v>131</v>
      </c>
    </row>
    <row r="968" spans="1:65" s="14" customFormat="1">
      <c r="B968" s="166"/>
      <c r="D968" s="159" t="s">
        <v>140</v>
      </c>
      <c r="E968" s="167" t="s">
        <v>1</v>
      </c>
      <c r="F968" s="168" t="s">
        <v>1456</v>
      </c>
      <c r="H968" s="169">
        <v>0.29699999999999999</v>
      </c>
      <c r="I968" s="170"/>
      <c r="L968" s="166"/>
      <c r="M968" s="171"/>
      <c r="N968" s="172"/>
      <c r="O968" s="172"/>
      <c r="P968" s="172"/>
      <c r="Q968" s="172"/>
      <c r="R968" s="172"/>
      <c r="S968" s="172"/>
      <c r="T968" s="173"/>
      <c r="AT968" s="167" t="s">
        <v>140</v>
      </c>
      <c r="AU968" s="167" t="s">
        <v>82</v>
      </c>
      <c r="AV968" s="14" t="s">
        <v>82</v>
      </c>
      <c r="AW968" s="14" t="s">
        <v>29</v>
      </c>
      <c r="AX968" s="14" t="s">
        <v>73</v>
      </c>
      <c r="AY968" s="167" t="s">
        <v>131</v>
      </c>
    </row>
    <row r="969" spans="1:65" s="16" customFormat="1">
      <c r="B969" s="182"/>
      <c r="D969" s="159" t="s">
        <v>140</v>
      </c>
      <c r="E969" s="183" t="s">
        <v>1</v>
      </c>
      <c r="F969" s="184" t="s">
        <v>160</v>
      </c>
      <c r="H969" s="185">
        <v>82.778999999999996</v>
      </c>
      <c r="I969" s="186"/>
      <c r="L969" s="182"/>
      <c r="M969" s="187"/>
      <c r="N969" s="188"/>
      <c r="O969" s="188"/>
      <c r="P969" s="188"/>
      <c r="Q969" s="188"/>
      <c r="R969" s="188"/>
      <c r="S969" s="188"/>
      <c r="T969" s="189"/>
      <c r="AT969" s="183" t="s">
        <v>140</v>
      </c>
      <c r="AU969" s="183" t="s">
        <v>82</v>
      </c>
      <c r="AV969" s="16" t="s">
        <v>138</v>
      </c>
      <c r="AW969" s="16" t="s">
        <v>29</v>
      </c>
      <c r="AX969" s="16" t="s">
        <v>30</v>
      </c>
      <c r="AY969" s="183" t="s">
        <v>131</v>
      </c>
    </row>
    <row r="970" spans="1:65" s="2" customFormat="1" ht="16.5" customHeight="1">
      <c r="A970" s="33"/>
      <c r="B970" s="144"/>
      <c r="C970" s="145" t="s">
        <v>680</v>
      </c>
      <c r="D970" s="145" t="s">
        <v>133</v>
      </c>
      <c r="E970" s="146" t="s">
        <v>469</v>
      </c>
      <c r="F970" s="147" t="s">
        <v>470</v>
      </c>
      <c r="G970" s="148" t="s">
        <v>216</v>
      </c>
      <c r="H970" s="149">
        <v>82.778999999999996</v>
      </c>
      <c r="I970" s="150"/>
      <c r="J970" s="151">
        <f>ROUND(I970*H970,2)</f>
        <v>0</v>
      </c>
      <c r="K970" s="147" t="s">
        <v>137</v>
      </c>
      <c r="L970" s="34"/>
      <c r="M970" s="152" t="s">
        <v>1</v>
      </c>
      <c r="N970" s="153" t="s">
        <v>38</v>
      </c>
      <c r="O970" s="59"/>
      <c r="P970" s="154">
        <f>O970*H970</f>
        <v>0</v>
      </c>
      <c r="Q970" s="154">
        <v>0</v>
      </c>
      <c r="R970" s="154">
        <f>Q970*H970</f>
        <v>0</v>
      </c>
      <c r="S970" s="154">
        <v>0</v>
      </c>
      <c r="T970" s="155">
        <f>S970*H970</f>
        <v>0</v>
      </c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R970" s="156" t="s">
        <v>138</v>
      </c>
      <c r="AT970" s="156" t="s">
        <v>133</v>
      </c>
      <c r="AU970" s="156" t="s">
        <v>82</v>
      </c>
      <c r="AY970" s="18" t="s">
        <v>131</v>
      </c>
      <c r="BE970" s="157">
        <f>IF(N970="základní",J970,0)</f>
        <v>0</v>
      </c>
      <c r="BF970" s="157">
        <f>IF(N970="snížená",J970,0)</f>
        <v>0</v>
      </c>
      <c r="BG970" s="157">
        <f>IF(N970="zákl. přenesená",J970,0)</f>
        <v>0</v>
      </c>
      <c r="BH970" s="157">
        <f>IF(N970="sníž. přenesená",J970,0)</f>
        <v>0</v>
      </c>
      <c r="BI970" s="157">
        <f>IF(N970="nulová",J970,0)</f>
        <v>0</v>
      </c>
      <c r="BJ970" s="18" t="s">
        <v>30</v>
      </c>
      <c r="BK970" s="157">
        <f>ROUND(I970*H970,2)</f>
        <v>0</v>
      </c>
      <c r="BL970" s="18" t="s">
        <v>138</v>
      </c>
      <c r="BM970" s="156" t="s">
        <v>1457</v>
      </c>
    </row>
    <row r="971" spans="1:65" s="14" customFormat="1">
      <c r="B971" s="166"/>
      <c r="D971" s="159" t="s">
        <v>140</v>
      </c>
      <c r="E971" s="167" t="s">
        <v>1</v>
      </c>
      <c r="F971" s="168" t="s">
        <v>1458</v>
      </c>
      <c r="H971" s="169">
        <v>82.778999999999996</v>
      </c>
      <c r="I971" s="170"/>
      <c r="L971" s="166"/>
      <c r="M971" s="171"/>
      <c r="N971" s="172"/>
      <c r="O971" s="172"/>
      <c r="P971" s="172"/>
      <c r="Q971" s="172"/>
      <c r="R971" s="172"/>
      <c r="S971" s="172"/>
      <c r="T971" s="173"/>
      <c r="AT971" s="167" t="s">
        <v>140</v>
      </c>
      <c r="AU971" s="167" t="s">
        <v>82</v>
      </c>
      <c r="AV971" s="14" t="s">
        <v>82</v>
      </c>
      <c r="AW971" s="14" t="s">
        <v>29</v>
      </c>
      <c r="AX971" s="14" t="s">
        <v>30</v>
      </c>
      <c r="AY971" s="167" t="s">
        <v>131</v>
      </c>
    </row>
    <row r="972" spans="1:65" s="2" customFormat="1" ht="21.75" customHeight="1">
      <c r="A972" s="33"/>
      <c r="B972" s="144"/>
      <c r="C972" s="145" t="s">
        <v>684</v>
      </c>
      <c r="D972" s="145" t="s">
        <v>133</v>
      </c>
      <c r="E972" s="146" t="s">
        <v>395</v>
      </c>
      <c r="F972" s="147" t="s">
        <v>396</v>
      </c>
      <c r="G972" s="148" t="s">
        <v>216</v>
      </c>
      <c r="H972" s="149">
        <v>82.778999999999996</v>
      </c>
      <c r="I972" s="150"/>
      <c r="J972" s="151">
        <f>ROUND(I972*H972,2)</f>
        <v>0</v>
      </c>
      <c r="K972" s="147" t="s">
        <v>137</v>
      </c>
      <c r="L972" s="34"/>
      <c r="M972" s="152" t="s">
        <v>1</v>
      </c>
      <c r="N972" s="153" t="s">
        <v>38</v>
      </c>
      <c r="O972" s="59"/>
      <c r="P972" s="154">
        <f>O972*H972</f>
        <v>0</v>
      </c>
      <c r="Q972" s="154">
        <v>0</v>
      </c>
      <c r="R972" s="154">
        <f>Q972*H972</f>
        <v>0</v>
      </c>
      <c r="S972" s="154">
        <v>0</v>
      </c>
      <c r="T972" s="155">
        <f>S972*H972</f>
        <v>0</v>
      </c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R972" s="156" t="s">
        <v>138</v>
      </c>
      <c r="AT972" s="156" t="s">
        <v>133</v>
      </c>
      <c r="AU972" s="156" t="s">
        <v>82</v>
      </c>
      <c r="AY972" s="18" t="s">
        <v>131</v>
      </c>
      <c r="BE972" s="157">
        <f>IF(N972="základní",J972,0)</f>
        <v>0</v>
      </c>
      <c r="BF972" s="157">
        <f>IF(N972="snížená",J972,0)</f>
        <v>0</v>
      </c>
      <c r="BG972" s="157">
        <f>IF(N972="zákl. přenesená",J972,0)</f>
        <v>0</v>
      </c>
      <c r="BH972" s="157">
        <f>IF(N972="sníž. přenesená",J972,0)</f>
        <v>0</v>
      </c>
      <c r="BI972" s="157">
        <f>IF(N972="nulová",J972,0)</f>
        <v>0</v>
      </c>
      <c r="BJ972" s="18" t="s">
        <v>30</v>
      </c>
      <c r="BK972" s="157">
        <f>ROUND(I972*H972,2)</f>
        <v>0</v>
      </c>
      <c r="BL972" s="18" t="s">
        <v>138</v>
      </c>
      <c r="BM972" s="156" t="s">
        <v>1459</v>
      </c>
    </row>
    <row r="973" spans="1:65" s="14" customFormat="1">
      <c r="B973" s="166"/>
      <c r="D973" s="159" t="s">
        <v>140</v>
      </c>
      <c r="E973" s="167" t="s">
        <v>1</v>
      </c>
      <c r="F973" s="168" t="s">
        <v>1458</v>
      </c>
      <c r="H973" s="169">
        <v>82.778999999999996</v>
      </c>
      <c r="I973" s="170"/>
      <c r="L973" s="166"/>
      <c r="M973" s="171"/>
      <c r="N973" s="172"/>
      <c r="O973" s="172"/>
      <c r="P973" s="172"/>
      <c r="Q973" s="172"/>
      <c r="R973" s="172"/>
      <c r="S973" s="172"/>
      <c r="T973" s="173"/>
      <c r="AT973" s="167" t="s">
        <v>140</v>
      </c>
      <c r="AU973" s="167" t="s">
        <v>82</v>
      </c>
      <c r="AV973" s="14" t="s">
        <v>82</v>
      </c>
      <c r="AW973" s="14" t="s">
        <v>29</v>
      </c>
      <c r="AX973" s="14" t="s">
        <v>30</v>
      </c>
      <c r="AY973" s="167" t="s">
        <v>131</v>
      </c>
    </row>
    <row r="974" spans="1:65" s="2" customFormat="1" ht="16.5" customHeight="1">
      <c r="A974" s="33"/>
      <c r="B974" s="144"/>
      <c r="C974" s="145" t="s">
        <v>688</v>
      </c>
      <c r="D974" s="145" t="s">
        <v>133</v>
      </c>
      <c r="E974" s="146" t="s">
        <v>476</v>
      </c>
      <c r="F974" s="147" t="s">
        <v>477</v>
      </c>
      <c r="G974" s="148" t="s">
        <v>216</v>
      </c>
      <c r="H974" s="149">
        <v>72.444000000000003</v>
      </c>
      <c r="I974" s="150"/>
      <c r="J974" s="151">
        <f>ROUND(I974*H974,2)</f>
        <v>0</v>
      </c>
      <c r="K974" s="147" t="s">
        <v>137</v>
      </c>
      <c r="L974" s="34"/>
      <c r="M974" s="152" t="s">
        <v>1</v>
      </c>
      <c r="N974" s="153" t="s">
        <v>38</v>
      </c>
      <c r="O974" s="59"/>
      <c r="P974" s="154">
        <f>O974*H974</f>
        <v>0</v>
      </c>
      <c r="Q974" s="154">
        <v>2.3010199999999998</v>
      </c>
      <c r="R974" s="154">
        <f>Q974*H974</f>
        <v>166.69509288</v>
      </c>
      <c r="S974" s="154">
        <v>0</v>
      </c>
      <c r="T974" s="155">
        <f>S974*H974</f>
        <v>0</v>
      </c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R974" s="156" t="s">
        <v>138</v>
      </c>
      <c r="AT974" s="156" t="s">
        <v>133</v>
      </c>
      <c r="AU974" s="156" t="s">
        <v>82</v>
      </c>
      <c r="AY974" s="18" t="s">
        <v>131</v>
      </c>
      <c r="BE974" s="157">
        <f>IF(N974="základní",J974,0)</f>
        <v>0</v>
      </c>
      <c r="BF974" s="157">
        <f>IF(N974="snížená",J974,0)</f>
        <v>0</v>
      </c>
      <c r="BG974" s="157">
        <f>IF(N974="zákl. přenesená",J974,0)</f>
        <v>0</v>
      </c>
      <c r="BH974" s="157">
        <f>IF(N974="sníž. přenesená",J974,0)</f>
        <v>0</v>
      </c>
      <c r="BI974" s="157">
        <f>IF(N974="nulová",J974,0)</f>
        <v>0</v>
      </c>
      <c r="BJ974" s="18" t="s">
        <v>30</v>
      </c>
      <c r="BK974" s="157">
        <f>ROUND(I974*H974,2)</f>
        <v>0</v>
      </c>
      <c r="BL974" s="18" t="s">
        <v>138</v>
      </c>
      <c r="BM974" s="156" t="s">
        <v>1460</v>
      </c>
    </row>
    <row r="975" spans="1:65" s="13" customFormat="1">
      <c r="B975" s="158"/>
      <c r="D975" s="159" t="s">
        <v>140</v>
      </c>
      <c r="E975" s="160" t="s">
        <v>1</v>
      </c>
      <c r="F975" s="161" t="s">
        <v>938</v>
      </c>
      <c r="H975" s="160" t="s">
        <v>1</v>
      </c>
      <c r="I975" s="162"/>
      <c r="L975" s="158"/>
      <c r="M975" s="163"/>
      <c r="N975" s="164"/>
      <c r="O975" s="164"/>
      <c r="P975" s="164"/>
      <c r="Q975" s="164"/>
      <c r="R975" s="164"/>
      <c r="S975" s="164"/>
      <c r="T975" s="165"/>
      <c r="AT975" s="160" t="s">
        <v>140</v>
      </c>
      <c r="AU975" s="160" t="s">
        <v>82</v>
      </c>
      <c r="AV975" s="13" t="s">
        <v>30</v>
      </c>
      <c r="AW975" s="13" t="s">
        <v>29</v>
      </c>
      <c r="AX975" s="13" t="s">
        <v>73</v>
      </c>
      <c r="AY975" s="160" t="s">
        <v>131</v>
      </c>
    </row>
    <row r="976" spans="1:65" s="14" customFormat="1">
      <c r="B976" s="166"/>
      <c r="D976" s="159" t="s">
        <v>140</v>
      </c>
      <c r="E976" s="167" t="s">
        <v>1</v>
      </c>
      <c r="F976" s="168" t="s">
        <v>1461</v>
      </c>
      <c r="H976" s="169">
        <v>0.68100000000000005</v>
      </c>
      <c r="I976" s="170"/>
      <c r="L976" s="166"/>
      <c r="M976" s="171"/>
      <c r="N976" s="172"/>
      <c r="O976" s="172"/>
      <c r="P976" s="172"/>
      <c r="Q976" s="172"/>
      <c r="R976" s="172"/>
      <c r="S976" s="172"/>
      <c r="T976" s="173"/>
      <c r="AT976" s="167" t="s">
        <v>140</v>
      </c>
      <c r="AU976" s="167" t="s">
        <v>82</v>
      </c>
      <c r="AV976" s="14" t="s">
        <v>82</v>
      </c>
      <c r="AW976" s="14" t="s">
        <v>29</v>
      </c>
      <c r="AX976" s="14" t="s">
        <v>73</v>
      </c>
      <c r="AY976" s="167" t="s">
        <v>131</v>
      </c>
    </row>
    <row r="977" spans="2:51" s="14" customFormat="1">
      <c r="B977" s="166"/>
      <c r="D977" s="159" t="s">
        <v>140</v>
      </c>
      <c r="E977" s="167" t="s">
        <v>1</v>
      </c>
      <c r="F977" s="168" t="s">
        <v>1462</v>
      </c>
      <c r="H977" s="169">
        <v>9.8330000000000002</v>
      </c>
      <c r="I977" s="170"/>
      <c r="L977" s="166"/>
      <c r="M977" s="171"/>
      <c r="N977" s="172"/>
      <c r="O977" s="172"/>
      <c r="P977" s="172"/>
      <c r="Q977" s="172"/>
      <c r="R977" s="172"/>
      <c r="S977" s="172"/>
      <c r="T977" s="173"/>
      <c r="AT977" s="167" t="s">
        <v>140</v>
      </c>
      <c r="AU977" s="167" t="s">
        <v>82</v>
      </c>
      <c r="AV977" s="14" t="s">
        <v>82</v>
      </c>
      <c r="AW977" s="14" t="s">
        <v>29</v>
      </c>
      <c r="AX977" s="14" t="s">
        <v>73</v>
      </c>
      <c r="AY977" s="167" t="s">
        <v>131</v>
      </c>
    </row>
    <row r="978" spans="2:51" s="13" customFormat="1">
      <c r="B978" s="158"/>
      <c r="D978" s="159" t="s">
        <v>140</v>
      </c>
      <c r="E978" s="160" t="s">
        <v>1</v>
      </c>
      <c r="F978" s="161" t="s">
        <v>941</v>
      </c>
      <c r="H978" s="160" t="s">
        <v>1</v>
      </c>
      <c r="I978" s="162"/>
      <c r="L978" s="158"/>
      <c r="M978" s="163"/>
      <c r="N978" s="164"/>
      <c r="O978" s="164"/>
      <c r="P978" s="164"/>
      <c r="Q978" s="164"/>
      <c r="R978" s="164"/>
      <c r="S978" s="164"/>
      <c r="T978" s="165"/>
      <c r="AT978" s="160" t="s">
        <v>140</v>
      </c>
      <c r="AU978" s="160" t="s">
        <v>82</v>
      </c>
      <c r="AV978" s="13" t="s">
        <v>30</v>
      </c>
      <c r="AW978" s="13" t="s">
        <v>29</v>
      </c>
      <c r="AX978" s="13" t="s">
        <v>73</v>
      </c>
      <c r="AY978" s="160" t="s">
        <v>131</v>
      </c>
    </row>
    <row r="979" spans="2:51" s="14" customFormat="1">
      <c r="B979" s="166"/>
      <c r="D979" s="159" t="s">
        <v>140</v>
      </c>
      <c r="E979" s="167" t="s">
        <v>1</v>
      </c>
      <c r="F979" s="168" t="s">
        <v>1463</v>
      </c>
      <c r="H979" s="169">
        <v>18.585000000000001</v>
      </c>
      <c r="I979" s="170"/>
      <c r="L979" s="166"/>
      <c r="M979" s="171"/>
      <c r="N979" s="172"/>
      <c r="O979" s="172"/>
      <c r="P979" s="172"/>
      <c r="Q979" s="172"/>
      <c r="R979" s="172"/>
      <c r="S979" s="172"/>
      <c r="T979" s="173"/>
      <c r="AT979" s="167" t="s">
        <v>140</v>
      </c>
      <c r="AU979" s="167" t="s">
        <v>82</v>
      </c>
      <c r="AV979" s="14" t="s">
        <v>82</v>
      </c>
      <c r="AW979" s="14" t="s">
        <v>29</v>
      </c>
      <c r="AX979" s="14" t="s">
        <v>73</v>
      </c>
      <c r="AY979" s="167" t="s">
        <v>131</v>
      </c>
    </row>
    <row r="980" spans="2:51" s="13" customFormat="1">
      <c r="B980" s="158"/>
      <c r="D980" s="159" t="s">
        <v>140</v>
      </c>
      <c r="E980" s="160" t="s">
        <v>1</v>
      </c>
      <c r="F980" s="161" t="s">
        <v>943</v>
      </c>
      <c r="H980" s="160" t="s">
        <v>1</v>
      </c>
      <c r="I980" s="162"/>
      <c r="L980" s="158"/>
      <c r="M980" s="163"/>
      <c r="N980" s="164"/>
      <c r="O980" s="164"/>
      <c r="P980" s="164"/>
      <c r="Q980" s="164"/>
      <c r="R980" s="164"/>
      <c r="S980" s="164"/>
      <c r="T980" s="165"/>
      <c r="AT980" s="160" t="s">
        <v>140</v>
      </c>
      <c r="AU980" s="160" t="s">
        <v>82</v>
      </c>
      <c r="AV980" s="13" t="s">
        <v>30</v>
      </c>
      <c r="AW980" s="13" t="s">
        <v>29</v>
      </c>
      <c r="AX980" s="13" t="s">
        <v>73</v>
      </c>
      <c r="AY980" s="160" t="s">
        <v>131</v>
      </c>
    </row>
    <row r="981" spans="2:51" s="14" customFormat="1">
      <c r="B981" s="166"/>
      <c r="D981" s="159" t="s">
        <v>140</v>
      </c>
      <c r="E981" s="167" t="s">
        <v>1</v>
      </c>
      <c r="F981" s="168" t="s">
        <v>1464</v>
      </c>
      <c r="H981" s="169">
        <v>1.5209999999999999</v>
      </c>
      <c r="I981" s="170"/>
      <c r="L981" s="166"/>
      <c r="M981" s="171"/>
      <c r="N981" s="172"/>
      <c r="O981" s="172"/>
      <c r="P981" s="172"/>
      <c r="Q981" s="172"/>
      <c r="R981" s="172"/>
      <c r="S981" s="172"/>
      <c r="T981" s="173"/>
      <c r="AT981" s="167" t="s">
        <v>140</v>
      </c>
      <c r="AU981" s="167" t="s">
        <v>82</v>
      </c>
      <c r="AV981" s="14" t="s">
        <v>82</v>
      </c>
      <c r="AW981" s="14" t="s">
        <v>29</v>
      </c>
      <c r="AX981" s="14" t="s">
        <v>73</v>
      </c>
      <c r="AY981" s="167" t="s">
        <v>131</v>
      </c>
    </row>
    <row r="982" spans="2:51" s="13" customFormat="1">
      <c r="B982" s="158"/>
      <c r="D982" s="159" t="s">
        <v>140</v>
      </c>
      <c r="E982" s="160" t="s">
        <v>1</v>
      </c>
      <c r="F982" s="161" t="s">
        <v>945</v>
      </c>
      <c r="H982" s="160" t="s">
        <v>1</v>
      </c>
      <c r="I982" s="162"/>
      <c r="L982" s="158"/>
      <c r="M982" s="163"/>
      <c r="N982" s="164"/>
      <c r="O982" s="164"/>
      <c r="P982" s="164"/>
      <c r="Q982" s="164"/>
      <c r="R982" s="164"/>
      <c r="S982" s="164"/>
      <c r="T982" s="165"/>
      <c r="AT982" s="160" t="s">
        <v>140</v>
      </c>
      <c r="AU982" s="160" t="s">
        <v>82</v>
      </c>
      <c r="AV982" s="13" t="s">
        <v>30</v>
      </c>
      <c r="AW982" s="13" t="s">
        <v>29</v>
      </c>
      <c r="AX982" s="13" t="s">
        <v>73</v>
      </c>
      <c r="AY982" s="160" t="s">
        <v>131</v>
      </c>
    </row>
    <row r="983" spans="2:51" s="14" customFormat="1">
      <c r="B983" s="166"/>
      <c r="D983" s="159" t="s">
        <v>140</v>
      </c>
      <c r="E983" s="167" t="s">
        <v>1</v>
      </c>
      <c r="F983" s="168" t="s">
        <v>1465</v>
      </c>
      <c r="H983" s="169">
        <v>1.5409999999999999</v>
      </c>
      <c r="I983" s="170"/>
      <c r="L983" s="166"/>
      <c r="M983" s="171"/>
      <c r="N983" s="172"/>
      <c r="O983" s="172"/>
      <c r="P983" s="172"/>
      <c r="Q983" s="172"/>
      <c r="R983" s="172"/>
      <c r="S983" s="172"/>
      <c r="T983" s="173"/>
      <c r="AT983" s="167" t="s">
        <v>140</v>
      </c>
      <c r="AU983" s="167" t="s">
        <v>82</v>
      </c>
      <c r="AV983" s="14" t="s">
        <v>82</v>
      </c>
      <c r="AW983" s="14" t="s">
        <v>29</v>
      </c>
      <c r="AX983" s="14" t="s">
        <v>73</v>
      </c>
      <c r="AY983" s="167" t="s">
        <v>131</v>
      </c>
    </row>
    <row r="984" spans="2:51" s="13" customFormat="1">
      <c r="B984" s="158"/>
      <c r="D984" s="159" t="s">
        <v>140</v>
      </c>
      <c r="E984" s="160" t="s">
        <v>1</v>
      </c>
      <c r="F984" s="161" t="s">
        <v>947</v>
      </c>
      <c r="H984" s="160" t="s">
        <v>1</v>
      </c>
      <c r="I984" s="162"/>
      <c r="L984" s="158"/>
      <c r="M984" s="163"/>
      <c r="N984" s="164"/>
      <c r="O984" s="164"/>
      <c r="P984" s="164"/>
      <c r="Q984" s="164"/>
      <c r="R984" s="164"/>
      <c r="S984" s="164"/>
      <c r="T984" s="165"/>
      <c r="AT984" s="160" t="s">
        <v>140</v>
      </c>
      <c r="AU984" s="160" t="s">
        <v>82</v>
      </c>
      <c r="AV984" s="13" t="s">
        <v>30</v>
      </c>
      <c r="AW984" s="13" t="s">
        <v>29</v>
      </c>
      <c r="AX984" s="13" t="s">
        <v>73</v>
      </c>
      <c r="AY984" s="160" t="s">
        <v>131</v>
      </c>
    </row>
    <row r="985" spans="2:51" s="14" customFormat="1">
      <c r="B985" s="166"/>
      <c r="D985" s="159" t="s">
        <v>140</v>
      </c>
      <c r="E985" s="167" t="s">
        <v>1</v>
      </c>
      <c r="F985" s="168" t="s">
        <v>1443</v>
      </c>
      <c r="H985" s="169">
        <v>18.84</v>
      </c>
      <c r="I985" s="170"/>
      <c r="L985" s="166"/>
      <c r="M985" s="171"/>
      <c r="N985" s="172"/>
      <c r="O985" s="172"/>
      <c r="P985" s="172"/>
      <c r="Q985" s="172"/>
      <c r="R985" s="172"/>
      <c r="S985" s="172"/>
      <c r="T985" s="173"/>
      <c r="AT985" s="167" t="s">
        <v>140</v>
      </c>
      <c r="AU985" s="167" t="s">
        <v>82</v>
      </c>
      <c r="AV985" s="14" t="s">
        <v>82</v>
      </c>
      <c r="AW985" s="14" t="s">
        <v>29</v>
      </c>
      <c r="AX985" s="14" t="s">
        <v>73</v>
      </c>
      <c r="AY985" s="167" t="s">
        <v>131</v>
      </c>
    </row>
    <row r="986" spans="2:51" s="14" customFormat="1">
      <c r="B986" s="166"/>
      <c r="D986" s="159" t="s">
        <v>140</v>
      </c>
      <c r="E986" s="167" t="s">
        <v>1</v>
      </c>
      <c r="F986" s="168" t="s">
        <v>1444</v>
      </c>
      <c r="H986" s="169">
        <v>0.1</v>
      </c>
      <c r="I986" s="170"/>
      <c r="L986" s="166"/>
      <c r="M986" s="171"/>
      <c r="N986" s="172"/>
      <c r="O986" s="172"/>
      <c r="P986" s="172"/>
      <c r="Q986" s="172"/>
      <c r="R986" s="172"/>
      <c r="S986" s="172"/>
      <c r="T986" s="173"/>
      <c r="AT986" s="167" t="s">
        <v>140</v>
      </c>
      <c r="AU986" s="167" t="s">
        <v>82</v>
      </c>
      <c r="AV986" s="14" t="s">
        <v>82</v>
      </c>
      <c r="AW986" s="14" t="s">
        <v>29</v>
      </c>
      <c r="AX986" s="14" t="s">
        <v>73</v>
      </c>
      <c r="AY986" s="167" t="s">
        <v>131</v>
      </c>
    </row>
    <row r="987" spans="2:51" s="13" customFormat="1">
      <c r="B987" s="158"/>
      <c r="D987" s="159" t="s">
        <v>140</v>
      </c>
      <c r="E987" s="160" t="s">
        <v>1</v>
      </c>
      <c r="F987" s="161" t="s">
        <v>950</v>
      </c>
      <c r="H987" s="160" t="s">
        <v>1</v>
      </c>
      <c r="I987" s="162"/>
      <c r="L987" s="158"/>
      <c r="M987" s="163"/>
      <c r="N987" s="164"/>
      <c r="O987" s="164"/>
      <c r="P987" s="164"/>
      <c r="Q987" s="164"/>
      <c r="R987" s="164"/>
      <c r="S987" s="164"/>
      <c r="T987" s="165"/>
      <c r="AT987" s="160" t="s">
        <v>140</v>
      </c>
      <c r="AU987" s="160" t="s">
        <v>82</v>
      </c>
      <c r="AV987" s="13" t="s">
        <v>30</v>
      </c>
      <c r="AW987" s="13" t="s">
        <v>29</v>
      </c>
      <c r="AX987" s="13" t="s">
        <v>73</v>
      </c>
      <c r="AY987" s="160" t="s">
        <v>131</v>
      </c>
    </row>
    <row r="988" spans="2:51" s="14" customFormat="1">
      <c r="B988" s="166"/>
      <c r="D988" s="159" t="s">
        <v>140</v>
      </c>
      <c r="E988" s="167" t="s">
        <v>1</v>
      </c>
      <c r="F988" s="168" t="s">
        <v>1466</v>
      </c>
      <c r="H988" s="169">
        <v>1.978</v>
      </c>
      <c r="I988" s="170"/>
      <c r="L988" s="166"/>
      <c r="M988" s="171"/>
      <c r="N988" s="172"/>
      <c r="O988" s="172"/>
      <c r="P988" s="172"/>
      <c r="Q988" s="172"/>
      <c r="R988" s="172"/>
      <c r="S988" s="172"/>
      <c r="T988" s="173"/>
      <c r="AT988" s="167" t="s">
        <v>140</v>
      </c>
      <c r="AU988" s="167" t="s">
        <v>82</v>
      </c>
      <c r="AV988" s="14" t="s">
        <v>82</v>
      </c>
      <c r="AW988" s="14" t="s">
        <v>29</v>
      </c>
      <c r="AX988" s="14" t="s">
        <v>73</v>
      </c>
      <c r="AY988" s="167" t="s">
        <v>131</v>
      </c>
    </row>
    <row r="989" spans="2:51" s="13" customFormat="1">
      <c r="B989" s="158"/>
      <c r="D989" s="159" t="s">
        <v>140</v>
      </c>
      <c r="E989" s="160" t="s">
        <v>1</v>
      </c>
      <c r="F989" s="161" t="s">
        <v>952</v>
      </c>
      <c r="H989" s="160" t="s">
        <v>1</v>
      </c>
      <c r="I989" s="162"/>
      <c r="L989" s="158"/>
      <c r="M989" s="163"/>
      <c r="N989" s="164"/>
      <c r="O989" s="164"/>
      <c r="P989" s="164"/>
      <c r="Q989" s="164"/>
      <c r="R989" s="164"/>
      <c r="S989" s="164"/>
      <c r="T989" s="165"/>
      <c r="AT989" s="160" t="s">
        <v>140</v>
      </c>
      <c r="AU989" s="160" t="s">
        <v>82</v>
      </c>
      <c r="AV989" s="13" t="s">
        <v>30</v>
      </c>
      <c r="AW989" s="13" t="s">
        <v>29</v>
      </c>
      <c r="AX989" s="13" t="s">
        <v>73</v>
      </c>
      <c r="AY989" s="160" t="s">
        <v>131</v>
      </c>
    </row>
    <row r="990" spans="2:51" s="14" customFormat="1">
      <c r="B990" s="166"/>
      <c r="D990" s="159" t="s">
        <v>140</v>
      </c>
      <c r="E990" s="167" t="s">
        <v>1</v>
      </c>
      <c r="F990" s="168" t="s">
        <v>1467</v>
      </c>
      <c r="H990" s="169">
        <v>1.0780000000000001</v>
      </c>
      <c r="I990" s="170"/>
      <c r="L990" s="166"/>
      <c r="M990" s="171"/>
      <c r="N990" s="172"/>
      <c r="O990" s="172"/>
      <c r="P990" s="172"/>
      <c r="Q990" s="172"/>
      <c r="R990" s="172"/>
      <c r="S990" s="172"/>
      <c r="T990" s="173"/>
      <c r="AT990" s="167" t="s">
        <v>140</v>
      </c>
      <c r="AU990" s="167" t="s">
        <v>82</v>
      </c>
      <c r="AV990" s="14" t="s">
        <v>82</v>
      </c>
      <c r="AW990" s="14" t="s">
        <v>29</v>
      </c>
      <c r="AX990" s="14" t="s">
        <v>73</v>
      </c>
      <c r="AY990" s="167" t="s">
        <v>131</v>
      </c>
    </row>
    <row r="991" spans="2:51" s="13" customFormat="1">
      <c r="B991" s="158"/>
      <c r="D991" s="159" t="s">
        <v>140</v>
      </c>
      <c r="E991" s="160" t="s">
        <v>1</v>
      </c>
      <c r="F991" s="161" t="s">
        <v>954</v>
      </c>
      <c r="H991" s="160" t="s">
        <v>1</v>
      </c>
      <c r="I991" s="162"/>
      <c r="L991" s="158"/>
      <c r="M991" s="163"/>
      <c r="N991" s="164"/>
      <c r="O991" s="164"/>
      <c r="P991" s="164"/>
      <c r="Q991" s="164"/>
      <c r="R991" s="164"/>
      <c r="S991" s="164"/>
      <c r="T991" s="165"/>
      <c r="AT991" s="160" t="s">
        <v>140</v>
      </c>
      <c r="AU991" s="160" t="s">
        <v>82</v>
      </c>
      <c r="AV991" s="13" t="s">
        <v>30</v>
      </c>
      <c r="AW991" s="13" t="s">
        <v>29</v>
      </c>
      <c r="AX991" s="13" t="s">
        <v>73</v>
      </c>
      <c r="AY991" s="160" t="s">
        <v>131</v>
      </c>
    </row>
    <row r="992" spans="2:51" s="14" customFormat="1">
      <c r="B992" s="166"/>
      <c r="D992" s="159" t="s">
        <v>140</v>
      </c>
      <c r="E992" s="167" t="s">
        <v>1</v>
      </c>
      <c r="F992" s="168" t="s">
        <v>1447</v>
      </c>
      <c r="H992" s="169">
        <v>15.323</v>
      </c>
      <c r="I992" s="170"/>
      <c r="L992" s="166"/>
      <c r="M992" s="171"/>
      <c r="N992" s="172"/>
      <c r="O992" s="172"/>
      <c r="P992" s="172"/>
      <c r="Q992" s="172"/>
      <c r="R992" s="172"/>
      <c r="S992" s="172"/>
      <c r="T992" s="173"/>
      <c r="AT992" s="167" t="s">
        <v>140</v>
      </c>
      <c r="AU992" s="167" t="s">
        <v>82</v>
      </c>
      <c r="AV992" s="14" t="s">
        <v>82</v>
      </c>
      <c r="AW992" s="14" t="s">
        <v>29</v>
      </c>
      <c r="AX992" s="14" t="s">
        <v>73</v>
      </c>
      <c r="AY992" s="167" t="s">
        <v>131</v>
      </c>
    </row>
    <row r="993" spans="2:51" s="14" customFormat="1">
      <c r="B993" s="166"/>
      <c r="D993" s="159" t="s">
        <v>140</v>
      </c>
      <c r="E993" s="167" t="s">
        <v>1</v>
      </c>
      <c r="F993" s="168" t="s">
        <v>1448</v>
      </c>
      <c r="H993" s="169">
        <v>0.24</v>
      </c>
      <c r="I993" s="170"/>
      <c r="L993" s="166"/>
      <c r="M993" s="171"/>
      <c r="N993" s="172"/>
      <c r="O993" s="172"/>
      <c r="P993" s="172"/>
      <c r="Q993" s="172"/>
      <c r="R993" s="172"/>
      <c r="S993" s="172"/>
      <c r="T993" s="173"/>
      <c r="AT993" s="167" t="s">
        <v>140</v>
      </c>
      <c r="AU993" s="167" t="s">
        <v>82</v>
      </c>
      <c r="AV993" s="14" t="s">
        <v>82</v>
      </c>
      <c r="AW993" s="14" t="s">
        <v>29</v>
      </c>
      <c r="AX993" s="14" t="s">
        <v>73</v>
      </c>
      <c r="AY993" s="167" t="s">
        <v>131</v>
      </c>
    </row>
    <row r="994" spans="2:51" s="14" customFormat="1">
      <c r="B994" s="166"/>
      <c r="D994" s="159" t="s">
        <v>140</v>
      </c>
      <c r="E994" s="167" t="s">
        <v>1</v>
      </c>
      <c r="F994" s="168" t="s">
        <v>1449</v>
      </c>
      <c r="H994" s="169">
        <v>0.06</v>
      </c>
      <c r="I994" s="170"/>
      <c r="L994" s="166"/>
      <c r="M994" s="171"/>
      <c r="N994" s="172"/>
      <c r="O994" s="172"/>
      <c r="P994" s="172"/>
      <c r="Q994" s="172"/>
      <c r="R994" s="172"/>
      <c r="S994" s="172"/>
      <c r="T994" s="173"/>
      <c r="AT994" s="167" t="s">
        <v>140</v>
      </c>
      <c r="AU994" s="167" t="s">
        <v>82</v>
      </c>
      <c r="AV994" s="14" t="s">
        <v>82</v>
      </c>
      <c r="AW994" s="14" t="s">
        <v>29</v>
      </c>
      <c r="AX994" s="14" t="s">
        <v>73</v>
      </c>
      <c r="AY994" s="167" t="s">
        <v>131</v>
      </c>
    </row>
    <row r="995" spans="2:51" s="13" customFormat="1">
      <c r="B995" s="158"/>
      <c r="D995" s="159" t="s">
        <v>140</v>
      </c>
      <c r="E995" s="160" t="s">
        <v>1</v>
      </c>
      <c r="F995" s="161" t="s">
        <v>958</v>
      </c>
      <c r="H995" s="160" t="s">
        <v>1</v>
      </c>
      <c r="I995" s="162"/>
      <c r="L995" s="158"/>
      <c r="M995" s="163"/>
      <c r="N995" s="164"/>
      <c r="O995" s="164"/>
      <c r="P995" s="164"/>
      <c r="Q995" s="164"/>
      <c r="R995" s="164"/>
      <c r="S995" s="164"/>
      <c r="T995" s="165"/>
      <c r="AT995" s="160" t="s">
        <v>140</v>
      </c>
      <c r="AU995" s="160" t="s">
        <v>82</v>
      </c>
      <c r="AV995" s="13" t="s">
        <v>30</v>
      </c>
      <c r="AW995" s="13" t="s">
        <v>29</v>
      </c>
      <c r="AX995" s="13" t="s">
        <v>73</v>
      </c>
      <c r="AY995" s="160" t="s">
        <v>131</v>
      </c>
    </row>
    <row r="996" spans="2:51" s="14" customFormat="1">
      <c r="B996" s="166"/>
      <c r="D996" s="159" t="s">
        <v>140</v>
      </c>
      <c r="E996" s="167" t="s">
        <v>1</v>
      </c>
      <c r="F996" s="168" t="s">
        <v>1450</v>
      </c>
      <c r="H996" s="169">
        <v>1.085</v>
      </c>
      <c r="I996" s="170"/>
      <c r="L996" s="166"/>
      <c r="M996" s="171"/>
      <c r="N996" s="172"/>
      <c r="O996" s="172"/>
      <c r="P996" s="172"/>
      <c r="Q996" s="172"/>
      <c r="R996" s="172"/>
      <c r="S996" s="172"/>
      <c r="T996" s="173"/>
      <c r="AT996" s="167" t="s">
        <v>140</v>
      </c>
      <c r="AU996" s="167" t="s">
        <v>82</v>
      </c>
      <c r="AV996" s="14" t="s">
        <v>82</v>
      </c>
      <c r="AW996" s="14" t="s">
        <v>29</v>
      </c>
      <c r="AX996" s="14" t="s">
        <v>73</v>
      </c>
      <c r="AY996" s="167" t="s">
        <v>131</v>
      </c>
    </row>
    <row r="997" spans="2:51" s="14" customFormat="1">
      <c r="B997" s="166"/>
      <c r="D997" s="159" t="s">
        <v>140</v>
      </c>
      <c r="E997" s="167" t="s">
        <v>1</v>
      </c>
      <c r="F997" s="168" t="s">
        <v>1451</v>
      </c>
      <c r="H997" s="169">
        <v>7.0000000000000007E-2</v>
      </c>
      <c r="I997" s="170"/>
      <c r="L997" s="166"/>
      <c r="M997" s="171"/>
      <c r="N997" s="172"/>
      <c r="O997" s="172"/>
      <c r="P997" s="172"/>
      <c r="Q997" s="172"/>
      <c r="R997" s="172"/>
      <c r="S997" s="172"/>
      <c r="T997" s="173"/>
      <c r="AT997" s="167" t="s">
        <v>140</v>
      </c>
      <c r="AU997" s="167" t="s">
        <v>82</v>
      </c>
      <c r="AV997" s="14" t="s">
        <v>82</v>
      </c>
      <c r="AW997" s="14" t="s">
        <v>29</v>
      </c>
      <c r="AX997" s="14" t="s">
        <v>73</v>
      </c>
      <c r="AY997" s="167" t="s">
        <v>131</v>
      </c>
    </row>
    <row r="998" spans="2:51" s="14" customFormat="1">
      <c r="B998" s="166"/>
      <c r="D998" s="159" t="s">
        <v>140</v>
      </c>
      <c r="E998" s="167" t="s">
        <v>1</v>
      </c>
      <c r="F998" s="168" t="s">
        <v>1452</v>
      </c>
      <c r="H998" s="169">
        <v>0.14000000000000001</v>
      </c>
      <c r="I998" s="170"/>
      <c r="L998" s="166"/>
      <c r="M998" s="171"/>
      <c r="N998" s="172"/>
      <c r="O998" s="172"/>
      <c r="P998" s="172"/>
      <c r="Q998" s="172"/>
      <c r="R998" s="172"/>
      <c r="S998" s="172"/>
      <c r="T998" s="173"/>
      <c r="AT998" s="167" t="s">
        <v>140</v>
      </c>
      <c r="AU998" s="167" t="s">
        <v>82</v>
      </c>
      <c r="AV998" s="14" t="s">
        <v>82</v>
      </c>
      <c r="AW998" s="14" t="s">
        <v>29</v>
      </c>
      <c r="AX998" s="14" t="s">
        <v>73</v>
      </c>
      <c r="AY998" s="167" t="s">
        <v>131</v>
      </c>
    </row>
    <row r="999" spans="2:51" s="13" customFormat="1">
      <c r="B999" s="158"/>
      <c r="D999" s="159" t="s">
        <v>140</v>
      </c>
      <c r="E999" s="160" t="s">
        <v>1</v>
      </c>
      <c r="F999" s="161" t="s">
        <v>909</v>
      </c>
      <c r="H999" s="160" t="s">
        <v>1</v>
      </c>
      <c r="I999" s="162"/>
      <c r="L999" s="158"/>
      <c r="M999" s="163"/>
      <c r="N999" s="164"/>
      <c r="O999" s="164"/>
      <c r="P999" s="164"/>
      <c r="Q999" s="164"/>
      <c r="R999" s="164"/>
      <c r="S999" s="164"/>
      <c r="T999" s="165"/>
      <c r="AT999" s="160" t="s">
        <v>140</v>
      </c>
      <c r="AU999" s="160" t="s">
        <v>82</v>
      </c>
      <c r="AV999" s="13" t="s">
        <v>30</v>
      </c>
      <c r="AW999" s="13" t="s">
        <v>29</v>
      </c>
      <c r="AX999" s="13" t="s">
        <v>73</v>
      </c>
      <c r="AY999" s="160" t="s">
        <v>131</v>
      </c>
    </row>
    <row r="1000" spans="2:51" s="13" customFormat="1">
      <c r="B1000" s="158"/>
      <c r="D1000" s="159" t="s">
        <v>140</v>
      </c>
      <c r="E1000" s="160" t="s">
        <v>1</v>
      </c>
      <c r="F1000" s="161" t="s">
        <v>1132</v>
      </c>
      <c r="H1000" s="160" t="s">
        <v>1</v>
      </c>
      <c r="I1000" s="162"/>
      <c r="L1000" s="158"/>
      <c r="M1000" s="163"/>
      <c r="N1000" s="164"/>
      <c r="O1000" s="164"/>
      <c r="P1000" s="164"/>
      <c r="Q1000" s="164"/>
      <c r="R1000" s="164"/>
      <c r="S1000" s="164"/>
      <c r="T1000" s="165"/>
      <c r="AT1000" s="160" t="s">
        <v>140</v>
      </c>
      <c r="AU1000" s="160" t="s">
        <v>82</v>
      </c>
      <c r="AV1000" s="13" t="s">
        <v>30</v>
      </c>
      <c r="AW1000" s="13" t="s">
        <v>29</v>
      </c>
      <c r="AX1000" s="13" t="s">
        <v>73</v>
      </c>
      <c r="AY1000" s="160" t="s">
        <v>131</v>
      </c>
    </row>
    <row r="1001" spans="2:51" s="14" customFormat="1">
      <c r="B1001" s="166"/>
      <c r="D1001" s="159" t="s">
        <v>140</v>
      </c>
      <c r="E1001" s="167" t="s">
        <v>1</v>
      </c>
      <c r="F1001" s="168" t="s">
        <v>1453</v>
      </c>
      <c r="H1001" s="169">
        <v>0.28799999999999998</v>
      </c>
      <c r="I1001" s="170"/>
      <c r="L1001" s="166"/>
      <c r="M1001" s="171"/>
      <c r="N1001" s="172"/>
      <c r="O1001" s="172"/>
      <c r="P1001" s="172"/>
      <c r="Q1001" s="172"/>
      <c r="R1001" s="172"/>
      <c r="S1001" s="172"/>
      <c r="T1001" s="173"/>
      <c r="AT1001" s="167" t="s">
        <v>140</v>
      </c>
      <c r="AU1001" s="167" t="s">
        <v>82</v>
      </c>
      <c r="AV1001" s="14" t="s">
        <v>82</v>
      </c>
      <c r="AW1001" s="14" t="s">
        <v>29</v>
      </c>
      <c r="AX1001" s="14" t="s">
        <v>73</v>
      </c>
      <c r="AY1001" s="167" t="s">
        <v>131</v>
      </c>
    </row>
    <row r="1002" spans="2:51" s="13" customFormat="1">
      <c r="B1002" s="158"/>
      <c r="D1002" s="159" t="s">
        <v>140</v>
      </c>
      <c r="E1002" s="160" t="s">
        <v>1</v>
      </c>
      <c r="F1002" s="161" t="s">
        <v>910</v>
      </c>
      <c r="H1002" s="160" t="s">
        <v>1</v>
      </c>
      <c r="I1002" s="162"/>
      <c r="L1002" s="158"/>
      <c r="M1002" s="163"/>
      <c r="N1002" s="164"/>
      <c r="O1002" s="164"/>
      <c r="P1002" s="164"/>
      <c r="Q1002" s="164"/>
      <c r="R1002" s="164"/>
      <c r="S1002" s="164"/>
      <c r="T1002" s="165"/>
      <c r="AT1002" s="160" t="s">
        <v>140</v>
      </c>
      <c r="AU1002" s="160" t="s">
        <v>82</v>
      </c>
      <c r="AV1002" s="13" t="s">
        <v>30</v>
      </c>
      <c r="AW1002" s="13" t="s">
        <v>29</v>
      </c>
      <c r="AX1002" s="13" t="s">
        <v>73</v>
      </c>
      <c r="AY1002" s="160" t="s">
        <v>131</v>
      </c>
    </row>
    <row r="1003" spans="2:51" s="14" customFormat="1">
      <c r="B1003" s="166"/>
      <c r="D1003" s="159" t="s">
        <v>140</v>
      </c>
      <c r="E1003" s="167" t="s">
        <v>1</v>
      </c>
      <c r="F1003" s="168" t="s">
        <v>1454</v>
      </c>
      <c r="H1003" s="169">
        <v>0.33800000000000002</v>
      </c>
      <c r="I1003" s="170"/>
      <c r="L1003" s="166"/>
      <c r="M1003" s="171"/>
      <c r="N1003" s="172"/>
      <c r="O1003" s="172"/>
      <c r="P1003" s="172"/>
      <c r="Q1003" s="172"/>
      <c r="R1003" s="172"/>
      <c r="S1003" s="172"/>
      <c r="T1003" s="173"/>
      <c r="AT1003" s="167" t="s">
        <v>140</v>
      </c>
      <c r="AU1003" s="167" t="s">
        <v>82</v>
      </c>
      <c r="AV1003" s="14" t="s">
        <v>82</v>
      </c>
      <c r="AW1003" s="14" t="s">
        <v>29</v>
      </c>
      <c r="AX1003" s="14" t="s">
        <v>73</v>
      </c>
      <c r="AY1003" s="167" t="s">
        <v>131</v>
      </c>
    </row>
    <row r="1004" spans="2:51" s="13" customFormat="1">
      <c r="B1004" s="158"/>
      <c r="D1004" s="159" t="s">
        <v>140</v>
      </c>
      <c r="E1004" s="160" t="s">
        <v>1</v>
      </c>
      <c r="F1004" s="161" t="s">
        <v>912</v>
      </c>
      <c r="H1004" s="160" t="s">
        <v>1</v>
      </c>
      <c r="I1004" s="162"/>
      <c r="L1004" s="158"/>
      <c r="M1004" s="163"/>
      <c r="N1004" s="164"/>
      <c r="O1004" s="164"/>
      <c r="P1004" s="164"/>
      <c r="Q1004" s="164"/>
      <c r="R1004" s="164"/>
      <c r="S1004" s="164"/>
      <c r="T1004" s="165"/>
      <c r="AT1004" s="160" t="s">
        <v>140</v>
      </c>
      <c r="AU1004" s="160" t="s">
        <v>82</v>
      </c>
      <c r="AV1004" s="13" t="s">
        <v>30</v>
      </c>
      <c r="AW1004" s="13" t="s">
        <v>29</v>
      </c>
      <c r="AX1004" s="13" t="s">
        <v>73</v>
      </c>
      <c r="AY1004" s="160" t="s">
        <v>131</v>
      </c>
    </row>
    <row r="1005" spans="2:51" s="14" customFormat="1">
      <c r="B1005" s="166"/>
      <c r="D1005" s="159" t="s">
        <v>140</v>
      </c>
      <c r="E1005" s="167" t="s">
        <v>1</v>
      </c>
      <c r="F1005" s="168" t="s">
        <v>1455</v>
      </c>
      <c r="H1005" s="169">
        <v>0.44600000000000001</v>
      </c>
      <c r="I1005" s="170"/>
      <c r="L1005" s="166"/>
      <c r="M1005" s="171"/>
      <c r="N1005" s="172"/>
      <c r="O1005" s="172"/>
      <c r="P1005" s="172"/>
      <c r="Q1005" s="172"/>
      <c r="R1005" s="172"/>
      <c r="S1005" s="172"/>
      <c r="T1005" s="173"/>
      <c r="AT1005" s="167" t="s">
        <v>140</v>
      </c>
      <c r="AU1005" s="167" t="s">
        <v>82</v>
      </c>
      <c r="AV1005" s="14" t="s">
        <v>82</v>
      </c>
      <c r="AW1005" s="14" t="s">
        <v>29</v>
      </c>
      <c r="AX1005" s="14" t="s">
        <v>73</v>
      </c>
      <c r="AY1005" s="167" t="s">
        <v>131</v>
      </c>
    </row>
    <row r="1006" spans="2:51" s="13" customFormat="1">
      <c r="B1006" s="158"/>
      <c r="D1006" s="159" t="s">
        <v>140</v>
      </c>
      <c r="E1006" s="160" t="s">
        <v>1</v>
      </c>
      <c r="F1006" s="161" t="s">
        <v>914</v>
      </c>
      <c r="H1006" s="160" t="s">
        <v>1</v>
      </c>
      <c r="I1006" s="162"/>
      <c r="L1006" s="158"/>
      <c r="M1006" s="163"/>
      <c r="N1006" s="164"/>
      <c r="O1006" s="164"/>
      <c r="P1006" s="164"/>
      <c r="Q1006" s="164"/>
      <c r="R1006" s="164"/>
      <c r="S1006" s="164"/>
      <c r="T1006" s="165"/>
      <c r="AT1006" s="160" t="s">
        <v>140</v>
      </c>
      <c r="AU1006" s="160" t="s">
        <v>82</v>
      </c>
      <c r="AV1006" s="13" t="s">
        <v>30</v>
      </c>
      <c r="AW1006" s="13" t="s">
        <v>29</v>
      </c>
      <c r="AX1006" s="13" t="s">
        <v>73</v>
      </c>
      <c r="AY1006" s="160" t="s">
        <v>131</v>
      </c>
    </row>
    <row r="1007" spans="2:51" s="14" customFormat="1">
      <c r="B1007" s="166"/>
      <c r="D1007" s="159" t="s">
        <v>140</v>
      </c>
      <c r="E1007" s="167" t="s">
        <v>1</v>
      </c>
      <c r="F1007" s="168" t="s">
        <v>1456</v>
      </c>
      <c r="H1007" s="169">
        <v>0.29699999999999999</v>
      </c>
      <c r="I1007" s="170"/>
      <c r="L1007" s="166"/>
      <c r="M1007" s="171"/>
      <c r="N1007" s="172"/>
      <c r="O1007" s="172"/>
      <c r="P1007" s="172"/>
      <c r="Q1007" s="172"/>
      <c r="R1007" s="172"/>
      <c r="S1007" s="172"/>
      <c r="T1007" s="173"/>
      <c r="AT1007" s="167" t="s">
        <v>140</v>
      </c>
      <c r="AU1007" s="167" t="s">
        <v>82</v>
      </c>
      <c r="AV1007" s="14" t="s">
        <v>82</v>
      </c>
      <c r="AW1007" s="14" t="s">
        <v>29</v>
      </c>
      <c r="AX1007" s="14" t="s">
        <v>73</v>
      </c>
      <c r="AY1007" s="167" t="s">
        <v>131</v>
      </c>
    </row>
    <row r="1008" spans="2:51" s="16" customFormat="1">
      <c r="B1008" s="182"/>
      <c r="D1008" s="159" t="s">
        <v>140</v>
      </c>
      <c r="E1008" s="183" t="s">
        <v>1</v>
      </c>
      <c r="F1008" s="184" t="s">
        <v>160</v>
      </c>
      <c r="H1008" s="185">
        <v>72.444000000000003</v>
      </c>
      <c r="I1008" s="186"/>
      <c r="L1008" s="182"/>
      <c r="M1008" s="187"/>
      <c r="N1008" s="188"/>
      <c r="O1008" s="188"/>
      <c r="P1008" s="188"/>
      <c r="Q1008" s="188"/>
      <c r="R1008" s="188"/>
      <c r="S1008" s="188"/>
      <c r="T1008" s="189"/>
      <c r="AT1008" s="183" t="s">
        <v>140</v>
      </c>
      <c r="AU1008" s="183" t="s">
        <v>82</v>
      </c>
      <c r="AV1008" s="16" t="s">
        <v>138</v>
      </c>
      <c r="AW1008" s="16" t="s">
        <v>29</v>
      </c>
      <c r="AX1008" s="16" t="s">
        <v>30</v>
      </c>
      <c r="AY1008" s="183" t="s">
        <v>131</v>
      </c>
    </row>
    <row r="1009" spans="1:65" s="2" customFormat="1" ht="24.2" customHeight="1">
      <c r="A1009" s="33"/>
      <c r="B1009" s="144"/>
      <c r="C1009" s="145" t="s">
        <v>692</v>
      </c>
      <c r="D1009" s="145" t="s">
        <v>133</v>
      </c>
      <c r="E1009" s="146" t="s">
        <v>1468</v>
      </c>
      <c r="F1009" s="147" t="s">
        <v>1469</v>
      </c>
      <c r="G1009" s="148" t="s">
        <v>216</v>
      </c>
      <c r="H1009" s="149">
        <v>181.51400000000001</v>
      </c>
      <c r="I1009" s="150"/>
      <c r="J1009" s="151">
        <f>ROUND(I1009*H1009,2)</f>
        <v>0</v>
      </c>
      <c r="K1009" s="147" t="s">
        <v>1</v>
      </c>
      <c r="L1009" s="34"/>
      <c r="M1009" s="152" t="s">
        <v>1</v>
      </c>
      <c r="N1009" s="153" t="s">
        <v>38</v>
      </c>
      <c r="O1009" s="59"/>
      <c r="P1009" s="154">
        <f>O1009*H1009</f>
        <v>0</v>
      </c>
      <c r="Q1009" s="154">
        <v>2.3010199999999998</v>
      </c>
      <c r="R1009" s="154">
        <f>Q1009*H1009</f>
        <v>417.66734428000001</v>
      </c>
      <c r="S1009" s="154">
        <v>0</v>
      </c>
      <c r="T1009" s="155">
        <f>S1009*H1009</f>
        <v>0</v>
      </c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R1009" s="156" t="s">
        <v>138</v>
      </c>
      <c r="AT1009" s="156" t="s">
        <v>133</v>
      </c>
      <c r="AU1009" s="156" t="s">
        <v>82</v>
      </c>
      <c r="AY1009" s="18" t="s">
        <v>131</v>
      </c>
      <c r="BE1009" s="157">
        <f>IF(N1009="základní",J1009,0)</f>
        <v>0</v>
      </c>
      <c r="BF1009" s="157">
        <f>IF(N1009="snížená",J1009,0)</f>
        <v>0</v>
      </c>
      <c r="BG1009" s="157">
        <f>IF(N1009="zákl. přenesená",J1009,0)</f>
        <v>0</v>
      </c>
      <c r="BH1009" s="157">
        <f>IF(N1009="sníž. přenesená",J1009,0)</f>
        <v>0</v>
      </c>
      <c r="BI1009" s="157">
        <f>IF(N1009="nulová",J1009,0)</f>
        <v>0</v>
      </c>
      <c r="BJ1009" s="18" t="s">
        <v>30</v>
      </c>
      <c r="BK1009" s="157">
        <f>ROUND(I1009*H1009,2)</f>
        <v>0</v>
      </c>
      <c r="BL1009" s="18" t="s">
        <v>138</v>
      </c>
      <c r="BM1009" s="156" t="s">
        <v>1470</v>
      </c>
    </row>
    <row r="1010" spans="1:65" s="13" customFormat="1">
      <c r="B1010" s="158"/>
      <c r="D1010" s="159" t="s">
        <v>140</v>
      </c>
      <c r="E1010" s="160" t="s">
        <v>1</v>
      </c>
      <c r="F1010" s="161" t="s">
        <v>938</v>
      </c>
      <c r="H1010" s="160" t="s">
        <v>1</v>
      </c>
      <c r="I1010" s="162"/>
      <c r="L1010" s="158"/>
      <c r="M1010" s="163"/>
      <c r="N1010" s="164"/>
      <c r="O1010" s="164"/>
      <c r="P1010" s="164"/>
      <c r="Q1010" s="164"/>
      <c r="R1010" s="164"/>
      <c r="S1010" s="164"/>
      <c r="T1010" s="165"/>
      <c r="AT1010" s="160" t="s">
        <v>140</v>
      </c>
      <c r="AU1010" s="160" t="s">
        <v>82</v>
      </c>
      <c r="AV1010" s="13" t="s">
        <v>30</v>
      </c>
      <c r="AW1010" s="13" t="s">
        <v>29</v>
      </c>
      <c r="AX1010" s="13" t="s">
        <v>73</v>
      </c>
      <c r="AY1010" s="160" t="s">
        <v>131</v>
      </c>
    </row>
    <row r="1011" spans="1:65" s="14" customFormat="1">
      <c r="B1011" s="166"/>
      <c r="D1011" s="159" t="s">
        <v>140</v>
      </c>
      <c r="E1011" s="167" t="s">
        <v>1</v>
      </c>
      <c r="F1011" s="168" t="s">
        <v>1471</v>
      </c>
      <c r="H1011" s="169">
        <v>69.094999999999999</v>
      </c>
      <c r="I1011" s="170"/>
      <c r="L1011" s="166"/>
      <c r="M1011" s="171"/>
      <c r="N1011" s="172"/>
      <c r="O1011" s="172"/>
      <c r="P1011" s="172"/>
      <c r="Q1011" s="172"/>
      <c r="R1011" s="172"/>
      <c r="S1011" s="172"/>
      <c r="T1011" s="173"/>
      <c r="AT1011" s="167" t="s">
        <v>140</v>
      </c>
      <c r="AU1011" s="167" t="s">
        <v>82</v>
      </c>
      <c r="AV1011" s="14" t="s">
        <v>82</v>
      </c>
      <c r="AW1011" s="14" t="s">
        <v>29</v>
      </c>
      <c r="AX1011" s="14" t="s">
        <v>73</v>
      </c>
      <c r="AY1011" s="167" t="s">
        <v>131</v>
      </c>
    </row>
    <row r="1012" spans="1:65" s="13" customFormat="1">
      <c r="B1012" s="158"/>
      <c r="D1012" s="159" t="s">
        <v>140</v>
      </c>
      <c r="E1012" s="160" t="s">
        <v>1</v>
      </c>
      <c r="F1012" s="161" t="s">
        <v>941</v>
      </c>
      <c r="H1012" s="160" t="s">
        <v>1</v>
      </c>
      <c r="I1012" s="162"/>
      <c r="L1012" s="158"/>
      <c r="M1012" s="163"/>
      <c r="N1012" s="164"/>
      <c r="O1012" s="164"/>
      <c r="P1012" s="164"/>
      <c r="Q1012" s="164"/>
      <c r="R1012" s="164"/>
      <c r="S1012" s="164"/>
      <c r="T1012" s="165"/>
      <c r="AT1012" s="160" t="s">
        <v>140</v>
      </c>
      <c r="AU1012" s="160" t="s">
        <v>82</v>
      </c>
      <c r="AV1012" s="13" t="s">
        <v>30</v>
      </c>
      <c r="AW1012" s="13" t="s">
        <v>29</v>
      </c>
      <c r="AX1012" s="13" t="s">
        <v>73</v>
      </c>
      <c r="AY1012" s="160" t="s">
        <v>131</v>
      </c>
    </row>
    <row r="1013" spans="1:65" s="14" customFormat="1">
      <c r="B1013" s="166"/>
      <c r="D1013" s="159" t="s">
        <v>140</v>
      </c>
      <c r="E1013" s="167" t="s">
        <v>1</v>
      </c>
      <c r="F1013" s="168" t="s">
        <v>1472</v>
      </c>
      <c r="H1013" s="169">
        <v>112.419</v>
      </c>
      <c r="I1013" s="170"/>
      <c r="L1013" s="166"/>
      <c r="M1013" s="171"/>
      <c r="N1013" s="172"/>
      <c r="O1013" s="172"/>
      <c r="P1013" s="172"/>
      <c r="Q1013" s="172"/>
      <c r="R1013" s="172"/>
      <c r="S1013" s="172"/>
      <c r="T1013" s="173"/>
      <c r="AT1013" s="167" t="s">
        <v>140</v>
      </c>
      <c r="AU1013" s="167" t="s">
        <v>82</v>
      </c>
      <c r="AV1013" s="14" t="s">
        <v>82</v>
      </c>
      <c r="AW1013" s="14" t="s">
        <v>29</v>
      </c>
      <c r="AX1013" s="14" t="s">
        <v>73</v>
      </c>
      <c r="AY1013" s="167" t="s">
        <v>131</v>
      </c>
    </row>
    <row r="1014" spans="1:65" s="16" customFormat="1">
      <c r="B1014" s="182"/>
      <c r="D1014" s="159" t="s">
        <v>140</v>
      </c>
      <c r="E1014" s="183" t="s">
        <v>1</v>
      </c>
      <c r="F1014" s="184" t="s">
        <v>160</v>
      </c>
      <c r="H1014" s="185">
        <v>181.51400000000001</v>
      </c>
      <c r="I1014" s="186"/>
      <c r="L1014" s="182"/>
      <c r="M1014" s="187"/>
      <c r="N1014" s="188"/>
      <c r="O1014" s="188"/>
      <c r="P1014" s="188"/>
      <c r="Q1014" s="188"/>
      <c r="R1014" s="188"/>
      <c r="S1014" s="188"/>
      <c r="T1014" s="189"/>
      <c r="AT1014" s="183" t="s">
        <v>140</v>
      </c>
      <c r="AU1014" s="183" t="s">
        <v>82</v>
      </c>
      <c r="AV1014" s="16" t="s">
        <v>138</v>
      </c>
      <c r="AW1014" s="16" t="s">
        <v>29</v>
      </c>
      <c r="AX1014" s="16" t="s">
        <v>30</v>
      </c>
      <c r="AY1014" s="183" t="s">
        <v>131</v>
      </c>
    </row>
    <row r="1015" spans="1:65" s="2" customFormat="1" ht="16.5" customHeight="1">
      <c r="A1015" s="33"/>
      <c r="B1015" s="144"/>
      <c r="C1015" s="145" t="s">
        <v>696</v>
      </c>
      <c r="D1015" s="145" t="s">
        <v>133</v>
      </c>
      <c r="E1015" s="146" t="s">
        <v>486</v>
      </c>
      <c r="F1015" s="147" t="s">
        <v>487</v>
      </c>
      <c r="G1015" s="148" t="s">
        <v>422</v>
      </c>
      <c r="H1015" s="149">
        <v>109.52800000000001</v>
      </c>
      <c r="I1015" s="150"/>
      <c r="J1015" s="151">
        <f>ROUND(I1015*H1015,2)</f>
        <v>0</v>
      </c>
      <c r="K1015" s="147" t="s">
        <v>137</v>
      </c>
      <c r="L1015" s="34"/>
      <c r="M1015" s="152" t="s">
        <v>1</v>
      </c>
      <c r="N1015" s="153" t="s">
        <v>38</v>
      </c>
      <c r="O1015" s="59"/>
      <c r="P1015" s="154">
        <f>O1015*H1015</f>
        <v>0</v>
      </c>
      <c r="Q1015" s="154">
        <v>1.65E-3</v>
      </c>
      <c r="R1015" s="154">
        <f>Q1015*H1015</f>
        <v>0.1807212</v>
      </c>
      <c r="S1015" s="154">
        <v>0</v>
      </c>
      <c r="T1015" s="155">
        <f>S1015*H1015</f>
        <v>0</v>
      </c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R1015" s="156" t="s">
        <v>138</v>
      </c>
      <c r="AT1015" s="156" t="s">
        <v>133</v>
      </c>
      <c r="AU1015" s="156" t="s">
        <v>82</v>
      </c>
      <c r="AY1015" s="18" t="s">
        <v>131</v>
      </c>
      <c r="BE1015" s="157">
        <f>IF(N1015="základní",J1015,0)</f>
        <v>0</v>
      </c>
      <c r="BF1015" s="157">
        <f>IF(N1015="snížená",J1015,0)</f>
        <v>0</v>
      </c>
      <c r="BG1015" s="157">
        <f>IF(N1015="zákl. přenesená",J1015,0)</f>
        <v>0</v>
      </c>
      <c r="BH1015" s="157">
        <f>IF(N1015="sníž. přenesená",J1015,0)</f>
        <v>0</v>
      </c>
      <c r="BI1015" s="157">
        <f>IF(N1015="nulová",J1015,0)</f>
        <v>0</v>
      </c>
      <c r="BJ1015" s="18" t="s">
        <v>30</v>
      </c>
      <c r="BK1015" s="157">
        <f>ROUND(I1015*H1015,2)</f>
        <v>0</v>
      </c>
      <c r="BL1015" s="18" t="s">
        <v>138</v>
      </c>
      <c r="BM1015" s="156" t="s">
        <v>1473</v>
      </c>
    </row>
    <row r="1016" spans="1:65" s="13" customFormat="1">
      <c r="B1016" s="158"/>
      <c r="D1016" s="159" t="s">
        <v>140</v>
      </c>
      <c r="E1016" s="160" t="s">
        <v>1</v>
      </c>
      <c r="F1016" s="161" t="s">
        <v>954</v>
      </c>
      <c r="H1016" s="160" t="s">
        <v>1</v>
      </c>
      <c r="I1016" s="162"/>
      <c r="L1016" s="158"/>
      <c r="M1016" s="163"/>
      <c r="N1016" s="164"/>
      <c r="O1016" s="164"/>
      <c r="P1016" s="164"/>
      <c r="Q1016" s="164"/>
      <c r="R1016" s="164"/>
      <c r="S1016" s="164"/>
      <c r="T1016" s="165"/>
      <c r="AT1016" s="160" t="s">
        <v>140</v>
      </c>
      <c r="AU1016" s="160" t="s">
        <v>82</v>
      </c>
      <c r="AV1016" s="13" t="s">
        <v>30</v>
      </c>
      <c r="AW1016" s="13" t="s">
        <v>29</v>
      </c>
      <c r="AX1016" s="13" t="s">
        <v>73</v>
      </c>
      <c r="AY1016" s="160" t="s">
        <v>131</v>
      </c>
    </row>
    <row r="1017" spans="1:65" s="14" customFormat="1">
      <c r="B1017" s="166"/>
      <c r="D1017" s="159" t="s">
        <v>140</v>
      </c>
      <c r="E1017" s="167" t="s">
        <v>1</v>
      </c>
      <c r="F1017" s="168" t="s">
        <v>1474</v>
      </c>
      <c r="H1017" s="169">
        <v>97</v>
      </c>
      <c r="I1017" s="170"/>
      <c r="L1017" s="166"/>
      <c r="M1017" s="171"/>
      <c r="N1017" s="172"/>
      <c r="O1017" s="172"/>
      <c r="P1017" s="172"/>
      <c r="Q1017" s="172"/>
      <c r="R1017" s="172"/>
      <c r="S1017" s="172"/>
      <c r="T1017" s="173"/>
      <c r="AT1017" s="167" t="s">
        <v>140</v>
      </c>
      <c r="AU1017" s="167" t="s">
        <v>82</v>
      </c>
      <c r="AV1017" s="14" t="s">
        <v>82</v>
      </c>
      <c r="AW1017" s="14" t="s">
        <v>29</v>
      </c>
      <c r="AX1017" s="14" t="s">
        <v>73</v>
      </c>
      <c r="AY1017" s="167" t="s">
        <v>131</v>
      </c>
    </row>
    <row r="1018" spans="1:65" s="13" customFormat="1">
      <c r="B1018" s="158"/>
      <c r="D1018" s="159" t="s">
        <v>140</v>
      </c>
      <c r="E1018" s="160" t="s">
        <v>1</v>
      </c>
      <c r="F1018" s="161" t="s">
        <v>958</v>
      </c>
      <c r="H1018" s="160" t="s">
        <v>1</v>
      </c>
      <c r="I1018" s="162"/>
      <c r="L1018" s="158"/>
      <c r="M1018" s="163"/>
      <c r="N1018" s="164"/>
      <c r="O1018" s="164"/>
      <c r="P1018" s="164"/>
      <c r="Q1018" s="164"/>
      <c r="R1018" s="164"/>
      <c r="S1018" s="164"/>
      <c r="T1018" s="165"/>
      <c r="AT1018" s="160" t="s">
        <v>140</v>
      </c>
      <c r="AU1018" s="160" t="s">
        <v>82</v>
      </c>
      <c r="AV1018" s="13" t="s">
        <v>30</v>
      </c>
      <c r="AW1018" s="13" t="s">
        <v>29</v>
      </c>
      <c r="AX1018" s="13" t="s">
        <v>73</v>
      </c>
      <c r="AY1018" s="160" t="s">
        <v>131</v>
      </c>
    </row>
    <row r="1019" spans="1:65" s="14" customFormat="1">
      <c r="B1019" s="166"/>
      <c r="D1019" s="159" t="s">
        <v>140</v>
      </c>
      <c r="E1019" s="167" t="s">
        <v>1</v>
      </c>
      <c r="F1019" s="168" t="s">
        <v>1475</v>
      </c>
      <c r="H1019" s="169">
        <v>5.4</v>
      </c>
      <c r="I1019" s="170"/>
      <c r="L1019" s="166"/>
      <c r="M1019" s="171"/>
      <c r="N1019" s="172"/>
      <c r="O1019" s="172"/>
      <c r="P1019" s="172"/>
      <c r="Q1019" s="172"/>
      <c r="R1019" s="172"/>
      <c r="S1019" s="172"/>
      <c r="T1019" s="173"/>
      <c r="AT1019" s="167" t="s">
        <v>140</v>
      </c>
      <c r="AU1019" s="167" t="s">
        <v>82</v>
      </c>
      <c r="AV1019" s="14" t="s">
        <v>82</v>
      </c>
      <c r="AW1019" s="14" t="s">
        <v>29</v>
      </c>
      <c r="AX1019" s="14" t="s">
        <v>73</v>
      </c>
      <c r="AY1019" s="167" t="s">
        <v>131</v>
      </c>
    </row>
    <row r="1020" spans="1:65" s="13" customFormat="1">
      <c r="B1020" s="158"/>
      <c r="D1020" s="159" t="s">
        <v>140</v>
      </c>
      <c r="E1020" s="160" t="s">
        <v>1</v>
      </c>
      <c r="F1020" s="161" t="s">
        <v>146</v>
      </c>
      <c r="H1020" s="160" t="s">
        <v>1</v>
      </c>
      <c r="I1020" s="162"/>
      <c r="L1020" s="158"/>
      <c r="M1020" s="163"/>
      <c r="N1020" s="164"/>
      <c r="O1020" s="164"/>
      <c r="P1020" s="164"/>
      <c r="Q1020" s="164"/>
      <c r="R1020" s="164"/>
      <c r="S1020" s="164"/>
      <c r="T1020" s="165"/>
      <c r="AT1020" s="160" t="s">
        <v>140</v>
      </c>
      <c r="AU1020" s="160" t="s">
        <v>82</v>
      </c>
      <c r="AV1020" s="13" t="s">
        <v>30</v>
      </c>
      <c r="AW1020" s="13" t="s">
        <v>29</v>
      </c>
      <c r="AX1020" s="13" t="s">
        <v>73</v>
      </c>
      <c r="AY1020" s="160" t="s">
        <v>131</v>
      </c>
    </row>
    <row r="1021" spans="1:65" s="14" customFormat="1">
      <c r="B1021" s="166"/>
      <c r="D1021" s="159" t="s">
        <v>140</v>
      </c>
      <c r="E1021" s="167" t="s">
        <v>1</v>
      </c>
      <c r="F1021" s="168" t="s">
        <v>1476</v>
      </c>
      <c r="H1021" s="169">
        <v>7.1280000000000001</v>
      </c>
      <c r="I1021" s="170"/>
      <c r="L1021" s="166"/>
      <c r="M1021" s="171"/>
      <c r="N1021" s="172"/>
      <c r="O1021" s="172"/>
      <c r="P1021" s="172"/>
      <c r="Q1021" s="172"/>
      <c r="R1021" s="172"/>
      <c r="S1021" s="172"/>
      <c r="T1021" s="173"/>
      <c r="AT1021" s="167" t="s">
        <v>140</v>
      </c>
      <c r="AU1021" s="167" t="s">
        <v>82</v>
      </c>
      <c r="AV1021" s="14" t="s">
        <v>82</v>
      </c>
      <c r="AW1021" s="14" t="s">
        <v>29</v>
      </c>
      <c r="AX1021" s="14" t="s">
        <v>73</v>
      </c>
      <c r="AY1021" s="167" t="s">
        <v>131</v>
      </c>
    </row>
    <row r="1022" spans="1:65" s="16" customFormat="1">
      <c r="B1022" s="182"/>
      <c r="D1022" s="159" t="s">
        <v>140</v>
      </c>
      <c r="E1022" s="183" t="s">
        <v>1</v>
      </c>
      <c r="F1022" s="184" t="s">
        <v>160</v>
      </c>
      <c r="H1022" s="185">
        <v>109.52800000000001</v>
      </c>
      <c r="I1022" s="186"/>
      <c r="L1022" s="182"/>
      <c r="M1022" s="187"/>
      <c r="N1022" s="188"/>
      <c r="O1022" s="188"/>
      <c r="P1022" s="188"/>
      <c r="Q1022" s="188"/>
      <c r="R1022" s="188"/>
      <c r="S1022" s="188"/>
      <c r="T1022" s="189"/>
      <c r="AT1022" s="183" t="s">
        <v>140</v>
      </c>
      <c r="AU1022" s="183" t="s">
        <v>82</v>
      </c>
      <c r="AV1022" s="16" t="s">
        <v>138</v>
      </c>
      <c r="AW1022" s="16" t="s">
        <v>29</v>
      </c>
      <c r="AX1022" s="16" t="s">
        <v>30</v>
      </c>
      <c r="AY1022" s="183" t="s">
        <v>131</v>
      </c>
    </row>
    <row r="1023" spans="1:65" s="2" customFormat="1" ht="16.5" customHeight="1">
      <c r="A1023" s="33"/>
      <c r="B1023" s="144"/>
      <c r="C1023" s="190" t="s">
        <v>700</v>
      </c>
      <c r="D1023" s="190" t="s">
        <v>383</v>
      </c>
      <c r="E1023" s="191" t="s">
        <v>1477</v>
      </c>
      <c r="F1023" s="192" t="s">
        <v>498</v>
      </c>
      <c r="G1023" s="193" t="s">
        <v>422</v>
      </c>
      <c r="H1023" s="194">
        <v>112.11</v>
      </c>
      <c r="I1023" s="195"/>
      <c r="J1023" s="196">
        <f>ROUND(I1023*H1023,2)</f>
        <v>0</v>
      </c>
      <c r="K1023" s="192" t="s">
        <v>1</v>
      </c>
      <c r="L1023" s="197"/>
      <c r="M1023" s="198" t="s">
        <v>1</v>
      </c>
      <c r="N1023" s="199" t="s">
        <v>38</v>
      </c>
      <c r="O1023" s="59"/>
      <c r="P1023" s="154">
        <f>O1023*H1023</f>
        <v>0</v>
      </c>
      <c r="Q1023" s="154">
        <v>0.02</v>
      </c>
      <c r="R1023" s="154">
        <f>Q1023*H1023</f>
        <v>2.2422</v>
      </c>
      <c r="S1023" s="154">
        <v>0</v>
      </c>
      <c r="T1023" s="155">
        <f>S1023*H1023</f>
        <v>0</v>
      </c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  <c r="AR1023" s="156" t="s">
        <v>190</v>
      </c>
      <c r="AT1023" s="156" t="s">
        <v>383</v>
      </c>
      <c r="AU1023" s="156" t="s">
        <v>82</v>
      </c>
      <c r="AY1023" s="18" t="s">
        <v>131</v>
      </c>
      <c r="BE1023" s="157">
        <f>IF(N1023="základní",J1023,0)</f>
        <v>0</v>
      </c>
      <c r="BF1023" s="157">
        <f>IF(N1023="snížená",J1023,0)</f>
        <v>0</v>
      </c>
      <c r="BG1023" s="157">
        <f>IF(N1023="zákl. přenesená",J1023,0)</f>
        <v>0</v>
      </c>
      <c r="BH1023" s="157">
        <f>IF(N1023="sníž. přenesená",J1023,0)</f>
        <v>0</v>
      </c>
      <c r="BI1023" s="157">
        <f>IF(N1023="nulová",J1023,0)</f>
        <v>0</v>
      </c>
      <c r="BJ1023" s="18" t="s">
        <v>30</v>
      </c>
      <c r="BK1023" s="157">
        <f>ROUND(I1023*H1023,2)</f>
        <v>0</v>
      </c>
      <c r="BL1023" s="18" t="s">
        <v>138</v>
      </c>
      <c r="BM1023" s="156" t="s">
        <v>1478</v>
      </c>
    </row>
    <row r="1024" spans="1:65" s="14" customFormat="1">
      <c r="B1024" s="166"/>
      <c r="D1024" s="159" t="s">
        <v>140</v>
      </c>
      <c r="E1024" s="167" t="s">
        <v>1</v>
      </c>
      <c r="F1024" s="168" t="s">
        <v>1479</v>
      </c>
      <c r="H1024" s="169">
        <v>97.97</v>
      </c>
      <c r="I1024" s="170"/>
      <c r="L1024" s="166"/>
      <c r="M1024" s="171"/>
      <c r="N1024" s="172"/>
      <c r="O1024" s="172"/>
      <c r="P1024" s="172"/>
      <c r="Q1024" s="172"/>
      <c r="R1024" s="172"/>
      <c r="S1024" s="172"/>
      <c r="T1024" s="173"/>
      <c r="AT1024" s="167" t="s">
        <v>140</v>
      </c>
      <c r="AU1024" s="167" t="s">
        <v>82</v>
      </c>
      <c r="AV1024" s="14" t="s">
        <v>82</v>
      </c>
      <c r="AW1024" s="14" t="s">
        <v>29</v>
      </c>
      <c r="AX1024" s="14" t="s">
        <v>73</v>
      </c>
      <c r="AY1024" s="167" t="s">
        <v>131</v>
      </c>
    </row>
    <row r="1025" spans="1:65" s="14" customFormat="1">
      <c r="B1025" s="166"/>
      <c r="D1025" s="159" t="s">
        <v>140</v>
      </c>
      <c r="E1025" s="167" t="s">
        <v>1</v>
      </c>
      <c r="F1025" s="168" t="s">
        <v>1480</v>
      </c>
      <c r="H1025" s="169">
        <v>6.06</v>
      </c>
      <c r="I1025" s="170"/>
      <c r="L1025" s="166"/>
      <c r="M1025" s="171"/>
      <c r="N1025" s="172"/>
      <c r="O1025" s="172"/>
      <c r="P1025" s="172"/>
      <c r="Q1025" s="172"/>
      <c r="R1025" s="172"/>
      <c r="S1025" s="172"/>
      <c r="T1025" s="173"/>
      <c r="AT1025" s="167" t="s">
        <v>140</v>
      </c>
      <c r="AU1025" s="167" t="s">
        <v>82</v>
      </c>
      <c r="AV1025" s="14" t="s">
        <v>82</v>
      </c>
      <c r="AW1025" s="14" t="s">
        <v>29</v>
      </c>
      <c r="AX1025" s="14" t="s">
        <v>73</v>
      </c>
      <c r="AY1025" s="167" t="s">
        <v>131</v>
      </c>
    </row>
    <row r="1026" spans="1:65" s="14" customFormat="1">
      <c r="B1026" s="166"/>
      <c r="D1026" s="159" t="s">
        <v>140</v>
      </c>
      <c r="E1026" s="167" t="s">
        <v>1</v>
      </c>
      <c r="F1026" s="168" t="s">
        <v>1481</v>
      </c>
      <c r="H1026" s="169">
        <v>8.08</v>
      </c>
      <c r="I1026" s="170"/>
      <c r="L1026" s="166"/>
      <c r="M1026" s="171"/>
      <c r="N1026" s="172"/>
      <c r="O1026" s="172"/>
      <c r="P1026" s="172"/>
      <c r="Q1026" s="172"/>
      <c r="R1026" s="172"/>
      <c r="S1026" s="172"/>
      <c r="T1026" s="173"/>
      <c r="AT1026" s="167" t="s">
        <v>140</v>
      </c>
      <c r="AU1026" s="167" t="s">
        <v>82</v>
      </c>
      <c r="AV1026" s="14" t="s">
        <v>82</v>
      </c>
      <c r="AW1026" s="14" t="s">
        <v>29</v>
      </c>
      <c r="AX1026" s="14" t="s">
        <v>73</v>
      </c>
      <c r="AY1026" s="167" t="s">
        <v>131</v>
      </c>
    </row>
    <row r="1027" spans="1:65" s="16" customFormat="1">
      <c r="B1027" s="182"/>
      <c r="D1027" s="159" t="s">
        <v>140</v>
      </c>
      <c r="E1027" s="183" t="s">
        <v>1</v>
      </c>
      <c r="F1027" s="184" t="s">
        <v>160</v>
      </c>
      <c r="H1027" s="185">
        <v>112.11</v>
      </c>
      <c r="I1027" s="186"/>
      <c r="L1027" s="182"/>
      <c r="M1027" s="187"/>
      <c r="N1027" s="188"/>
      <c r="O1027" s="188"/>
      <c r="P1027" s="188"/>
      <c r="Q1027" s="188"/>
      <c r="R1027" s="188"/>
      <c r="S1027" s="188"/>
      <c r="T1027" s="189"/>
      <c r="AT1027" s="183" t="s">
        <v>140</v>
      </c>
      <c r="AU1027" s="183" t="s">
        <v>82</v>
      </c>
      <c r="AV1027" s="16" t="s">
        <v>138</v>
      </c>
      <c r="AW1027" s="16" t="s">
        <v>29</v>
      </c>
      <c r="AX1027" s="16" t="s">
        <v>30</v>
      </c>
      <c r="AY1027" s="183" t="s">
        <v>131</v>
      </c>
    </row>
    <row r="1028" spans="1:65" s="2" customFormat="1" ht="16.5" customHeight="1">
      <c r="A1028" s="33"/>
      <c r="B1028" s="144"/>
      <c r="C1028" s="145" t="s">
        <v>704</v>
      </c>
      <c r="D1028" s="145" t="s">
        <v>133</v>
      </c>
      <c r="E1028" s="146" t="s">
        <v>1482</v>
      </c>
      <c r="F1028" s="147" t="s">
        <v>1483</v>
      </c>
      <c r="G1028" s="148" t="s">
        <v>422</v>
      </c>
      <c r="H1028" s="149">
        <v>246.26400000000001</v>
      </c>
      <c r="I1028" s="150"/>
      <c r="J1028" s="151">
        <f>ROUND(I1028*H1028,2)</f>
        <v>0</v>
      </c>
      <c r="K1028" s="147" t="s">
        <v>137</v>
      </c>
      <c r="L1028" s="34"/>
      <c r="M1028" s="152" t="s">
        <v>1</v>
      </c>
      <c r="N1028" s="153" t="s">
        <v>38</v>
      </c>
      <c r="O1028" s="59"/>
      <c r="P1028" s="154">
        <f>O1028*H1028</f>
        <v>0</v>
      </c>
      <c r="Q1028" s="154">
        <v>1.65E-3</v>
      </c>
      <c r="R1028" s="154">
        <f>Q1028*H1028</f>
        <v>0.40633560000000002</v>
      </c>
      <c r="S1028" s="154">
        <v>0</v>
      </c>
      <c r="T1028" s="155">
        <f>S1028*H1028</f>
        <v>0</v>
      </c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  <c r="AR1028" s="156" t="s">
        <v>138</v>
      </c>
      <c r="AT1028" s="156" t="s">
        <v>133</v>
      </c>
      <c r="AU1028" s="156" t="s">
        <v>82</v>
      </c>
      <c r="AY1028" s="18" t="s">
        <v>131</v>
      </c>
      <c r="BE1028" s="157">
        <f>IF(N1028="základní",J1028,0)</f>
        <v>0</v>
      </c>
      <c r="BF1028" s="157">
        <f>IF(N1028="snížená",J1028,0)</f>
        <v>0</v>
      </c>
      <c r="BG1028" s="157">
        <f>IF(N1028="zákl. přenesená",J1028,0)</f>
        <v>0</v>
      </c>
      <c r="BH1028" s="157">
        <f>IF(N1028="sníž. přenesená",J1028,0)</f>
        <v>0</v>
      </c>
      <c r="BI1028" s="157">
        <f>IF(N1028="nulová",J1028,0)</f>
        <v>0</v>
      </c>
      <c r="BJ1028" s="18" t="s">
        <v>30</v>
      </c>
      <c r="BK1028" s="157">
        <f>ROUND(I1028*H1028,2)</f>
        <v>0</v>
      </c>
      <c r="BL1028" s="18" t="s">
        <v>138</v>
      </c>
      <c r="BM1028" s="156" t="s">
        <v>1484</v>
      </c>
    </row>
    <row r="1029" spans="1:65" s="13" customFormat="1">
      <c r="B1029" s="158"/>
      <c r="D1029" s="159" t="s">
        <v>140</v>
      </c>
      <c r="E1029" s="160" t="s">
        <v>1</v>
      </c>
      <c r="F1029" s="161" t="s">
        <v>938</v>
      </c>
      <c r="H1029" s="160" t="s">
        <v>1</v>
      </c>
      <c r="I1029" s="162"/>
      <c r="L1029" s="158"/>
      <c r="M1029" s="163"/>
      <c r="N1029" s="164"/>
      <c r="O1029" s="164"/>
      <c r="P1029" s="164"/>
      <c r="Q1029" s="164"/>
      <c r="R1029" s="164"/>
      <c r="S1029" s="164"/>
      <c r="T1029" s="165"/>
      <c r="AT1029" s="160" t="s">
        <v>140</v>
      </c>
      <c r="AU1029" s="160" t="s">
        <v>82</v>
      </c>
      <c r="AV1029" s="13" t="s">
        <v>30</v>
      </c>
      <c r="AW1029" s="13" t="s">
        <v>29</v>
      </c>
      <c r="AX1029" s="13" t="s">
        <v>73</v>
      </c>
      <c r="AY1029" s="160" t="s">
        <v>131</v>
      </c>
    </row>
    <row r="1030" spans="1:65" s="14" customFormat="1">
      <c r="B1030" s="166"/>
      <c r="D1030" s="159" t="s">
        <v>140</v>
      </c>
      <c r="E1030" s="167" t="s">
        <v>1</v>
      </c>
      <c r="F1030" s="168" t="s">
        <v>1485</v>
      </c>
      <c r="H1030" s="169">
        <v>42.52</v>
      </c>
      <c r="I1030" s="170"/>
      <c r="L1030" s="166"/>
      <c r="M1030" s="171"/>
      <c r="N1030" s="172"/>
      <c r="O1030" s="172"/>
      <c r="P1030" s="172"/>
      <c r="Q1030" s="172"/>
      <c r="R1030" s="172"/>
      <c r="S1030" s="172"/>
      <c r="T1030" s="173"/>
      <c r="AT1030" s="167" t="s">
        <v>140</v>
      </c>
      <c r="AU1030" s="167" t="s">
        <v>82</v>
      </c>
      <c r="AV1030" s="14" t="s">
        <v>82</v>
      </c>
      <c r="AW1030" s="14" t="s">
        <v>29</v>
      </c>
      <c r="AX1030" s="14" t="s">
        <v>73</v>
      </c>
      <c r="AY1030" s="167" t="s">
        <v>131</v>
      </c>
    </row>
    <row r="1031" spans="1:65" s="13" customFormat="1">
      <c r="B1031" s="158"/>
      <c r="D1031" s="159" t="s">
        <v>140</v>
      </c>
      <c r="E1031" s="160" t="s">
        <v>1</v>
      </c>
      <c r="F1031" s="161" t="s">
        <v>941</v>
      </c>
      <c r="H1031" s="160" t="s">
        <v>1</v>
      </c>
      <c r="I1031" s="162"/>
      <c r="L1031" s="158"/>
      <c r="M1031" s="163"/>
      <c r="N1031" s="164"/>
      <c r="O1031" s="164"/>
      <c r="P1031" s="164"/>
      <c r="Q1031" s="164"/>
      <c r="R1031" s="164"/>
      <c r="S1031" s="164"/>
      <c r="T1031" s="165"/>
      <c r="AT1031" s="160" t="s">
        <v>140</v>
      </c>
      <c r="AU1031" s="160" t="s">
        <v>82</v>
      </c>
      <c r="AV1031" s="13" t="s">
        <v>30</v>
      </c>
      <c r="AW1031" s="13" t="s">
        <v>29</v>
      </c>
      <c r="AX1031" s="13" t="s">
        <v>73</v>
      </c>
      <c r="AY1031" s="160" t="s">
        <v>131</v>
      </c>
    </row>
    <row r="1032" spans="1:65" s="14" customFormat="1">
      <c r="B1032" s="166"/>
      <c r="D1032" s="159" t="s">
        <v>140</v>
      </c>
      <c r="E1032" s="167" t="s">
        <v>1</v>
      </c>
      <c r="F1032" s="168" t="s">
        <v>1486</v>
      </c>
      <c r="H1032" s="169">
        <v>91.12</v>
      </c>
      <c r="I1032" s="170"/>
      <c r="L1032" s="166"/>
      <c r="M1032" s="171"/>
      <c r="N1032" s="172"/>
      <c r="O1032" s="172"/>
      <c r="P1032" s="172"/>
      <c r="Q1032" s="172"/>
      <c r="R1032" s="172"/>
      <c r="S1032" s="172"/>
      <c r="T1032" s="173"/>
      <c r="AT1032" s="167" t="s">
        <v>140</v>
      </c>
      <c r="AU1032" s="167" t="s">
        <v>82</v>
      </c>
      <c r="AV1032" s="14" t="s">
        <v>82</v>
      </c>
      <c r="AW1032" s="14" t="s">
        <v>29</v>
      </c>
      <c r="AX1032" s="14" t="s">
        <v>73</v>
      </c>
      <c r="AY1032" s="167" t="s">
        <v>131</v>
      </c>
    </row>
    <row r="1033" spans="1:65" s="13" customFormat="1">
      <c r="B1033" s="158"/>
      <c r="D1033" s="159" t="s">
        <v>140</v>
      </c>
      <c r="E1033" s="160" t="s">
        <v>1</v>
      </c>
      <c r="F1033" s="161" t="s">
        <v>947</v>
      </c>
      <c r="H1033" s="160" t="s">
        <v>1</v>
      </c>
      <c r="I1033" s="162"/>
      <c r="L1033" s="158"/>
      <c r="M1033" s="163"/>
      <c r="N1033" s="164"/>
      <c r="O1033" s="164"/>
      <c r="P1033" s="164"/>
      <c r="Q1033" s="164"/>
      <c r="R1033" s="164"/>
      <c r="S1033" s="164"/>
      <c r="T1033" s="165"/>
      <c r="AT1033" s="160" t="s">
        <v>140</v>
      </c>
      <c r="AU1033" s="160" t="s">
        <v>82</v>
      </c>
      <c r="AV1033" s="13" t="s">
        <v>30</v>
      </c>
      <c r="AW1033" s="13" t="s">
        <v>29</v>
      </c>
      <c r="AX1033" s="13" t="s">
        <v>73</v>
      </c>
      <c r="AY1033" s="160" t="s">
        <v>131</v>
      </c>
    </row>
    <row r="1034" spans="1:65" s="14" customFormat="1">
      <c r="B1034" s="166"/>
      <c r="D1034" s="159" t="s">
        <v>140</v>
      </c>
      <c r="E1034" s="167" t="s">
        <v>1</v>
      </c>
      <c r="F1034" s="168" t="s">
        <v>1487</v>
      </c>
      <c r="H1034" s="169">
        <v>112.624</v>
      </c>
      <c r="I1034" s="170"/>
      <c r="L1034" s="166"/>
      <c r="M1034" s="171"/>
      <c r="N1034" s="172"/>
      <c r="O1034" s="172"/>
      <c r="P1034" s="172"/>
      <c r="Q1034" s="172"/>
      <c r="R1034" s="172"/>
      <c r="S1034" s="172"/>
      <c r="T1034" s="173"/>
      <c r="AT1034" s="167" t="s">
        <v>140</v>
      </c>
      <c r="AU1034" s="167" t="s">
        <v>82</v>
      </c>
      <c r="AV1034" s="14" t="s">
        <v>82</v>
      </c>
      <c r="AW1034" s="14" t="s">
        <v>29</v>
      </c>
      <c r="AX1034" s="14" t="s">
        <v>73</v>
      </c>
      <c r="AY1034" s="167" t="s">
        <v>131</v>
      </c>
    </row>
    <row r="1035" spans="1:65" s="16" customFormat="1">
      <c r="B1035" s="182"/>
      <c r="D1035" s="159" t="s">
        <v>140</v>
      </c>
      <c r="E1035" s="183" t="s">
        <v>1</v>
      </c>
      <c r="F1035" s="184" t="s">
        <v>160</v>
      </c>
      <c r="H1035" s="185">
        <v>246.26400000000001</v>
      </c>
      <c r="I1035" s="186"/>
      <c r="L1035" s="182"/>
      <c r="M1035" s="187"/>
      <c r="N1035" s="188"/>
      <c r="O1035" s="188"/>
      <c r="P1035" s="188"/>
      <c r="Q1035" s="188"/>
      <c r="R1035" s="188"/>
      <c r="S1035" s="188"/>
      <c r="T1035" s="189"/>
      <c r="AT1035" s="183" t="s">
        <v>140</v>
      </c>
      <c r="AU1035" s="183" t="s">
        <v>82</v>
      </c>
      <c r="AV1035" s="16" t="s">
        <v>138</v>
      </c>
      <c r="AW1035" s="16" t="s">
        <v>29</v>
      </c>
      <c r="AX1035" s="16" t="s">
        <v>30</v>
      </c>
      <c r="AY1035" s="183" t="s">
        <v>131</v>
      </c>
    </row>
    <row r="1036" spans="1:65" s="2" customFormat="1" ht="16.5" customHeight="1">
      <c r="A1036" s="33"/>
      <c r="B1036" s="144"/>
      <c r="C1036" s="190" t="s">
        <v>709</v>
      </c>
      <c r="D1036" s="190" t="s">
        <v>383</v>
      </c>
      <c r="E1036" s="191" t="s">
        <v>1488</v>
      </c>
      <c r="F1036" s="192" t="s">
        <v>1489</v>
      </c>
      <c r="G1036" s="193" t="s">
        <v>422</v>
      </c>
      <c r="H1036" s="194">
        <v>205.78100000000001</v>
      </c>
      <c r="I1036" s="195"/>
      <c r="J1036" s="196">
        <f>ROUND(I1036*H1036,2)</f>
        <v>0</v>
      </c>
      <c r="K1036" s="192" t="s">
        <v>1</v>
      </c>
      <c r="L1036" s="197"/>
      <c r="M1036" s="198" t="s">
        <v>1</v>
      </c>
      <c r="N1036" s="199" t="s">
        <v>38</v>
      </c>
      <c r="O1036" s="59"/>
      <c r="P1036" s="154">
        <f>O1036*H1036</f>
        <v>0</v>
      </c>
      <c r="Q1036" s="154">
        <v>0.04</v>
      </c>
      <c r="R1036" s="154">
        <f>Q1036*H1036</f>
        <v>8.2312399999999997</v>
      </c>
      <c r="S1036" s="154">
        <v>0</v>
      </c>
      <c r="T1036" s="155">
        <f>S1036*H1036</f>
        <v>0</v>
      </c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  <c r="AR1036" s="156" t="s">
        <v>190</v>
      </c>
      <c r="AT1036" s="156" t="s">
        <v>383</v>
      </c>
      <c r="AU1036" s="156" t="s">
        <v>82</v>
      </c>
      <c r="AY1036" s="18" t="s">
        <v>131</v>
      </c>
      <c r="BE1036" s="157">
        <f>IF(N1036="základní",J1036,0)</f>
        <v>0</v>
      </c>
      <c r="BF1036" s="157">
        <f>IF(N1036="snížená",J1036,0)</f>
        <v>0</v>
      </c>
      <c r="BG1036" s="157">
        <f>IF(N1036="zákl. přenesená",J1036,0)</f>
        <v>0</v>
      </c>
      <c r="BH1036" s="157">
        <f>IF(N1036="sníž. přenesená",J1036,0)</f>
        <v>0</v>
      </c>
      <c r="BI1036" s="157">
        <f>IF(N1036="nulová",J1036,0)</f>
        <v>0</v>
      </c>
      <c r="BJ1036" s="18" t="s">
        <v>30</v>
      </c>
      <c r="BK1036" s="157">
        <f>ROUND(I1036*H1036,2)</f>
        <v>0</v>
      </c>
      <c r="BL1036" s="18" t="s">
        <v>138</v>
      </c>
      <c r="BM1036" s="156" t="s">
        <v>1490</v>
      </c>
    </row>
    <row r="1037" spans="1:65" s="14" customFormat="1">
      <c r="B1037" s="166"/>
      <c r="D1037" s="159" t="s">
        <v>140</v>
      </c>
      <c r="E1037" s="167" t="s">
        <v>1</v>
      </c>
      <c r="F1037" s="168" t="s">
        <v>1491</v>
      </c>
      <c r="H1037" s="169">
        <v>92.031000000000006</v>
      </c>
      <c r="I1037" s="170"/>
      <c r="L1037" s="166"/>
      <c r="M1037" s="171"/>
      <c r="N1037" s="172"/>
      <c r="O1037" s="172"/>
      <c r="P1037" s="172"/>
      <c r="Q1037" s="172"/>
      <c r="R1037" s="172"/>
      <c r="S1037" s="172"/>
      <c r="T1037" s="173"/>
      <c r="AT1037" s="167" t="s">
        <v>140</v>
      </c>
      <c r="AU1037" s="167" t="s">
        <v>82</v>
      </c>
      <c r="AV1037" s="14" t="s">
        <v>82</v>
      </c>
      <c r="AW1037" s="14" t="s">
        <v>29</v>
      </c>
      <c r="AX1037" s="14" t="s">
        <v>73</v>
      </c>
      <c r="AY1037" s="167" t="s">
        <v>131</v>
      </c>
    </row>
    <row r="1038" spans="1:65" s="14" customFormat="1">
      <c r="B1038" s="166"/>
      <c r="D1038" s="159" t="s">
        <v>140</v>
      </c>
      <c r="E1038" s="167" t="s">
        <v>1</v>
      </c>
      <c r="F1038" s="168" t="s">
        <v>1492</v>
      </c>
      <c r="H1038" s="169">
        <v>113.75</v>
      </c>
      <c r="I1038" s="170"/>
      <c r="L1038" s="166"/>
      <c r="M1038" s="171"/>
      <c r="N1038" s="172"/>
      <c r="O1038" s="172"/>
      <c r="P1038" s="172"/>
      <c r="Q1038" s="172"/>
      <c r="R1038" s="172"/>
      <c r="S1038" s="172"/>
      <c r="T1038" s="173"/>
      <c r="AT1038" s="167" t="s">
        <v>140</v>
      </c>
      <c r="AU1038" s="167" t="s">
        <v>82</v>
      </c>
      <c r="AV1038" s="14" t="s">
        <v>82</v>
      </c>
      <c r="AW1038" s="14" t="s">
        <v>29</v>
      </c>
      <c r="AX1038" s="14" t="s">
        <v>73</v>
      </c>
      <c r="AY1038" s="167" t="s">
        <v>131</v>
      </c>
    </row>
    <row r="1039" spans="1:65" s="16" customFormat="1">
      <c r="B1039" s="182"/>
      <c r="D1039" s="159" t="s">
        <v>140</v>
      </c>
      <c r="E1039" s="183" t="s">
        <v>1</v>
      </c>
      <c r="F1039" s="184" t="s">
        <v>160</v>
      </c>
      <c r="H1039" s="185">
        <v>205.78100000000001</v>
      </c>
      <c r="I1039" s="186"/>
      <c r="L1039" s="182"/>
      <c r="M1039" s="187"/>
      <c r="N1039" s="188"/>
      <c r="O1039" s="188"/>
      <c r="P1039" s="188"/>
      <c r="Q1039" s="188"/>
      <c r="R1039" s="188"/>
      <c r="S1039" s="188"/>
      <c r="T1039" s="189"/>
      <c r="AT1039" s="183" t="s">
        <v>140</v>
      </c>
      <c r="AU1039" s="183" t="s">
        <v>82</v>
      </c>
      <c r="AV1039" s="16" t="s">
        <v>138</v>
      </c>
      <c r="AW1039" s="16" t="s">
        <v>29</v>
      </c>
      <c r="AX1039" s="16" t="s">
        <v>30</v>
      </c>
      <c r="AY1039" s="183" t="s">
        <v>131</v>
      </c>
    </row>
    <row r="1040" spans="1:65" s="2" customFormat="1" ht="16.5" customHeight="1">
      <c r="A1040" s="33"/>
      <c r="B1040" s="144"/>
      <c r="C1040" s="190" t="s">
        <v>713</v>
      </c>
      <c r="D1040" s="190" t="s">
        <v>383</v>
      </c>
      <c r="E1040" s="191" t="s">
        <v>1493</v>
      </c>
      <c r="F1040" s="192" t="s">
        <v>1494</v>
      </c>
      <c r="G1040" s="193" t="s">
        <v>422</v>
      </c>
      <c r="H1040" s="194">
        <v>42.945</v>
      </c>
      <c r="I1040" s="195"/>
      <c r="J1040" s="196">
        <f>ROUND(I1040*H1040,2)</f>
        <v>0</v>
      </c>
      <c r="K1040" s="192" t="s">
        <v>1</v>
      </c>
      <c r="L1040" s="197"/>
      <c r="M1040" s="198" t="s">
        <v>1</v>
      </c>
      <c r="N1040" s="199" t="s">
        <v>38</v>
      </c>
      <c r="O1040" s="59"/>
      <c r="P1040" s="154">
        <f>O1040*H1040</f>
        <v>0</v>
      </c>
      <c r="Q1040" s="154">
        <v>8.5000000000000006E-2</v>
      </c>
      <c r="R1040" s="154">
        <f>Q1040*H1040</f>
        <v>3.6503250000000005</v>
      </c>
      <c r="S1040" s="154">
        <v>0</v>
      </c>
      <c r="T1040" s="155">
        <f>S1040*H1040</f>
        <v>0</v>
      </c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R1040" s="156" t="s">
        <v>190</v>
      </c>
      <c r="AT1040" s="156" t="s">
        <v>383</v>
      </c>
      <c r="AU1040" s="156" t="s">
        <v>82</v>
      </c>
      <c r="AY1040" s="18" t="s">
        <v>131</v>
      </c>
      <c r="BE1040" s="157">
        <f>IF(N1040="základní",J1040,0)</f>
        <v>0</v>
      </c>
      <c r="BF1040" s="157">
        <f>IF(N1040="snížená",J1040,0)</f>
        <v>0</v>
      </c>
      <c r="BG1040" s="157">
        <f>IF(N1040="zákl. přenesená",J1040,0)</f>
        <v>0</v>
      </c>
      <c r="BH1040" s="157">
        <f>IF(N1040="sníž. přenesená",J1040,0)</f>
        <v>0</v>
      </c>
      <c r="BI1040" s="157">
        <f>IF(N1040="nulová",J1040,0)</f>
        <v>0</v>
      </c>
      <c r="BJ1040" s="18" t="s">
        <v>30</v>
      </c>
      <c r="BK1040" s="157">
        <f>ROUND(I1040*H1040,2)</f>
        <v>0</v>
      </c>
      <c r="BL1040" s="18" t="s">
        <v>138</v>
      </c>
      <c r="BM1040" s="156" t="s">
        <v>1495</v>
      </c>
    </row>
    <row r="1041" spans="1:65" s="14" customFormat="1">
      <c r="B1041" s="166"/>
      <c r="D1041" s="159" t="s">
        <v>140</v>
      </c>
      <c r="E1041" s="167" t="s">
        <v>1</v>
      </c>
      <c r="F1041" s="168" t="s">
        <v>1496</v>
      </c>
      <c r="H1041" s="169">
        <v>42.945</v>
      </c>
      <c r="I1041" s="170"/>
      <c r="L1041" s="166"/>
      <c r="M1041" s="171"/>
      <c r="N1041" s="172"/>
      <c r="O1041" s="172"/>
      <c r="P1041" s="172"/>
      <c r="Q1041" s="172"/>
      <c r="R1041" s="172"/>
      <c r="S1041" s="172"/>
      <c r="T1041" s="173"/>
      <c r="AT1041" s="167" t="s">
        <v>140</v>
      </c>
      <c r="AU1041" s="167" t="s">
        <v>82</v>
      </c>
      <c r="AV1041" s="14" t="s">
        <v>82</v>
      </c>
      <c r="AW1041" s="14" t="s">
        <v>29</v>
      </c>
      <c r="AX1041" s="14" t="s">
        <v>73</v>
      </c>
      <c r="AY1041" s="167" t="s">
        <v>131</v>
      </c>
    </row>
    <row r="1042" spans="1:65" s="16" customFormat="1">
      <c r="B1042" s="182"/>
      <c r="D1042" s="159" t="s">
        <v>140</v>
      </c>
      <c r="E1042" s="183" t="s">
        <v>1</v>
      </c>
      <c r="F1042" s="184" t="s">
        <v>160</v>
      </c>
      <c r="H1042" s="185">
        <v>42.945</v>
      </c>
      <c r="I1042" s="186"/>
      <c r="L1042" s="182"/>
      <c r="M1042" s="187"/>
      <c r="N1042" s="188"/>
      <c r="O1042" s="188"/>
      <c r="P1042" s="188"/>
      <c r="Q1042" s="188"/>
      <c r="R1042" s="188"/>
      <c r="S1042" s="188"/>
      <c r="T1042" s="189"/>
      <c r="AT1042" s="183" t="s">
        <v>140</v>
      </c>
      <c r="AU1042" s="183" t="s">
        <v>82</v>
      </c>
      <c r="AV1042" s="16" t="s">
        <v>138</v>
      </c>
      <c r="AW1042" s="16" t="s">
        <v>29</v>
      </c>
      <c r="AX1042" s="16" t="s">
        <v>30</v>
      </c>
      <c r="AY1042" s="183" t="s">
        <v>131</v>
      </c>
    </row>
    <row r="1043" spans="1:65" s="2" customFormat="1" ht="16.5" customHeight="1">
      <c r="A1043" s="33"/>
      <c r="B1043" s="144"/>
      <c r="C1043" s="145" t="s">
        <v>718</v>
      </c>
      <c r="D1043" s="145" t="s">
        <v>133</v>
      </c>
      <c r="E1043" s="146" t="s">
        <v>502</v>
      </c>
      <c r="F1043" s="147" t="s">
        <v>503</v>
      </c>
      <c r="G1043" s="148" t="s">
        <v>422</v>
      </c>
      <c r="H1043" s="149">
        <v>12</v>
      </c>
      <c r="I1043" s="150"/>
      <c r="J1043" s="151">
        <f>ROUND(I1043*H1043,2)</f>
        <v>0</v>
      </c>
      <c r="K1043" s="147" t="s">
        <v>137</v>
      </c>
      <c r="L1043" s="34"/>
      <c r="M1043" s="152" t="s">
        <v>1</v>
      </c>
      <c r="N1043" s="153" t="s">
        <v>38</v>
      </c>
      <c r="O1043" s="59"/>
      <c r="P1043" s="154">
        <f>O1043*H1043</f>
        <v>0</v>
      </c>
      <c r="Q1043" s="154">
        <v>0.22394</v>
      </c>
      <c r="R1043" s="154">
        <f>Q1043*H1043</f>
        <v>2.6872799999999999</v>
      </c>
      <c r="S1043" s="154">
        <v>0</v>
      </c>
      <c r="T1043" s="155">
        <f>S1043*H1043</f>
        <v>0</v>
      </c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  <c r="AR1043" s="156" t="s">
        <v>138</v>
      </c>
      <c r="AT1043" s="156" t="s">
        <v>133</v>
      </c>
      <c r="AU1043" s="156" t="s">
        <v>82</v>
      </c>
      <c r="AY1043" s="18" t="s">
        <v>131</v>
      </c>
      <c r="BE1043" s="157">
        <f>IF(N1043="základní",J1043,0)</f>
        <v>0</v>
      </c>
      <c r="BF1043" s="157">
        <f>IF(N1043="snížená",J1043,0)</f>
        <v>0</v>
      </c>
      <c r="BG1043" s="157">
        <f>IF(N1043="zákl. přenesená",J1043,0)</f>
        <v>0</v>
      </c>
      <c r="BH1043" s="157">
        <f>IF(N1043="sníž. přenesená",J1043,0)</f>
        <v>0</v>
      </c>
      <c r="BI1043" s="157">
        <f>IF(N1043="nulová",J1043,0)</f>
        <v>0</v>
      </c>
      <c r="BJ1043" s="18" t="s">
        <v>30</v>
      </c>
      <c r="BK1043" s="157">
        <f>ROUND(I1043*H1043,2)</f>
        <v>0</v>
      </c>
      <c r="BL1043" s="18" t="s">
        <v>138</v>
      </c>
      <c r="BM1043" s="156" t="s">
        <v>1497</v>
      </c>
    </row>
    <row r="1044" spans="1:65" s="14" customFormat="1">
      <c r="B1044" s="166"/>
      <c r="D1044" s="159" t="s">
        <v>140</v>
      </c>
      <c r="E1044" s="167" t="s">
        <v>1</v>
      </c>
      <c r="F1044" s="168" t="s">
        <v>82</v>
      </c>
      <c r="H1044" s="169">
        <v>2</v>
      </c>
      <c r="I1044" s="170"/>
      <c r="L1044" s="166"/>
      <c r="M1044" s="171"/>
      <c r="N1044" s="172"/>
      <c r="O1044" s="172"/>
      <c r="P1044" s="172"/>
      <c r="Q1044" s="172"/>
      <c r="R1044" s="172"/>
      <c r="S1044" s="172"/>
      <c r="T1044" s="173"/>
      <c r="AT1044" s="167" t="s">
        <v>140</v>
      </c>
      <c r="AU1044" s="167" t="s">
        <v>82</v>
      </c>
      <c r="AV1044" s="14" t="s">
        <v>82</v>
      </c>
      <c r="AW1044" s="14" t="s">
        <v>29</v>
      </c>
      <c r="AX1044" s="14" t="s">
        <v>73</v>
      </c>
      <c r="AY1044" s="167" t="s">
        <v>131</v>
      </c>
    </row>
    <row r="1045" spans="1:65" s="14" customFormat="1">
      <c r="B1045" s="166"/>
      <c r="D1045" s="159" t="s">
        <v>140</v>
      </c>
      <c r="E1045" s="167" t="s">
        <v>1</v>
      </c>
      <c r="F1045" s="168" t="s">
        <v>1498</v>
      </c>
      <c r="H1045" s="169">
        <v>10</v>
      </c>
      <c r="I1045" s="170"/>
      <c r="L1045" s="166"/>
      <c r="M1045" s="171"/>
      <c r="N1045" s="172"/>
      <c r="O1045" s="172"/>
      <c r="P1045" s="172"/>
      <c r="Q1045" s="172"/>
      <c r="R1045" s="172"/>
      <c r="S1045" s="172"/>
      <c r="T1045" s="173"/>
      <c r="AT1045" s="167" t="s">
        <v>140</v>
      </c>
      <c r="AU1045" s="167" t="s">
        <v>82</v>
      </c>
      <c r="AV1045" s="14" t="s">
        <v>82</v>
      </c>
      <c r="AW1045" s="14" t="s">
        <v>29</v>
      </c>
      <c r="AX1045" s="14" t="s">
        <v>73</v>
      </c>
      <c r="AY1045" s="167" t="s">
        <v>131</v>
      </c>
    </row>
    <row r="1046" spans="1:65" s="16" customFormat="1">
      <c r="B1046" s="182"/>
      <c r="D1046" s="159" t="s">
        <v>140</v>
      </c>
      <c r="E1046" s="183" t="s">
        <v>1</v>
      </c>
      <c r="F1046" s="184" t="s">
        <v>160</v>
      </c>
      <c r="H1046" s="185">
        <v>12</v>
      </c>
      <c r="I1046" s="186"/>
      <c r="L1046" s="182"/>
      <c r="M1046" s="187"/>
      <c r="N1046" s="188"/>
      <c r="O1046" s="188"/>
      <c r="P1046" s="188"/>
      <c r="Q1046" s="188"/>
      <c r="R1046" s="188"/>
      <c r="S1046" s="188"/>
      <c r="T1046" s="189"/>
      <c r="AT1046" s="183" t="s">
        <v>140</v>
      </c>
      <c r="AU1046" s="183" t="s">
        <v>82</v>
      </c>
      <c r="AV1046" s="16" t="s">
        <v>138</v>
      </c>
      <c r="AW1046" s="16" t="s">
        <v>29</v>
      </c>
      <c r="AX1046" s="16" t="s">
        <v>30</v>
      </c>
      <c r="AY1046" s="183" t="s">
        <v>131</v>
      </c>
    </row>
    <row r="1047" spans="1:65" s="2" customFormat="1" ht="16.5" customHeight="1">
      <c r="A1047" s="33"/>
      <c r="B1047" s="144"/>
      <c r="C1047" s="190" t="s">
        <v>730</v>
      </c>
      <c r="D1047" s="190" t="s">
        <v>383</v>
      </c>
      <c r="E1047" s="191" t="s">
        <v>1499</v>
      </c>
      <c r="F1047" s="192" t="s">
        <v>1500</v>
      </c>
      <c r="G1047" s="193" t="s">
        <v>422</v>
      </c>
      <c r="H1047" s="194">
        <v>1.01</v>
      </c>
      <c r="I1047" s="195"/>
      <c r="J1047" s="196">
        <f>ROUND(I1047*H1047,2)</f>
        <v>0</v>
      </c>
      <c r="K1047" s="192" t="s">
        <v>137</v>
      </c>
      <c r="L1047" s="197"/>
      <c r="M1047" s="198" t="s">
        <v>1</v>
      </c>
      <c r="N1047" s="199" t="s">
        <v>38</v>
      </c>
      <c r="O1047" s="59"/>
      <c r="P1047" s="154">
        <f>O1047*H1047</f>
        <v>0</v>
      </c>
      <c r="Q1047" s="154">
        <v>2.8000000000000001E-2</v>
      </c>
      <c r="R1047" s="154">
        <f>Q1047*H1047</f>
        <v>2.828E-2</v>
      </c>
      <c r="S1047" s="154">
        <v>0</v>
      </c>
      <c r="T1047" s="155">
        <f>S1047*H1047</f>
        <v>0</v>
      </c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R1047" s="156" t="s">
        <v>190</v>
      </c>
      <c r="AT1047" s="156" t="s">
        <v>383</v>
      </c>
      <c r="AU1047" s="156" t="s">
        <v>82</v>
      </c>
      <c r="AY1047" s="18" t="s">
        <v>131</v>
      </c>
      <c r="BE1047" s="157">
        <f>IF(N1047="základní",J1047,0)</f>
        <v>0</v>
      </c>
      <c r="BF1047" s="157">
        <f>IF(N1047="snížená",J1047,0)</f>
        <v>0</v>
      </c>
      <c r="BG1047" s="157">
        <f>IF(N1047="zákl. přenesená",J1047,0)</f>
        <v>0</v>
      </c>
      <c r="BH1047" s="157">
        <f>IF(N1047="sníž. přenesená",J1047,0)</f>
        <v>0</v>
      </c>
      <c r="BI1047" s="157">
        <f>IF(N1047="nulová",J1047,0)</f>
        <v>0</v>
      </c>
      <c r="BJ1047" s="18" t="s">
        <v>30</v>
      </c>
      <c r="BK1047" s="157">
        <f>ROUND(I1047*H1047,2)</f>
        <v>0</v>
      </c>
      <c r="BL1047" s="18" t="s">
        <v>138</v>
      </c>
      <c r="BM1047" s="156" t="s">
        <v>1501</v>
      </c>
    </row>
    <row r="1048" spans="1:65" s="14" customFormat="1">
      <c r="B1048" s="166"/>
      <c r="D1048" s="159" t="s">
        <v>140</v>
      </c>
      <c r="E1048" s="167" t="s">
        <v>1</v>
      </c>
      <c r="F1048" s="168" t="s">
        <v>509</v>
      </c>
      <c r="H1048" s="169">
        <v>1.01</v>
      </c>
      <c r="I1048" s="170"/>
      <c r="L1048" s="166"/>
      <c r="M1048" s="171"/>
      <c r="N1048" s="172"/>
      <c r="O1048" s="172"/>
      <c r="P1048" s="172"/>
      <c r="Q1048" s="172"/>
      <c r="R1048" s="172"/>
      <c r="S1048" s="172"/>
      <c r="T1048" s="173"/>
      <c r="AT1048" s="167" t="s">
        <v>140</v>
      </c>
      <c r="AU1048" s="167" t="s">
        <v>82</v>
      </c>
      <c r="AV1048" s="14" t="s">
        <v>82</v>
      </c>
      <c r="AW1048" s="14" t="s">
        <v>29</v>
      </c>
      <c r="AX1048" s="14" t="s">
        <v>73</v>
      </c>
      <c r="AY1048" s="167" t="s">
        <v>131</v>
      </c>
    </row>
    <row r="1049" spans="1:65" s="16" customFormat="1">
      <c r="B1049" s="182"/>
      <c r="D1049" s="159" t="s">
        <v>140</v>
      </c>
      <c r="E1049" s="183" t="s">
        <v>1</v>
      </c>
      <c r="F1049" s="184" t="s">
        <v>160</v>
      </c>
      <c r="H1049" s="185">
        <v>1.01</v>
      </c>
      <c r="I1049" s="186"/>
      <c r="L1049" s="182"/>
      <c r="M1049" s="187"/>
      <c r="N1049" s="188"/>
      <c r="O1049" s="188"/>
      <c r="P1049" s="188"/>
      <c r="Q1049" s="188"/>
      <c r="R1049" s="188"/>
      <c r="S1049" s="188"/>
      <c r="T1049" s="189"/>
      <c r="AT1049" s="183" t="s">
        <v>140</v>
      </c>
      <c r="AU1049" s="183" t="s">
        <v>82</v>
      </c>
      <c r="AV1049" s="16" t="s">
        <v>138</v>
      </c>
      <c r="AW1049" s="16" t="s">
        <v>29</v>
      </c>
      <c r="AX1049" s="16" t="s">
        <v>30</v>
      </c>
      <c r="AY1049" s="183" t="s">
        <v>131</v>
      </c>
    </row>
    <row r="1050" spans="1:65" s="2" customFormat="1" ht="16.5" customHeight="1">
      <c r="A1050" s="33"/>
      <c r="B1050" s="144"/>
      <c r="C1050" s="190" t="s">
        <v>734</v>
      </c>
      <c r="D1050" s="190" t="s">
        <v>383</v>
      </c>
      <c r="E1050" s="191" t="s">
        <v>1502</v>
      </c>
      <c r="F1050" s="192" t="s">
        <v>1503</v>
      </c>
      <c r="G1050" s="193" t="s">
        <v>422</v>
      </c>
      <c r="H1050" s="194">
        <v>3.03</v>
      </c>
      <c r="I1050" s="195"/>
      <c r="J1050" s="196">
        <f>ROUND(I1050*H1050,2)</f>
        <v>0</v>
      </c>
      <c r="K1050" s="192" t="s">
        <v>137</v>
      </c>
      <c r="L1050" s="197"/>
      <c r="M1050" s="198" t="s">
        <v>1</v>
      </c>
      <c r="N1050" s="199" t="s">
        <v>38</v>
      </c>
      <c r="O1050" s="59"/>
      <c r="P1050" s="154">
        <f>O1050*H1050</f>
        <v>0</v>
      </c>
      <c r="Q1050" s="154">
        <v>0.04</v>
      </c>
      <c r="R1050" s="154">
        <f>Q1050*H1050</f>
        <v>0.12119999999999999</v>
      </c>
      <c r="S1050" s="154">
        <v>0</v>
      </c>
      <c r="T1050" s="155">
        <f>S1050*H1050</f>
        <v>0</v>
      </c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R1050" s="156" t="s">
        <v>190</v>
      </c>
      <c r="AT1050" s="156" t="s">
        <v>383</v>
      </c>
      <c r="AU1050" s="156" t="s">
        <v>82</v>
      </c>
      <c r="AY1050" s="18" t="s">
        <v>131</v>
      </c>
      <c r="BE1050" s="157">
        <f>IF(N1050="základní",J1050,0)</f>
        <v>0</v>
      </c>
      <c r="BF1050" s="157">
        <f>IF(N1050="snížená",J1050,0)</f>
        <v>0</v>
      </c>
      <c r="BG1050" s="157">
        <f>IF(N1050="zákl. přenesená",J1050,0)</f>
        <v>0</v>
      </c>
      <c r="BH1050" s="157">
        <f>IF(N1050="sníž. přenesená",J1050,0)</f>
        <v>0</v>
      </c>
      <c r="BI1050" s="157">
        <f>IF(N1050="nulová",J1050,0)</f>
        <v>0</v>
      </c>
      <c r="BJ1050" s="18" t="s">
        <v>30</v>
      </c>
      <c r="BK1050" s="157">
        <f>ROUND(I1050*H1050,2)</f>
        <v>0</v>
      </c>
      <c r="BL1050" s="18" t="s">
        <v>138</v>
      </c>
      <c r="BM1050" s="156" t="s">
        <v>1504</v>
      </c>
    </row>
    <row r="1051" spans="1:65" s="14" customFormat="1">
      <c r="B1051" s="166"/>
      <c r="D1051" s="159" t="s">
        <v>140</v>
      </c>
      <c r="E1051" s="167" t="s">
        <v>1</v>
      </c>
      <c r="F1051" s="168" t="s">
        <v>1505</v>
      </c>
      <c r="H1051" s="169">
        <v>3.03</v>
      </c>
      <c r="I1051" s="170"/>
      <c r="L1051" s="166"/>
      <c r="M1051" s="171"/>
      <c r="N1051" s="172"/>
      <c r="O1051" s="172"/>
      <c r="P1051" s="172"/>
      <c r="Q1051" s="172"/>
      <c r="R1051" s="172"/>
      <c r="S1051" s="172"/>
      <c r="T1051" s="173"/>
      <c r="AT1051" s="167" t="s">
        <v>140</v>
      </c>
      <c r="AU1051" s="167" t="s">
        <v>82</v>
      </c>
      <c r="AV1051" s="14" t="s">
        <v>82</v>
      </c>
      <c r="AW1051" s="14" t="s">
        <v>29</v>
      </c>
      <c r="AX1051" s="14" t="s">
        <v>73</v>
      </c>
      <c r="AY1051" s="167" t="s">
        <v>131</v>
      </c>
    </row>
    <row r="1052" spans="1:65" s="16" customFormat="1">
      <c r="B1052" s="182"/>
      <c r="D1052" s="159" t="s">
        <v>140</v>
      </c>
      <c r="E1052" s="183" t="s">
        <v>1</v>
      </c>
      <c r="F1052" s="184" t="s">
        <v>160</v>
      </c>
      <c r="H1052" s="185">
        <v>3.03</v>
      </c>
      <c r="I1052" s="186"/>
      <c r="L1052" s="182"/>
      <c r="M1052" s="187"/>
      <c r="N1052" s="188"/>
      <c r="O1052" s="188"/>
      <c r="P1052" s="188"/>
      <c r="Q1052" s="188"/>
      <c r="R1052" s="188"/>
      <c r="S1052" s="188"/>
      <c r="T1052" s="189"/>
      <c r="AT1052" s="183" t="s">
        <v>140</v>
      </c>
      <c r="AU1052" s="183" t="s">
        <v>82</v>
      </c>
      <c r="AV1052" s="16" t="s">
        <v>138</v>
      </c>
      <c r="AW1052" s="16" t="s">
        <v>29</v>
      </c>
      <c r="AX1052" s="16" t="s">
        <v>30</v>
      </c>
      <c r="AY1052" s="183" t="s">
        <v>131</v>
      </c>
    </row>
    <row r="1053" spans="1:65" s="2" customFormat="1" ht="16.5" customHeight="1">
      <c r="A1053" s="33"/>
      <c r="B1053" s="144"/>
      <c r="C1053" s="190" t="s">
        <v>739</v>
      </c>
      <c r="D1053" s="190" t="s">
        <v>383</v>
      </c>
      <c r="E1053" s="191" t="s">
        <v>1506</v>
      </c>
      <c r="F1053" s="192" t="s">
        <v>1507</v>
      </c>
      <c r="G1053" s="193" t="s">
        <v>422</v>
      </c>
      <c r="H1053" s="194">
        <v>4.04</v>
      </c>
      <c r="I1053" s="195"/>
      <c r="J1053" s="196">
        <f>ROUND(I1053*H1053,2)</f>
        <v>0</v>
      </c>
      <c r="K1053" s="192" t="s">
        <v>137</v>
      </c>
      <c r="L1053" s="197"/>
      <c r="M1053" s="198" t="s">
        <v>1</v>
      </c>
      <c r="N1053" s="199" t="s">
        <v>38</v>
      </c>
      <c r="O1053" s="59"/>
      <c r="P1053" s="154">
        <f>O1053*H1053</f>
        <v>0</v>
      </c>
      <c r="Q1053" s="154">
        <v>5.0999999999999997E-2</v>
      </c>
      <c r="R1053" s="154">
        <f>Q1053*H1053</f>
        <v>0.20604</v>
      </c>
      <c r="S1053" s="154">
        <v>0</v>
      </c>
      <c r="T1053" s="155">
        <f>S1053*H1053</f>
        <v>0</v>
      </c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R1053" s="156" t="s">
        <v>190</v>
      </c>
      <c r="AT1053" s="156" t="s">
        <v>383</v>
      </c>
      <c r="AU1053" s="156" t="s">
        <v>82</v>
      </c>
      <c r="AY1053" s="18" t="s">
        <v>131</v>
      </c>
      <c r="BE1053" s="157">
        <f>IF(N1053="základní",J1053,0)</f>
        <v>0</v>
      </c>
      <c r="BF1053" s="157">
        <f>IF(N1053="snížená",J1053,0)</f>
        <v>0</v>
      </c>
      <c r="BG1053" s="157">
        <f>IF(N1053="zákl. přenesená",J1053,0)</f>
        <v>0</v>
      </c>
      <c r="BH1053" s="157">
        <f>IF(N1053="sníž. přenesená",J1053,0)</f>
        <v>0</v>
      </c>
      <c r="BI1053" s="157">
        <f>IF(N1053="nulová",J1053,0)</f>
        <v>0</v>
      </c>
      <c r="BJ1053" s="18" t="s">
        <v>30</v>
      </c>
      <c r="BK1053" s="157">
        <f>ROUND(I1053*H1053,2)</f>
        <v>0</v>
      </c>
      <c r="BL1053" s="18" t="s">
        <v>138</v>
      </c>
      <c r="BM1053" s="156" t="s">
        <v>1508</v>
      </c>
    </row>
    <row r="1054" spans="1:65" s="14" customFormat="1">
      <c r="B1054" s="166"/>
      <c r="D1054" s="159" t="s">
        <v>140</v>
      </c>
      <c r="E1054" s="167" t="s">
        <v>1</v>
      </c>
      <c r="F1054" s="168" t="s">
        <v>584</v>
      </c>
      <c r="H1054" s="169">
        <v>2.02</v>
      </c>
      <c r="I1054" s="170"/>
      <c r="L1054" s="166"/>
      <c r="M1054" s="171"/>
      <c r="N1054" s="172"/>
      <c r="O1054" s="172"/>
      <c r="P1054" s="172"/>
      <c r="Q1054" s="172"/>
      <c r="R1054" s="172"/>
      <c r="S1054" s="172"/>
      <c r="T1054" s="173"/>
      <c r="AT1054" s="167" t="s">
        <v>140</v>
      </c>
      <c r="AU1054" s="167" t="s">
        <v>82</v>
      </c>
      <c r="AV1054" s="14" t="s">
        <v>82</v>
      </c>
      <c r="AW1054" s="14" t="s">
        <v>29</v>
      </c>
      <c r="AX1054" s="14" t="s">
        <v>73</v>
      </c>
      <c r="AY1054" s="167" t="s">
        <v>131</v>
      </c>
    </row>
    <row r="1055" spans="1:65" s="14" customFormat="1">
      <c r="B1055" s="166"/>
      <c r="D1055" s="159" t="s">
        <v>140</v>
      </c>
      <c r="E1055" s="167" t="s">
        <v>1</v>
      </c>
      <c r="F1055" s="168" t="s">
        <v>584</v>
      </c>
      <c r="H1055" s="169">
        <v>2.02</v>
      </c>
      <c r="I1055" s="170"/>
      <c r="L1055" s="166"/>
      <c r="M1055" s="171"/>
      <c r="N1055" s="172"/>
      <c r="O1055" s="172"/>
      <c r="P1055" s="172"/>
      <c r="Q1055" s="172"/>
      <c r="R1055" s="172"/>
      <c r="S1055" s="172"/>
      <c r="T1055" s="173"/>
      <c r="AT1055" s="167" t="s">
        <v>140</v>
      </c>
      <c r="AU1055" s="167" t="s">
        <v>82</v>
      </c>
      <c r="AV1055" s="14" t="s">
        <v>82</v>
      </c>
      <c r="AW1055" s="14" t="s">
        <v>29</v>
      </c>
      <c r="AX1055" s="14" t="s">
        <v>73</v>
      </c>
      <c r="AY1055" s="167" t="s">
        <v>131</v>
      </c>
    </row>
    <row r="1056" spans="1:65" s="16" customFormat="1">
      <c r="B1056" s="182"/>
      <c r="D1056" s="159" t="s">
        <v>140</v>
      </c>
      <c r="E1056" s="183" t="s">
        <v>1</v>
      </c>
      <c r="F1056" s="184" t="s">
        <v>160</v>
      </c>
      <c r="H1056" s="185">
        <v>4.04</v>
      </c>
      <c r="I1056" s="186"/>
      <c r="L1056" s="182"/>
      <c r="M1056" s="187"/>
      <c r="N1056" s="188"/>
      <c r="O1056" s="188"/>
      <c r="P1056" s="188"/>
      <c r="Q1056" s="188"/>
      <c r="R1056" s="188"/>
      <c r="S1056" s="188"/>
      <c r="T1056" s="189"/>
      <c r="AT1056" s="183" t="s">
        <v>140</v>
      </c>
      <c r="AU1056" s="183" t="s">
        <v>82</v>
      </c>
      <c r="AV1056" s="16" t="s">
        <v>138</v>
      </c>
      <c r="AW1056" s="16" t="s">
        <v>29</v>
      </c>
      <c r="AX1056" s="16" t="s">
        <v>30</v>
      </c>
      <c r="AY1056" s="183" t="s">
        <v>131</v>
      </c>
    </row>
    <row r="1057" spans="1:65" s="2" customFormat="1" ht="16.5" customHeight="1">
      <c r="A1057" s="33"/>
      <c r="B1057" s="144"/>
      <c r="C1057" s="190" t="s">
        <v>743</v>
      </c>
      <c r="D1057" s="190" t="s">
        <v>383</v>
      </c>
      <c r="E1057" s="191" t="s">
        <v>1509</v>
      </c>
      <c r="F1057" s="192" t="s">
        <v>1510</v>
      </c>
      <c r="G1057" s="193" t="s">
        <v>422</v>
      </c>
      <c r="H1057" s="194">
        <v>4.04</v>
      </c>
      <c r="I1057" s="195"/>
      <c r="J1057" s="196">
        <f>ROUND(I1057*H1057,2)</f>
        <v>0</v>
      </c>
      <c r="K1057" s="192" t="s">
        <v>137</v>
      </c>
      <c r="L1057" s="197"/>
      <c r="M1057" s="198" t="s">
        <v>1</v>
      </c>
      <c r="N1057" s="199" t="s">
        <v>38</v>
      </c>
      <c r="O1057" s="59"/>
      <c r="P1057" s="154">
        <f>O1057*H1057</f>
        <v>0</v>
      </c>
      <c r="Q1057" s="154">
        <v>6.8000000000000005E-2</v>
      </c>
      <c r="R1057" s="154">
        <f>Q1057*H1057</f>
        <v>0.27472000000000002</v>
      </c>
      <c r="S1057" s="154">
        <v>0</v>
      </c>
      <c r="T1057" s="155">
        <f>S1057*H1057</f>
        <v>0</v>
      </c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  <c r="AR1057" s="156" t="s">
        <v>190</v>
      </c>
      <c r="AT1057" s="156" t="s">
        <v>383</v>
      </c>
      <c r="AU1057" s="156" t="s">
        <v>82</v>
      </c>
      <c r="AY1057" s="18" t="s">
        <v>131</v>
      </c>
      <c r="BE1057" s="157">
        <f>IF(N1057="základní",J1057,0)</f>
        <v>0</v>
      </c>
      <c r="BF1057" s="157">
        <f>IF(N1057="snížená",J1057,0)</f>
        <v>0</v>
      </c>
      <c r="BG1057" s="157">
        <f>IF(N1057="zákl. přenesená",J1057,0)</f>
        <v>0</v>
      </c>
      <c r="BH1057" s="157">
        <f>IF(N1057="sníž. přenesená",J1057,0)</f>
        <v>0</v>
      </c>
      <c r="BI1057" s="157">
        <f>IF(N1057="nulová",J1057,0)</f>
        <v>0</v>
      </c>
      <c r="BJ1057" s="18" t="s">
        <v>30</v>
      </c>
      <c r="BK1057" s="157">
        <f>ROUND(I1057*H1057,2)</f>
        <v>0</v>
      </c>
      <c r="BL1057" s="18" t="s">
        <v>138</v>
      </c>
      <c r="BM1057" s="156" t="s">
        <v>1511</v>
      </c>
    </row>
    <row r="1058" spans="1:65" s="14" customFormat="1">
      <c r="B1058" s="166"/>
      <c r="D1058" s="159" t="s">
        <v>140</v>
      </c>
      <c r="E1058" s="167" t="s">
        <v>1</v>
      </c>
      <c r="F1058" s="168" t="s">
        <v>857</v>
      </c>
      <c r="H1058" s="169">
        <v>4.04</v>
      </c>
      <c r="I1058" s="170"/>
      <c r="L1058" s="166"/>
      <c r="M1058" s="171"/>
      <c r="N1058" s="172"/>
      <c r="O1058" s="172"/>
      <c r="P1058" s="172"/>
      <c r="Q1058" s="172"/>
      <c r="R1058" s="172"/>
      <c r="S1058" s="172"/>
      <c r="T1058" s="173"/>
      <c r="AT1058" s="167" t="s">
        <v>140</v>
      </c>
      <c r="AU1058" s="167" t="s">
        <v>82</v>
      </c>
      <c r="AV1058" s="14" t="s">
        <v>82</v>
      </c>
      <c r="AW1058" s="14" t="s">
        <v>29</v>
      </c>
      <c r="AX1058" s="14" t="s">
        <v>73</v>
      </c>
      <c r="AY1058" s="167" t="s">
        <v>131</v>
      </c>
    </row>
    <row r="1059" spans="1:65" s="16" customFormat="1">
      <c r="B1059" s="182"/>
      <c r="D1059" s="159" t="s">
        <v>140</v>
      </c>
      <c r="E1059" s="183" t="s">
        <v>1</v>
      </c>
      <c r="F1059" s="184" t="s">
        <v>160</v>
      </c>
      <c r="H1059" s="185">
        <v>4.04</v>
      </c>
      <c r="I1059" s="186"/>
      <c r="L1059" s="182"/>
      <c r="M1059" s="187"/>
      <c r="N1059" s="188"/>
      <c r="O1059" s="188"/>
      <c r="P1059" s="188"/>
      <c r="Q1059" s="188"/>
      <c r="R1059" s="188"/>
      <c r="S1059" s="188"/>
      <c r="T1059" s="189"/>
      <c r="AT1059" s="183" t="s">
        <v>140</v>
      </c>
      <c r="AU1059" s="183" t="s">
        <v>82</v>
      </c>
      <c r="AV1059" s="16" t="s">
        <v>138</v>
      </c>
      <c r="AW1059" s="16" t="s">
        <v>29</v>
      </c>
      <c r="AX1059" s="16" t="s">
        <v>30</v>
      </c>
      <c r="AY1059" s="183" t="s">
        <v>131</v>
      </c>
    </row>
    <row r="1060" spans="1:65" s="2" customFormat="1" ht="16.5" customHeight="1">
      <c r="A1060" s="33"/>
      <c r="B1060" s="144"/>
      <c r="C1060" s="145" t="s">
        <v>748</v>
      </c>
      <c r="D1060" s="145" t="s">
        <v>133</v>
      </c>
      <c r="E1060" s="146" t="s">
        <v>1512</v>
      </c>
      <c r="F1060" s="147" t="s">
        <v>1513</v>
      </c>
      <c r="G1060" s="148" t="s">
        <v>422</v>
      </c>
      <c r="H1060" s="149">
        <v>7</v>
      </c>
      <c r="I1060" s="150"/>
      <c r="J1060" s="151">
        <f>ROUND(I1060*H1060,2)</f>
        <v>0</v>
      </c>
      <c r="K1060" s="147" t="s">
        <v>137</v>
      </c>
      <c r="L1060" s="34"/>
      <c r="M1060" s="152" t="s">
        <v>1</v>
      </c>
      <c r="N1060" s="153" t="s">
        <v>38</v>
      </c>
      <c r="O1060" s="59"/>
      <c r="P1060" s="154">
        <f>O1060*H1060</f>
        <v>0</v>
      </c>
      <c r="Q1060" s="154">
        <v>8.7419999999999998E-2</v>
      </c>
      <c r="R1060" s="154">
        <f>Q1060*H1060</f>
        <v>0.61193999999999993</v>
      </c>
      <c r="S1060" s="154">
        <v>0</v>
      </c>
      <c r="T1060" s="155">
        <f>S1060*H1060</f>
        <v>0</v>
      </c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R1060" s="156" t="s">
        <v>138</v>
      </c>
      <c r="AT1060" s="156" t="s">
        <v>133</v>
      </c>
      <c r="AU1060" s="156" t="s">
        <v>82</v>
      </c>
      <c r="AY1060" s="18" t="s">
        <v>131</v>
      </c>
      <c r="BE1060" s="157">
        <f>IF(N1060="základní",J1060,0)</f>
        <v>0</v>
      </c>
      <c r="BF1060" s="157">
        <f>IF(N1060="snížená",J1060,0)</f>
        <v>0</v>
      </c>
      <c r="BG1060" s="157">
        <f>IF(N1060="zákl. přenesená",J1060,0)</f>
        <v>0</v>
      </c>
      <c r="BH1060" s="157">
        <f>IF(N1060="sníž. přenesená",J1060,0)</f>
        <v>0</v>
      </c>
      <c r="BI1060" s="157">
        <f>IF(N1060="nulová",J1060,0)</f>
        <v>0</v>
      </c>
      <c r="BJ1060" s="18" t="s">
        <v>30</v>
      </c>
      <c r="BK1060" s="157">
        <f>ROUND(I1060*H1060,2)</f>
        <v>0</v>
      </c>
      <c r="BL1060" s="18" t="s">
        <v>138</v>
      </c>
      <c r="BM1060" s="156" t="s">
        <v>1514</v>
      </c>
    </row>
    <row r="1061" spans="1:65" s="14" customFormat="1">
      <c r="B1061" s="166"/>
      <c r="D1061" s="159" t="s">
        <v>140</v>
      </c>
      <c r="E1061" s="167" t="s">
        <v>1</v>
      </c>
      <c r="F1061" s="168" t="s">
        <v>157</v>
      </c>
      <c r="H1061" s="169">
        <v>3</v>
      </c>
      <c r="I1061" s="170"/>
      <c r="L1061" s="166"/>
      <c r="M1061" s="171"/>
      <c r="N1061" s="172"/>
      <c r="O1061" s="172"/>
      <c r="P1061" s="172"/>
      <c r="Q1061" s="172"/>
      <c r="R1061" s="172"/>
      <c r="S1061" s="172"/>
      <c r="T1061" s="173"/>
      <c r="AT1061" s="167" t="s">
        <v>140</v>
      </c>
      <c r="AU1061" s="167" t="s">
        <v>82</v>
      </c>
      <c r="AV1061" s="14" t="s">
        <v>82</v>
      </c>
      <c r="AW1061" s="14" t="s">
        <v>29</v>
      </c>
      <c r="AX1061" s="14" t="s">
        <v>73</v>
      </c>
      <c r="AY1061" s="167" t="s">
        <v>131</v>
      </c>
    </row>
    <row r="1062" spans="1:65" s="14" customFormat="1">
      <c r="B1062" s="166"/>
      <c r="D1062" s="159" t="s">
        <v>140</v>
      </c>
      <c r="E1062" s="167" t="s">
        <v>1</v>
      </c>
      <c r="F1062" s="168" t="s">
        <v>138</v>
      </c>
      <c r="H1062" s="169">
        <v>4</v>
      </c>
      <c r="I1062" s="170"/>
      <c r="L1062" s="166"/>
      <c r="M1062" s="171"/>
      <c r="N1062" s="172"/>
      <c r="O1062" s="172"/>
      <c r="P1062" s="172"/>
      <c r="Q1062" s="172"/>
      <c r="R1062" s="172"/>
      <c r="S1062" s="172"/>
      <c r="T1062" s="173"/>
      <c r="AT1062" s="167" t="s">
        <v>140</v>
      </c>
      <c r="AU1062" s="167" t="s">
        <v>82</v>
      </c>
      <c r="AV1062" s="14" t="s">
        <v>82</v>
      </c>
      <c r="AW1062" s="14" t="s">
        <v>29</v>
      </c>
      <c r="AX1062" s="14" t="s">
        <v>73</v>
      </c>
      <c r="AY1062" s="167" t="s">
        <v>131</v>
      </c>
    </row>
    <row r="1063" spans="1:65" s="16" customFormat="1">
      <c r="B1063" s="182"/>
      <c r="D1063" s="159" t="s">
        <v>140</v>
      </c>
      <c r="E1063" s="183" t="s">
        <v>1</v>
      </c>
      <c r="F1063" s="184" t="s">
        <v>160</v>
      </c>
      <c r="H1063" s="185">
        <v>7</v>
      </c>
      <c r="I1063" s="186"/>
      <c r="L1063" s="182"/>
      <c r="M1063" s="187"/>
      <c r="N1063" s="188"/>
      <c r="O1063" s="188"/>
      <c r="P1063" s="188"/>
      <c r="Q1063" s="188"/>
      <c r="R1063" s="188"/>
      <c r="S1063" s="188"/>
      <c r="T1063" s="189"/>
      <c r="AT1063" s="183" t="s">
        <v>140</v>
      </c>
      <c r="AU1063" s="183" t="s">
        <v>82</v>
      </c>
      <c r="AV1063" s="16" t="s">
        <v>138</v>
      </c>
      <c r="AW1063" s="16" t="s">
        <v>29</v>
      </c>
      <c r="AX1063" s="16" t="s">
        <v>30</v>
      </c>
      <c r="AY1063" s="183" t="s">
        <v>131</v>
      </c>
    </row>
    <row r="1064" spans="1:65" s="2" customFormat="1" ht="16.5" customHeight="1">
      <c r="A1064" s="33"/>
      <c r="B1064" s="144"/>
      <c r="C1064" s="190" t="s">
        <v>1515</v>
      </c>
      <c r="D1064" s="190" t="s">
        <v>383</v>
      </c>
      <c r="E1064" s="191" t="s">
        <v>1516</v>
      </c>
      <c r="F1064" s="192" t="s">
        <v>1517</v>
      </c>
      <c r="G1064" s="193" t="s">
        <v>422</v>
      </c>
      <c r="H1064" s="194">
        <v>7.07</v>
      </c>
      <c r="I1064" s="195"/>
      <c r="J1064" s="196">
        <f>ROUND(I1064*H1064,2)</f>
        <v>0</v>
      </c>
      <c r="K1064" s="192" t="s">
        <v>137</v>
      </c>
      <c r="L1064" s="197"/>
      <c r="M1064" s="198" t="s">
        <v>1</v>
      </c>
      <c r="N1064" s="199" t="s">
        <v>38</v>
      </c>
      <c r="O1064" s="59"/>
      <c r="P1064" s="154">
        <f>O1064*H1064</f>
        <v>0</v>
      </c>
      <c r="Q1064" s="154">
        <v>8.1000000000000003E-2</v>
      </c>
      <c r="R1064" s="154">
        <f>Q1064*H1064</f>
        <v>0.57267000000000001</v>
      </c>
      <c r="S1064" s="154">
        <v>0</v>
      </c>
      <c r="T1064" s="155">
        <f>S1064*H1064</f>
        <v>0</v>
      </c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R1064" s="156" t="s">
        <v>190</v>
      </c>
      <c r="AT1064" s="156" t="s">
        <v>383</v>
      </c>
      <c r="AU1064" s="156" t="s">
        <v>82</v>
      </c>
      <c r="AY1064" s="18" t="s">
        <v>131</v>
      </c>
      <c r="BE1064" s="157">
        <f>IF(N1064="základní",J1064,0)</f>
        <v>0</v>
      </c>
      <c r="BF1064" s="157">
        <f>IF(N1064="snížená",J1064,0)</f>
        <v>0</v>
      </c>
      <c r="BG1064" s="157">
        <f>IF(N1064="zákl. přenesená",J1064,0)</f>
        <v>0</v>
      </c>
      <c r="BH1064" s="157">
        <f>IF(N1064="sníž. přenesená",J1064,0)</f>
        <v>0</v>
      </c>
      <c r="BI1064" s="157">
        <f>IF(N1064="nulová",J1064,0)</f>
        <v>0</v>
      </c>
      <c r="BJ1064" s="18" t="s">
        <v>30</v>
      </c>
      <c r="BK1064" s="157">
        <f>ROUND(I1064*H1064,2)</f>
        <v>0</v>
      </c>
      <c r="BL1064" s="18" t="s">
        <v>138</v>
      </c>
      <c r="BM1064" s="156" t="s">
        <v>1518</v>
      </c>
    </row>
    <row r="1065" spans="1:65" s="14" customFormat="1">
      <c r="B1065" s="166"/>
      <c r="D1065" s="159" t="s">
        <v>140</v>
      </c>
      <c r="E1065" s="167" t="s">
        <v>1</v>
      </c>
      <c r="F1065" s="168" t="s">
        <v>1505</v>
      </c>
      <c r="H1065" s="169">
        <v>3.03</v>
      </c>
      <c r="I1065" s="170"/>
      <c r="L1065" s="166"/>
      <c r="M1065" s="171"/>
      <c r="N1065" s="172"/>
      <c r="O1065" s="172"/>
      <c r="P1065" s="172"/>
      <c r="Q1065" s="172"/>
      <c r="R1065" s="172"/>
      <c r="S1065" s="172"/>
      <c r="T1065" s="173"/>
      <c r="AT1065" s="167" t="s">
        <v>140</v>
      </c>
      <c r="AU1065" s="167" t="s">
        <v>82</v>
      </c>
      <c r="AV1065" s="14" t="s">
        <v>82</v>
      </c>
      <c r="AW1065" s="14" t="s">
        <v>29</v>
      </c>
      <c r="AX1065" s="14" t="s">
        <v>73</v>
      </c>
      <c r="AY1065" s="167" t="s">
        <v>131</v>
      </c>
    </row>
    <row r="1066" spans="1:65" s="14" customFormat="1">
      <c r="B1066" s="166"/>
      <c r="D1066" s="159" t="s">
        <v>140</v>
      </c>
      <c r="E1066" s="167" t="s">
        <v>1</v>
      </c>
      <c r="F1066" s="168" t="s">
        <v>857</v>
      </c>
      <c r="H1066" s="169">
        <v>4.04</v>
      </c>
      <c r="I1066" s="170"/>
      <c r="L1066" s="166"/>
      <c r="M1066" s="171"/>
      <c r="N1066" s="172"/>
      <c r="O1066" s="172"/>
      <c r="P1066" s="172"/>
      <c r="Q1066" s="172"/>
      <c r="R1066" s="172"/>
      <c r="S1066" s="172"/>
      <c r="T1066" s="173"/>
      <c r="AT1066" s="167" t="s">
        <v>140</v>
      </c>
      <c r="AU1066" s="167" t="s">
        <v>82</v>
      </c>
      <c r="AV1066" s="14" t="s">
        <v>82</v>
      </c>
      <c r="AW1066" s="14" t="s">
        <v>29</v>
      </c>
      <c r="AX1066" s="14" t="s">
        <v>73</v>
      </c>
      <c r="AY1066" s="167" t="s">
        <v>131</v>
      </c>
    </row>
    <row r="1067" spans="1:65" s="16" customFormat="1">
      <c r="B1067" s="182"/>
      <c r="D1067" s="159" t="s">
        <v>140</v>
      </c>
      <c r="E1067" s="183" t="s">
        <v>1</v>
      </c>
      <c r="F1067" s="184" t="s">
        <v>160</v>
      </c>
      <c r="H1067" s="185">
        <v>7.07</v>
      </c>
      <c r="I1067" s="186"/>
      <c r="L1067" s="182"/>
      <c r="M1067" s="187"/>
      <c r="N1067" s="188"/>
      <c r="O1067" s="188"/>
      <c r="P1067" s="188"/>
      <c r="Q1067" s="188"/>
      <c r="R1067" s="188"/>
      <c r="S1067" s="188"/>
      <c r="T1067" s="189"/>
      <c r="AT1067" s="183" t="s">
        <v>140</v>
      </c>
      <c r="AU1067" s="183" t="s">
        <v>82</v>
      </c>
      <c r="AV1067" s="16" t="s">
        <v>138</v>
      </c>
      <c r="AW1067" s="16" t="s">
        <v>29</v>
      </c>
      <c r="AX1067" s="16" t="s">
        <v>30</v>
      </c>
      <c r="AY1067" s="183" t="s">
        <v>131</v>
      </c>
    </row>
    <row r="1068" spans="1:65" s="12" customFormat="1" ht="22.9" customHeight="1">
      <c r="B1068" s="131"/>
      <c r="D1068" s="132" t="s">
        <v>72</v>
      </c>
      <c r="E1068" s="142" t="s">
        <v>175</v>
      </c>
      <c r="F1068" s="142" t="s">
        <v>510</v>
      </c>
      <c r="I1068" s="134"/>
      <c r="J1068" s="143">
        <f>BK1068</f>
        <v>0</v>
      </c>
      <c r="L1068" s="131"/>
      <c r="M1068" s="136"/>
      <c r="N1068" s="137"/>
      <c r="O1068" s="137"/>
      <c r="P1068" s="138">
        <f>SUM(P1069:P1122)</f>
        <v>0</v>
      </c>
      <c r="Q1068" s="137"/>
      <c r="R1068" s="138">
        <f>SUM(R1069:R1122)</f>
        <v>111.15635559</v>
      </c>
      <c r="S1068" s="137"/>
      <c r="T1068" s="139">
        <f>SUM(T1069:T1122)</f>
        <v>0</v>
      </c>
      <c r="AR1068" s="132" t="s">
        <v>30</v>
      </c>
      <c r="AT1068" s="140" t="s">
        <v>72</v>
      </c>
      <c r="AU1068" s="140" t="s">
        <v>30</v>
      </c>
      <c r="AY1068" s="132" t="s">
        <v>131</v>
      </c>
      <c r="BK1068" s="141">
        <f>SUM(BK1069:BK1122)</f>
        <v>0</v>
      </c>
    </row>
    <row r="1069" spans="1:65" s="2" customFormat="1" ht="16.5" customHeight="1">
      <c r="A1069" s="33"/>
      <c r="B1069" s="144"/>
      <c r="C1069" s="145" t="s">
        <v>1519</v>
      </c>
      <c r="D1069" s="145" t="s">
        <v>133</v>
      </c>
      <c r="E1069" s="146" t="s">
        <v>1520</v>
      </c>
      <c r="F1069" s="147" t="s">
        <v>1521</v>
      </c>
      <c r="G1069" s="148" t="s">
        <v>136</v>
      </c>
      <c r="H1069" s="149">
        <v>5.12</v>
      </c>
      <c r="I1069" s="150"/>
      <c r="J1069" s="151">
        <f>ROUND(I1069*H1069,2)</f>
        <v>0</v>
      </c>
      <c r="K1069" s="147" t="s">
        <v>137</v>
      </c>
      <c r="L1069" s="34"/>
      <c r="M1069" s="152" t="s">
        <v>1</v>
      </c>
      <c r="N1069" s="153" t="s">
        <v>38</v>
      </c>
      <c r="O1069" s="59"/>
      <c r="P1069" s="154">
        <f>O1069*H1069</f>
        <v>0</v>
      </c>
      <c r="Q1069" s="154">
        <v>0.34499999999999997</v>
      </c>
      <c r="R1069" s="154">
        <f>Q1069*H1069</f>
        <v>1.7664</v>
      </c>
      <c r="S1069" s="154">
        <v>0</v>
      </c>
      <c r="T1069" s="155">
        <f>S1069*H1069</f>
        <v>0</v>
      </c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R1069" s="156" t="s">
        <v>138</v>
      </c>
      <c r="AT1069" s="156" t="s">
        <v>133</v>
      </c>
      <c r="AU1069" s="156" t="s">
        <v>82</v>
      </c>
      <c r="AY1069" s="18" t="s">
        <v>131</v>
      </c>
      <c r="BE1069" s="157">
        <f>IF(N1069="základní",J1069,0)</f>
        <v>0</v>
      </c>
      <c r="BF1069" s="157">
        <f>IF(N1069="snížená",J1069,0)</f>
        <v>0</v>
      </c>
      <c r="BG1069" s="157">
        <f>IF(N1069="zákl. přenesená",J1069,0)</f>
        <v>0</v>
      </c>
      <c r="BH1069" s="157">
        <f>IF(N1069="sníž. přenesená",J1069,0)</f>
        <v>0</v>
      </c>
      <c r="BI1069" s="157">
        <f>IF(N1069="nulová",J1069,0)</f>
        <v>0</v>
      </c>
      <c r="BJ1069" s="18" t="s">
        <v>30</v>
      </c>
      <c r="BK1069" s="157">
        <f>ROUND(I1069*H1069,2)</f>
        <v>0</v>
      </c>
      <c r="BL1069" s="18" t="s">
        <v>138</v>
      </c>
      <c r="BM1069" s="156" t="s">
        <v>1522</v>
      </c>
    </row>
    <row r="1070" spans="1:65" s="13" customFormat="1">
      <c r="B1070" s="158"/>
      <c r="D1070" s="159" t="s">
        <v>140</v>
      </c>
      <c r="E1070" s="160" t="s">
        <v>1</v>
      </c>
      <c r="F1070" s="161" t="s">
        <v>916</v>
      </c>
      <c r="H1070" s="160" t="s">
        <v>1</v>
      </c>
      <c r="I1070" s="162"/>
      <c r="L1070" s="158"/>
      <c r="M1070" s="163"/>
      <c r="N1070" s="164"/>
      <c r="O1070" s="164"/>
      <c r="P1070" s="164"/>
      <c r="Q1070" s="164"/>
      <c r="R1070" s="164"/>
      <c r="S1070" s="164"/>
      <c r="T1070" s="165"/>
      <c r="AT1070" s="160" t="s">
        <v>140</v>
      </c>
      <c r="AU1070" s="160" t="s">
        <v>82</v>
      </c>
      <c r="AV1070" s="13" t="s">
        <v>30</v>
      </c>
      <c r="AW1070" s="13" t="s">
        <v>29</v>
      </c>
      <c r="AX1070" s="13" t="s">
        <v>73</v>
      </c>
      <c r="AY1070" s="160" t="s">
        <v>131</v>
      </c>
    </row>
    <row r="1071" spans="1:65" s="13" customFormat="1">
      <c r="B1071" s="158"/>
      <c r="D1071" s="159" t="s">
        <v>140</v>
      </c>
      <c r="E1071" s="160" t="s">
        <v>1</v>
      </c>
      <c r="F1071" s="161" t="s">
        <v>929</v>
      </c>
      <c r="H1071" s="160" t="s">
        <v>1</v>
      </c>
      <c r="I1071" s="162"/>
      <c r="L1071" s="158"/>
      <c r="M1071" s="163"/>
      <c r="N1071" s="164"/>
      <c r="O1071" s="164"/>
      <c r="P1071" s="164"/>
      <c r="Q1071" s="164"/>
      <c r="R1071" s="164"/>
      <c r="S1071" s="164"/>
      <c r="T1071" s="165"/>
      <c r="AT1071" s="160" t="s">
        <v>140</v>
      </c>
      <c r="AU1071" s="160" t="s">
        <v>82</v>
      </c>
      <c r="AV1071" s="13" t="s">
        <v>30</v>
      </c>
      <c r="AW1071" s="13" t="s">
        <v>29</v>
      </c>
      <c r="AX1071" s="13" t="s">
        <v>73</v>
      </c>
      <c r="AY1071" s="160" t="s">
        <v>131</v>
      </c>
    </row>
    <row r="1072" spans="1:65" s="13" customFormat="1">
      <c r="B1072" s="158"/>
      <c r="D1072" s="159" t="s">
        <v>140</v>
      </c>
      <c r="E1072" s="160" t="s">
        <v>1</v>
      </c>
      <c r="F1072" s="161" t="s">
        <v>930</v>
      </c>
      <c r="H1072" s="160" t="s">
        <v>1</v>
      </c>
      <c r="I1072" s="162"/>
      <c r="L1072" s="158"/>
      <c r="M1072" s="163"/>
      <c r="N1072" s="164"/>
      <c r="O1072" s="164"/>
      <c r="P1072" s="164"/>
      <c r="Q1072" s="164"/>
      <c r="R1072" s="164"/>
      <c r="S1072" s="164"/>
      <c r="T1072" s="165"/>
      <c r="AT1072" s="160" t="s">
        <v>140</v>
      </c>
      <c r="AU1072" s="160" t="s">
        <v>82</v>
      </c>
      <c r="AV1072" s="13" t="s">
        <v>30</v>
      </c>
      <c r="AW1072" s="13" t="s">
        <v>29</v>
      </c>
      <c r="AX1072" s="13" t="s">
        <v>73</v>
      </c>
      <c r="AY1072" s="160" t="s">
        <v>131</v>
      </c>
    </row>
    <row r="1073" spans="1:65" s="14" customFormat="1">
      <c r="B1073" s="166"/>
      <c r="D1073" s="159" t="s">
        <v>140</v>
      </c>
      <c r="E1073" s="167" t="s">
        <v>1</v>
      </c>
      <c r="F1073" s="168" t="s">
        <v>918</v>
      </c>
      <c r="H1073" s="169">
        <v>2.56</v>
      </c>
      <c r="I1073" s="170"/>
      <c r="L1073" s="166"/>
      <c r="M1073" s="171"/>
      <c r="N1073" s="172"/>
      <c r="O1073" s="172"/>
      <c r="P1073" s="172"/>
      <c r="Q1073" s="172"/>
      <c r="R1073" s="172"/>
      <c r="S1073" s="172"/>
      <c r="T1073" s="173"/>
      <c r="AT1073" s="167" t="s">
        <v>140</v>
      </c>
      <c r="AU1073" s="167" t="s">
        <v>82</v>
      </c>
      <c r="AV1073" s="14" t="s">
        <v>82</v>
      </c>
      <c r="AW1073" s="14" t="s">
        <v>29</v>
      </c>
      <c r="AX1073" s="14" t="s">
        <v>73</v>
      </c>
      <c r="AY1073" s="167" t="s">
        <v>131</v>
      </c>
    </row>
    <row r="1074" spans="1:65" s="13" customFormat="1">
      <c r="B1074" s="158"/>
      <c r="D1074" s="159" t="s">
        <v>140</v>
      </c>
      <c r="E1074" s="160" t="s">
        <v>1</v>
      </c>
      <c r="F1074" s="161" t="s">
        <v>931</v>
      </c>
      <c r="H1074" s="160" t="s">
        <v>1</v>
      </c>
      <c r="I1074" s="162"/>
      <c r="L1074" s="158"/>
      <c r="M1074" s="163"/>
      <c r="N1074" s="164"/>
      <c r="O1074" s="164"/>
      <c r="P1074" s="164"/>
      <c r="Q1074" s="164"/>
      <c r="R1074" s="164"/>
      <c r="S1074" s="164"/>
      <c r="T1074" s="165"/>
      <c r="AT1074" s="160" t="s">
        <v>140</v>
      </c>
      <c r="AU1074" s="160" t="s">
        <v>82</v>
      </c>
      <c r="AV1074" s="13" t="s">
        <v>30</v>
      </c>
      <c r="AW1074" s="13" t="s">
        <v>29</v>
      </c>
      <c r="AX1074" s="13" t="s">
        <v>73</v>
      </c>
      <c r="AY1074" s="160" t="s">
        <v>131</v>
      </c>
    </row>
    <row r="1075" spans="1:65" s="14" customFormat="1">
      <c r="B1075" s="166"/>
      <c r="D1075" s="159" t="s">
        <v>140</v>
      </c>
      <c r="E1075" s="167" t="s">
        <v>1</v>
      </c>
      <c r="F1075" s="168" t="s">
        <v>918</v>
      </c>
      <c r="H1075" s="169">
        <v>2.56</v>
      </c>
      <c r="I1075" s="170"/>
      <c r="L1075" s="166"/>
      <c r="M1075" s="171"/>
      <c r="N1075" s="172"/>
      <c r="O1075" s="172"/>
      <c r="P1075" s="172"/>
      <c r="Q1075" s="172"/>
      <c r="R1075" s="172"/>
      <c r="S1075" s="172"/>
      <c r="T1075" s="173"/>
      <c r="AT1075" s="167" t="s">
        <v>140</v>
      </c>
      <c r="AU1075" s="167" t="s">
        <v>82</v>
      </c>
      <c r="AV1075" s="14" t="s">
        <v>82</v>
      </c>
      <c r="AW1075" s="14" t="s">
        <v>29</v>
      </c>
      <c r="AX1075" s="14" t="s">
        <v>73</v>
      </c>
      <c r="AY1075" s="167" t="s">
        <v>131</v>
      </c>
    </row>
    <row r="1076" spans="1:65" s="16" customFormat="1">
      <c r="B1076" s="182"/>
      <c r="D1076" s="159" t="s">
        <v>140</v>
      </c>
      <c r="E1076" s="183" t="s">
        <v>1</v>
      </c>
      <c r="F1076" s="184" t="s">
        <v>160</v>
      </c>
      <c r="H1076" s="185">
        <v>5.12</v>
      </c>
      <c r="I1076" s="186"/>
      <c r="L1076" s="182"/>
      <c r="M1076" s="187"/>
      <c r="N1076" s="188"/>
      <c r="O1076" s="188"/>
      <c r="P1076" s="188"/>
      <c r="Q1076" s="188"/>
      <c r="R1076" s="188"/>
      <c r="S1076" s="188"/>
      <c r="T1076" s="189"/>
      <c r="AT1076" s="183" t="s">
        <v>140</v>
      </c>
      <c r="AU1076" s="183" t="s">
        <v>82</v>
      </c>
      <c r="AV1076" s="16" t="s">
        <v>138</v>
      </c>
      <c r="AW1076" s="16" t="s">
        <v>29</v>
      </c>
      <c r="AX1076" s="16" t="s">
        <v>30</v>
      </c>
      <c r="AY1076" s="183" t="s">
        <v>131</v>
      </c>
    </row>
    <row r="1077" spans="1:65" s="2" customFormat="1" ht="16.5" customHeight="1">
      <c r="A1077" s="33"/>
      <c r="B1077" s="144"/>
      <c r="C1077" s="145" t="s">
        <v>1523</v>
      </c>
      <c r="D1077" s="145" t="s">
        <v>133</v>
      </c>
      <c r="E1077" s="146" t="s">
        <v>512</v>
      </c>
      <c r="F1077" s="147" t="s">
        <v>513</v>
      </c>
      <c r="G1077" s="148" t="s">
        <v>136</v>
      </c>
      <c r="H1077" s="149">
        <v>797.36099999999999</v>
      </c>
      <c r="I1077" s="150"/>
      <c r="J1077" s="151">
        <f>ROUND(I1077*H1077,2)</f>
        <v>0</v>
      </c>
      <c r="K1077" s="147" t="s">
        <v>137</v>
      </c>
      <c r="L1077" s="34"/>
      <c r="M1077" s="152" t="s">
        <v>1</v>
      </c>
      <c r="N1077" s="153" t="s">
        <v>38</v>
      </c>
      <c r="O1077" s="59"/>
      <c r="P1077" s="154">
        <f>O1077*H1077</f>
        <v>0</v>
      </c>
      <c r="Q1077" s="154">
        <v>7.5300000000000002E-3</v>
      </c>
      <c r="R1077" s="154">
        <f>Q1077*H1077</f>
        <v>6.0041283300000003</v>
      </c>
      <c r="S1077" s="154">
        <v>0</v>
      </c>
      <c r="T1077" s="155">
        <f>S1077*H1077</f>
        <v>0</v>
      </c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  <c r="AR1077" s="156" t="s">
        <v>138</v>
      </c>
      <c r="AT1077" s="156" t="s">
        <v>133</v>
      </c>
      <c r="AU1077" s="156" t="s">
        <v>82</v>
      </c>
      <c r="AY1077" s="18" t="s">
        <v>131</v>
      </c>
      <c r="BE1077" s="157">
        <f>IF(N1077="základní",J1077,0)</f>
        <v>0</v>
      </c>
      <c r="BF1077" s="157">
        <f>IF(N1077="snížená",J1077,0)</f>
        <v>0</v>
      </c>
      <c r="BG1077" s="157">
        <f>IF(N1077="zákl. přenesená",J1077,0)</f>
        <v>0</v>
      </c>
      <c r="BH1077" s="157">
        <f>IF(N1077="sníž. přenesená",J1077,0)</f>
        <v>0</v>
      </c>
      <c r="BI1077" s="157">
        <f>IF(N1077="nulová",J1077,0)</f>
        <v>0</v>
      </c>
      <c r="BJ1077" s="18" t="s">
        <v>30</v>
      </c>
      <c r="BK1077" s="157">
        <f>ROUND(I1077*H1077,2)</f>
        <v>0</v>
      </c>
      <c r="BL1077" s="18" t="s">
        <v>138</v>
      </c>
      <c r="BM1077" s="156" t="s">
        <v>1524</v>
      </c>
    </row>
    <row r="1078" spans="1:65" s="14" customFormat="1">
      <c r="B1078" s="166"/>
      <c r="D1078" s="159" t="s">
        <v>140</v>
      </c>
      <c r="E1078" s="167" t="s">
        <v>1</v>
      </c>
      <c r="F1078" s="168" t="s">
        <v>1525</v>
      </c>
      <c r="H1078" s="169">
        <v>797.36099999999999</v>
      </c>
      <c r="I1078" s="170"/>
      <c r="L1078" s="166"/>
      <c r="M1078" s="171"/>
      <c r="N1078" s="172"/>
      <c r="O1078" s="172"/>
      <c r="P1078" s="172"/>
      <c r="Q1078" s="172"/>
      <c r="R1078" s="172"/>
      <c r="S1078" s="172"/>
      <c r="T1078" s="173"/>
      <c r="AT1078" s="167" t="s">
        <v>140</v>
      </c>
      <c r="AU1078" s="167" t="s">
        <v>82</v>
      </c>
      <c r="AV1078" s="14" t="s">
        <v>82</v>
      </c>
      <c r="AW1078" s="14" t="s">
        <v>29</v>
      </c>
      <c r="AX1078" s="14" t="s">
        <v>30</v>
      </c>
      <c r="AY1078" s="167" t="s">
        <v>131</v>
      </c>
    </row>
    <row r="1079" spans="1:65" s="2" customFormat="1" ht="16.5" customHeight="1">
      <c r="A1079" s="33"/>
      <c r="B1079" s="144"/>
      <c r="C1079" s="145" t="s">
        <v>1526</v>
      </c>
      <c r="D1079" s="145" t="s">
        <v>133</v>
      </c>
      <c r="E1079" s="146" t="s">
        <v>516</v>
      </c>
      <c r="F1079" s="147" t="s">
        <v>517</v>
      </c>
      <c r="G1079" s="148" t="s">
        <v>136</v>
      </c>
      <c r="H1079" s="149">
        <v>797.36099999999999</v>
      </c>
      <c r="I1079" s="150"/>
      <c r="J1079" s="151">
        <f>ROUND(I1079*H1079,2)</f>
        <v>0</v>
      </c>
      <c r="K1079" s="147" t="s">
        <v>1</v>
      </c>
      <c r="L1079" s="34"/>
      <c r="M1079" s="152" t="s">
        <v>1</v>
      </c>
      <c r="N1079" s="153" t="s">
        <v>38</v>
      </c>
      <c r="O1079" s="59"/>
      <c r="P1079" s="154">
        <f>O1079*H1079</f>
        <v>0</v>
      </c>
      <c r="Q1079" s="154">
        <v>0.12966</v>
      </c>
      <c r="R1079" s="154">
        <f>Q1079*H1079</f>
        <v>103.38582726</v>
      </c>
      <c r="S1079" s="154">
        <v>0</v>
      </c>
      <c r="T1079" s="155">
        <f>S1079*H1079</f>
        <v>0</v>
      </c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  <c r="AR1079" s="156" t="s">
        <v>138</v>
      </c>
      <c r="AT1079" s="156" t="s">
        <v>133</v>
      </c>
      <c r="AU1079" s="156" t="s">
        <v>82</v>
      </c>
      <c r="AY1079" s="18" t="s">
        <v>131</v>
      </c>
      <c r="BE1079" s="157">
        <f>IF(N1079="základní",J1079,0)</f>
        <v>0</v>
      </c>
      <c r="BF1079" s="157">
        <f>IF(N1079="snížená",J1079,0)</f>
        <v>0</v>
      </c>
      <c r="BG1079" s="157">
        <f>IF(N1079="zákl. přenesená",J1079,0)</f>
        <v>0</v>
      </c>
      <c r="BH1079" s="157">
        <f>IF(N1079="sníž. přenesená",J1079,0)</f>
        <v>0</v>
      </c>
      <c r="BI1079" s="157">
        <f>IF(N1079="nulová",J1079,0)</f>
        <v>0</v>
      </c>
      <c r="BJ1079" s="18" t="s">
        <v>30</v>
      </c>
      <c r="BK1079" s="157">
        <f>ROUND(I1079*H1079,2)</f>
        <v>0</v>
      </c>
      <c r="BL1079" s="18" t="s">
        <v>138</v>
      </c>
      <c r="BM1079" s="156" t="s">
        <v>1527</v>
      </c>
    </row>
    <row r="1080" spans="1:65" s="13" customFormat="1">
      <c r="B1080" s="158"/>
      <c r="D1080" s="159" t="s">
        <v>140</v>
      </c>
      <c r="E1080" s="160" t="s">
        <v>1</v>
      </c>
      <c r="F1080" s="161" t="s">
        <v>938</v>
      </c>
      <c r="H1080" s="160" t="s">
        <v>1</v>
      </c>
      <c r="I1080" s="162"/>
      <c r="L1080" s="158"/>
      <c r="M1080" s="163"/>
      <c r="N1080" s="164"/>
      <c r="O1080" s="164"/>
      <c r="P1080" s="164"/>
      <c r="Q1080" s="164"/>
      <c r="R1080" s="164"/>
      <c r="S1080" s="164"/>
      <c r="T1080" s="165"/>
      <c r="AT1080" s="160" t="s">
        <v>140</v>
      </c>
      <c r="AU1080" s="160" t="s">
        <v>82</v>
      </c>
      <c r="AV1080" s="13" t="s">
        <v>30</v>
      </c>
      <c r="AW1080" s="13" t="s">
        <v>29</v>
      </c>
      <c r="AX1080" s="13" t="s">
        <v>73</v>
      </c>
      <c r="AY1080" s="160" t="s">
        <v>131</v>
      </c>
    </row>
    <row r="1081" spans="1:65" s="14" customFormat="1">
      <c r="B1081" s="166"/>
      <c r="D1081" s="159" t="s">
        <v>140</v>
      </c>
      <c r="E1081" s="167" t="s">
        <v>1</v>
      </c>
      <c r="F1081" s="168" t="s">
        <v>939</v>
      </c>
      <c r="H1081" s="169">
        <v>8.5169999999999995</v>
      </c>
      <c r="I1081" s="170"/>
      <c r="L1081" s="166"/>
      <c r="M1081" s="171"/>
      <c r="N1081" s="172"/>
      <c r="O1081" s="172"/>
      <c r="P1081" s="172"/>
      <c r="Q1081" s="172"/>
      <c r="R1081" s="172"/>
      <c r="S1081" s="172"/>
      <c r="T1081" s="173"/>
      <c r="AT1081" s="167" t="s">
        <v>140</v>
      </c>
      <c r="AU1081" s="167" t="s">
        <v>82</v>
      </c>
      <c r="AV1081" s="14" t="s">
        <v>82</v>
      </c>
      <c r="AW1081" s="14" t="s">
        <v>29</v>
      </c>
      <c r="AX1081" s="14" t="s">
        <v>73</v>
      </c>
      <c r="AY1081" s="167" t="s">
        <v>131</v>
      </c>
    </row>
    <row r="1082" spans="1:65" s="14" customFormat="1">
      <c r="B1082" s="166"/>
      <c r="D1082" s="159" t="s">
        <v>140</v>
      </c>
      <c r="E1082" s="167" t="s">
        <v>1</v>
      </c>
      <c r="F1082" s="168" t="s">
        <v>940</v>
      </c>
      <c r="H1082" s="169">
        <v>122.91</v>
      </c>
      <c r="I1082" s="170"/>
      <c r="L1082" s="166"/>
      <c r="M1082" s="171"/>
      <c r="N1082" s="172"/>
      <c r="O1082" s="172"/>
      <c r="P1082" s="172"/>
      <c r="Q1082" s="172"/>
      <c r="R1082" s="172"/>
      <c r="S1082" s="172"/>
      <c r="T1082" s="173"/>
      <c r="AT1082" s="167" t="s">
        <v>140</v>
      </c>
      <c r="AU1082" s="167" t="s">
        <v>82</v>
      </c>
      <c r="AV1082" s="14" t="s">
        <v>82</v>
      </c>
      <c r="AW1082" s="14" t="s">
        <v>29</v>
      </c>
      <c r="AX1082" s="14" t="s">
        <v>73</v>
      </c>
      <c r="AY1082" s="167" t="s">
        <v>131</v>
      </c>
    </row>
    <row r="1083" spans="1:65" s="13" customFormat="1">
      <c r="B1083" s="158"/>
      <c r="D1083" s="159" t="s">
        <v>140</v>
      </c>
      <c r="E1083" s="160" t="s">
        <v>1</v>
      </c>
      <c r="F1083" s="161" t="s">
        <v>941</v>
      </c>
      <c r="H1083" s="160" t="s">
        <v>1</v>
      </c>
      <c r="I1083" s="162"/>
      <c r="L1083" s="158"/>
      <c r="M1083" s="163"/>
      <c r="N1083" s="164"/>
      <c r="O1083" s="164"/>
      <c r="P1083" s="164"/>
      <c r="Q1083" s="164"/>
      <c r="R1083" s="164"/>
      <c r="S1083" s="164"/>
      <c r="T1083" s="165"/>
      <c r="AT1083" s="160" t="s">
        <v>140</v>
      </c>
      <c r="AU1083" s="160" t="s">
        <v>82</v>
      </c>
      <c r="AV1083" s="13" t="s">
        <v>30</v>
      </c>
      <c r="AW1083" s="13" t="s">
        <v>29</v>
      </c>
      <c r="AX1083" s="13" t="s">
        <v>73</v>
      </c>
      <c r="AY1083" s="160" t="s">
        <v>131</v>
      </c>
    </row>
    <row r="1084" spans="1:65" s="14" customFormat="1">
      <c r="B1084" s="166"/>
      <c r="D1084" s="159" t="s">
        <v>140</v>
      </c>
      <c r="E1084" s="167" t="s">
        <v>1</v>
      </c>
      <c r="F1084" s="168" t="s">
        <v>942</v>
      </c>
      <c r="H1084" s="169">
        <v>232.30799999999999</v>
      </c>
      <c r="I1084" s="170"/>
      <c r="L1084" s="166"/>
      <c r="M1084" s="171"/>
      <c r="N1084" s="172"/>
      <c r="O1084" s="172"/>
      <c r="P1084" s="172"/>
      <c r="Q1084" s="172"/>
      <c r="R1084" s="172"/>
      <c r="S1084" s="172"/>
      <c r="T1084" s="173"/>
      <c r="AT1084" s="167" t="s">
        <v>140</v>
      </c>
      <c r="AU1084" s="167" t="s">
        <v>82</v>
      </c>
      <c r="AV1084" s="14" t="s">
        <v>82</v>
      </c>
      <c r="AW1084" s="14" t="s">
        <v>29</v>
      </c>
      <c r="AX1084" s="14" t="s">
        <v>73</v>
      </c>
      <c r="AY1084" s="167" t="s">
        <v>131</v>
      </c>
    </row>
    <row r="1085" spans="1:65" s="13" customFormat="1">
      <c r="B1085" s="158"/>
      <c r="D1085" s="159" t="s">
        <v>140</v>
      </c>
      <c r="E1085" s="160" t="s">
        <v>1</v>
      </c>
      <c r="F1085" s="161" t="s">
        <v>943</v>
      </c>
      <c r="H1085" s="160" t="s">
        <v>1</v>
      </c>
      <c r="I1085" s="162"/>
      <c r="L1085" s="158"/>
      <c r="M1085" s="163"/>
      <c r="N1085" s="164"/>
      <c r="O1085" s="164"/>
      <c r="P1085" s="164"/>
      <c r="Q1085" s="164"/>
      <c r="R1085" s="164"/>
      <c r="S1085" s="164"/>
      <c r="T1085" s="165"/>
      <c r="AT1085" s="160" t="s">
        <v>140</v>
      </c>
      <c r="AU1085" s="160" t="s">
        <v>82</v>
      </c>
      <c r="AV1085" s="13" t="s">
        <v>30</v>
      </c>
      <c r="AW1085" s="13" t="s">
        <v>29</v>
      </c>
      <c r="AX1085" s="13" t="s">
        <v>73</v>
      </c>
      <c r="AY1085" s="160" t="s">
        <v>131</v>
      </c>
    </row>
    <row r="1086" spans="1:65" s="14" customFormat="1">
      <c r="B1086" s="166"/>
      <c r="D1086" s="159" t="s">
        <v>140</v>
      </c>
      <c r="E1086" s="167" t="s">
        <v>1</v>
      </c>
      <c r="F1086" s="168" t="s">
        <v>944</v>
      </c>
      <c r="H1086" s="169">
        <v>15.21</v>
      </c>
      <c r="I1086" s="170"/>
      <c r="L1086" s="166"/>
      <c r="M1086" s="171"/>
      <c r="N1086" s="172"/>
      <c r="O1086" s="172"/>
      <c r="P1086" s="172"/>
      <c r="Q1086" s="172"/>
      <c r="R1086" s="172"/>
      <c r="S1086" s="172"/>
      <c r="T1086" s="173"/>
      <c r="AT1086" s="167" t="s">
        <v>140</v>
      </c>
      <c r="AU1086" s="167" t="s">
        <v>82</v>
      </c>
      <c r="AV1086" s="14" t="s">
        <v>82</v>
      </c>
      <c r="AW1086" s="14" t="s">
        <v>29</v>
      </c>
      <c r="AX1086" s="14" t="s">
        <v>73</v>
      </c>
      <c r="AY1086" s="167" t="s">
        <v>131</v>
      </c>
    </row>
    <row r="1087" spans="1:65" s="13" customFormat="1">
      <c r="B1087" s="158"/>
      <c r="D1087" s="159" t="s">
        <v>140</v>
      </c>
      <c r="E1087" s="160" t="s">
        <v>1</v>
      </c>
      <c r="F1087" s="161" t="s">
        <v>945</v>
      </c>
      <c r="H1087" s="160" t="s">
        <v>1</v>
      </c>
      <c r="I1087" s="162"/>
      <c r="L1087" s="158"/>
      <c r="M1087" s="163"/>
      <c r="N1087" s="164"/>
      <c r="O1087" s="164"/>
      <c r="P1087" s="164"/>
      <c r="Q1087" s="164"/>
      <c r="R1087" s="164"/>
      <c r="S1087" s="164"/>
      <c r="T1087" s="165"/>
      <c r="AT1087" s="160" t="s">
        <v>140</v>
      </c>
      <c r="AU1087" s="160" t="s">
        <v>82</v>
      </c>
      <c r="AV1087" s="13" t="s">
        <v>30</v>
      </c>
      <c r="AW1087" s="13" t="s">
        <v>29</v>
      </c>
      <c r="AX1087" s="13" t="s">
        <v>73</v>
      </c>
      <c r="AY1087" s="160" t="s">
        <v>131</v>
      </c>
    </row>
    <row r="1088" spans="1:65" s="14" customFormat="1">
      <c r="B1088" s="166"/>
      <c r="D1088" s="159" t="s">
        <v>140</v>
      </c>
      <c r="E1088" s="167" t="s">
        <v>1</v>
      </c>
      <c r="F1088" s="168" t="s">
        <v>946</v>
      </c>
      <c r="H1088" s="169">
        <v>15.404999999999999</v>
      </c>
      <c r="I1088" s="170"/>
      <c r="L1088" s="166"/>
      <c r="M1088" s="171"/>
      <c r="N1088" s="172"/>
      <c r="O1088" s="172"/>
      <c r="P1088" s="172"/>
      <c r="Q1088" s="172"/>
      <c r="R1088" s="172"/>
      <c r="S1088" s="172"/>
      <c r="T1088" s="173"/>
      <c r="AT1088" s="167" t="s">
        <v>140</v>
      </c>
      <c r="AU1088" s="167" t="s">
        <v>82</v>
      </c>
      <c r="AV1088" s="14" t="s">
        <v>82</v>
      </c>
      <c r="AW1088" s="14" t="s">
        <v>29</v>
      </c>
      <c r="AX1088" s="14" t="s">
        <v>73</v>
      </c>
      <c r="AY1088" s="167" t="s">
        <v>131</v>
      </c>
    </row>
    <row r="1089" spans="2:51" s="13" customFormat="1">
      <c r="B1089" s="158"/>
      <c r="D1089" s="159" t="s">
        <v>140</v>
      </c>
      <c r="E1089" s="160" t="s">
        <v>1</v>
      </c>
      <c r="F1089" s="161" t="s">
        <v>947</v>
      </c>
      <c r="H1089" s="160" t="s">
        <v>1</v>
      </c>
      <c r="I1089" s="162"/>
      <c r="L1089" s="158"/>
      <c r="M1089" s="163"/>
      <c r="N1089" s="164"/>
      <c r="O1089" s="164"/>
      <c r="P1089" s="164"/>
      <c r="Q1089" s="164"/>
      <c r="R1089" s="164"/>
      <c r="S1089" s="164"/>
      <c r="T1089" s="165"/>
      <c r="AT1089" s="160" t="s">
        <v>140</v>
      </c>
      <c r="AU1089" s="160" t="s">
        <v>82</v>
      </c>
      <c r="AV1089" s="13" t="s">
        <v>30</v>
      </c>
      <c r="AW1089" s="13" t="s">
        <v>29</v>
      </c>
      <c r="AX1089" s="13" t="s">
        <v>73</v>
      </c>
      <c r="AY1089" s="160" t="s">
        <v>131</v>
      </c>
    </row>
    <row r="1090" spans="2:51" s="14" customFormat="1">
      <c r="B1090" s="166"/>
      <c r="D1090" s="159" t="s">
        <v>140</v>
      </c>
      <c r="E1090" s="167" t="s">
        <v>1</v>
      </c>
      <c r="F1090" s="168" t="s">
        <v>948</v>
      </c>
      <c r="H1090" s="169">
        <v>188.4</v>
      </c>
      <c r="I1090" s="170"/>
      <c r="L1090" s="166"/>
      <c r="M1090" s="171"/>
      <c r="N1090" s="172"/>
      <c r="O1090" s="172"/>
      <c r="P1090" s="172"/>
      <c r="Q1090" s="172"/>
      <c r="R1090" s="172"/>
      <c r="S1090" s="172"/>
      <c r="T1090" s="173"/>
      <c r="AT1090" s="167" t="s">
        <v>140</v>
      </c>
      <c r="AU1090" s="167" t="s">
        <v>82</v>
      </c>
      <c r="AV1090" s="14" t="s">
        <v>82</v>
      </c>
      <c r="AW1090" s="14" t="s">
        <v>29</v>
      </c>
      <c r="AX1090" s="14" t="s">
        <v>73</v>
      </c>
      <c r="AY1090" s="167" t="s">
        <v>131</v>
      </c>
    </row>
    <row r="1091" spans="2:51" s="14" customFormat="1">
      <c r="B1091" s="166"/>
      <c r="D1091" s="159" t="s">
        <v>140</v>
      </c>
      <c r="E1091" s="167" t="s">
        <v>1</v>
      </c>
      <c r="F1091" s="168" t="s">
        <v>949</v>
      </c>
      <c r="H1091" s="169">
        <v>1</v>
      </c>
      <c r="I1091" s="170"/>
      <c r="L1091" s="166"/>
      <c r="M1091" s="171"/>
      <c r="N1091" s="172"/>
      <c r="O1091" s="172"/>
      <c r="P1091" s="172"/>
      <c r="Q1091" s="172"/>
      <c r="R1091" s="172"/>
      <c r="S1091" s="172"/>
      <c r="T1091" s="173"/>
      <c r="AT1091" s="167" t="s">
        <v>140</v>
      </c>
      <c r="AU1091" s="167" t="s">
        <v>82</v>
      </c>
      <c r="AV1091" s="14" t="s">
        <v>82</v>
      </c>
      <c r="AW1091" s="14" t="s">
        <v>29</v>
      </c>
      <c r="AX1091" s="14" t="s">
        <v>73</v>
      </c>
      <c r="AY1091" s="167" t="s">
        <v>131</v>
      </c>
    </row>
    <row r="1092" spans="2:51" s="13" customFormat="1">
      <c r="B1092" s="158"/>
      <c r="D1092" s="159" t="s">
        <v>140</v>
      </c>
      <c r="E1092" s="160" t="s">
        <v>1</v>
      </c>
      <c r="F1092" s="161" t="s">
        <v>950</v>
      </c>
      <c r="H1092" s="160" t="s">
        <v>1</v>
      </c>
      <c r="I1092" s="162"/>
      <c r="L1092" s="158"/>
      <c r="M1092" s="163"/>
      <c r="N1092" s="164"/>
      <c r="O1092" s="164"/>
      <c r="P1092" s="164"/>
      <c r="Q1092" s="164"/>
      <c r="R1092" s="164"/>
      <c r="S1092" s="164"/>
      <c r="T1092" s="165"/>
      <c r="AT1092" s="160" t="s">
        <v>140</v>
      </c>
      <c r="AU1092" s="160" t="s">
        <v>82</v>
      </c>
      <c r="AV1092" s="13" t="s">
        <v>30</v>
      </c>
      <c r="AW1092" s="13" t="s">
        <v>29</v>
      </c>
      <c r="AX1092" s="13" t="s">
        <v>73</v>
      </c>
      <c r="AY1092" s="160" t="s">
        <v>131</v>
      </c>
    </row>
    <row r="1093" spans="2:51" s="14" customFormat="1">
      <c r="B1093" s="166"/>
      <c r="D1093" s="159" t="s">
        <v>140</v>
      </c>
      <c r="E1093" s="167" t="s">
        <v>1</v>
      </c>
      <c r="F1093" s="168" t="s">
        <v>951</v>
      </c>
      <c r="H1093" s="169">
        <v>19.78</v>
      </c>
      <c r="I1093" s="170"/>
      <c r="L1093" s="166"/>
      <c r="M1093" s="171"/>
      <c r="N1093" s="172"/>
      <c r="O1093" s="172"/>
      <c r="P1093" s="172"/>
      <c r="Q1093" s="172"/>
      <c r="R1093" s="172"/>
      <c r="S1093" s="172"/>
      <c r="T1093" s="173"/>
      <c r="AT1093" s="167" t="s">
        <v>140</v>
      </c>
      <c r="AU1093" s="167" t="s">
        <v>82</v>
      </c>
      <c r="AV1093" s="14" t="s">
        <v>82</v>
      </c>
      <c r="AW1093" s="14" t="s">
        <v>29</v>
      </c>
      <c r="AX1093" s="14" t="s">
        <v>73</v>
      </c>
      <c r="AY1093" s="167" t="s">
        <v>131</v>
      </c>
    </row>
    <row r="1094" spans="2:51" s="13" customFormat="1">
      <c r="B1094" s="158"/>
      <c r="D1094" s="159" t="s">
        <v>140</v>
      </c>
      <c r="E1094" s="160" t="s">
        <v>1</v>
      </c>
      <c r="F1094" s="161" t="s">
        <v>952</v>
      </c>
      <c r="H1094" s="160" t="s">
        <v>1</v>
      </c>
      <c r="I1094" s="162"/>
      <c r="L1094" s="158"/>
      <c r="M1094" s="163"/>
      <c r="N1094" s="164"/>
      <c r="O1094" s="164"/>
      <c r="P1094" s="164"/>
      <c r="Q1094" s="164"/>
      <c r="R1094" s="164"/>
      <c r="S1094" s="164"/>
      <c r="T1094" s="165"/>
      <c r="AT1094" s="160" t="s">
        <v>140</v>
      </c>
      <c r="AU1094" s="160" t="s">
        <v>82</v>
      </c>
      <c r="AV1094" s="13" t="s">
        <v>30</v>
      </c>
      <c r="AW1094" s="13" t="s">
        <v>29</v>
      </c>
      <c r="AX1094" s="13" t="s">
        <v>73</v>
      </c>
      <c r="AY1094" s="160" t="s">
        <v>131</v>
      </c>
    </row>
    <row r="1095" spans="2:51" s="14" customFormat="1">
      <c r="B1095" s="166"/>
      <c r="D1095" s="159" t="s">
        <v>140</v>
      </c>
      <c r="E1095" s="167" t="s">
        <v>1</v>
      </c>
      <c r="F1095" s="168" t="s">
        <v>953</v>
      </c>
      <c r="H1095" s="169">
        <v>10.784000000000001</v>
      </c>
      <c r="I1095" s="170"/>
      <c r="L1095" s="166"/>
      <c r="M1095" s="171"/>
      <c r="N1095" s="172"/>
      <c r="O1095" s="172"/>
      <c r="P1095" s="172"/>
      <c r="Q1095" s="172"/>
      <c r="R1095" s="172"/>
      <c r="S1095" s="172"/>
      <c r="T1095" s="173"/>
      <c r="AT1095" s="167" t="s">
        <v>140</v>
      </c>
      <c r="AU1095" s="167" t="s">
        <v>82</v>
      </c>
      <c r="AV1095" s="14" t="s">
        <v>82</v>
      </c>
      <c r="AW1095" s="14" t="s">
        <v>29</v>
      </c>
      <c r="AX1095" s="14" t="s">
        <v>73</v>
      </c>
      <c r="AY1095" s="167" t="s">
        <v>131</v>
      </c>
    </row>
    <row r="1096" spans="2:51" s="13" customFormat="1">
      <c r="B1096" s="158"/>
      <c r="D1096" s="159" t="s">
        <v>140</v>
      </c>
      <c r="E1096" s="160" t="s">
        <v>1</v>
      </c>
      <c r="F1096" s="161" t="s">
        <v>954</v>
      </c>
      <c r="H1096" s="160" t="s">
        <v>1</v>
      </c>
      <c r="I1096" s="162"/>
      <c r="L1096" s="158"/>
      <c r="M1096" s="163"/>
      <c r="N1096" s="164"/>
      <c r="O1096" s="164"/>
      <c r="P1096" s="164"/>
      <c r="Q1096" s="164"/>
      <c r="R1096" s="164"/>
      <c r="S1096" s="164"/>
      <c r="T1096" s="165"/>
      <c r="AT1096" s="160" t="s">
        <v>140</v>
      </c>
      <c r="AU1096" s="160" t="s">
        <v>82</v>
      </c>
      <c r="AV1096" s="13" t="s">
        <v>30</v>
      </c>
      <c r="AW1096" s="13" t="s">
        <v>29</v>
      </c>
      <c r="AX1096" s="13" t="s">
        <v>73</v>
      </c>
      <c r="AY1096" s="160" t="s">
        <v>131</v>
      </c>
    </row>
    <row r="1097" spans="2:51" s="14" customFormat="1">
      <c r="B1097" s="166"/>
      <c r="D1097" s="159" t="s">
        <v>140</v>
      </c>
      <c r="E1097" s="167" t="s">
        <v>1</v>
      </c>
      <c r="F1097" s="168" t="s">
        <v>955</v>
      </c>
      <c r="H1097" s="169">
        <v>153.22499999999999</v>
      </c>
      <c r="I1097" s="170"/>
      <c r="L1097" s="166"/>
      <c r="M1097" s="171"/>
      <c r="N1097" s="172"/>
      <c r="O1097" s="172"/>
      <c r="P1097" s="172"/>
      <c r="Q1097" s="172"/>
      <c r="R1097" s="172"/>
      <c r="S1097" s="172"/>
      <c r="T1097" s="173"/>
      <c r="AT1097" s="167" t="s">
        <v>140</v>
      </c>
      <c r="AU1097" s="167" t="s">
        <v>82</v>
      </c>
      <c r="AV1097" s="14" t="s">
        <v>82</v>
      </c>
      <c r="AW1097" s="14" t="s">
        <v>29</v>
      </c>
      <c r="AX1097" s="14" t="s">
        <v>73</v>
      </c>
      <c r="AY1097" s="167" t="s">
        <v>131</v>
      </c>
    </row>
    <row r="1098" spans="2:51" s="14" customFormat="1">
      <c r="B1098" s="166"/>
      <c r="D1098" s="159" t="s">
        <v>140</v>
      </c>
      <c r="E1098" s="167" t="s">
        <v>1</v>
      </c>
      <c r="F1098" s="168" t="s">
        <v>956</v>
      </c>
      <c r="H1098" s="169">
        <v>2.4</v>
      </c>
      <c r="I1098" s="170"/>
      <c r="L1098" s="166"/>
      <c r="M1098" s="171"/>
      <c r="N1098" s="172"/>
      <c r="O1098" s="172"/>
      <c r="P1098" s="172"/>
      <c r="Q1098" s="172"/>
      <c r="R1098" s="172"/>
      <c r="S1098" s="172"/>
      <c r="T1098" s="173"/>
      <c r="AT1098" s="167" t="s">
        <v>140</v>
      </c>
      <c r="AU1098" s="167" t="s">
        <v>82</v>
      </c>
      <c r="AV1098" s="14" t="s">
        <v>82</v>
      </c>
      <c r="AW1098" s="14" t="s">
        <v>29</v>
      </c>
      <c r="AX1098" s="14" t="s">
        <v>73</v>
      </c>
      <c r="AY1098" s="167" t="s">
        <v>131</v>
      </c>
    </row>
    <row r="1099" spans="2:51" s="14" customFormat="1">
      <c r="B1099" s="166"/>
      <c r="D1099" s="159" t="s">
        <v>140</v>
      </c>
      <c r="E1099" s="167" t="s">
        <v>1</v>
      </c>
      <c r="F1099" s="168" t="s">
        <v>957</v>
      </c>
      <c r="H1099" s="169">
        <v>0.6</v>
      </c>
      <c r="I1099" s="170"/>
      <c r="L1099" s="166"/>
      <c r="M1099" s="171"/>
      <c r="N1099" s="172"/>
      <c r="O1099" s="172"/>
      <c r="P1099" s="172"/>
      <c r="Q1099" s="172"/>
      <c r="R1099" s="172"/>
      <c r="S1099" s="172"/>
      <c r="T1099" s="173"/>
      <c r="AT1099" s="167" t="s">
        <v>140</v>
      </c>
      <c r="AU1099" s="167" t="s">
        <v>82</v>
      </c>
      <c r="AV1099" s="14" t="s">
        <v>82</v>
      </c>
      <c r="AW1099" s="14" t="s">
        <v>29</v>
      </c>
      <c r="AX1099" s="14" t="s">
        <v>73</v>
      </c>
      <c r="AY1099" s="167" t="s">
        <v>131</v>
      </c>
    </row>
    <row r="1100" spans="2:51" s="13" customFormat="1">
      <c r="B1100" s="158"/>
      <c r="D1100" s="159" t="s">
        <v>140</v>
      </c>
      <c r="E1100" s="160" t="s">
        <v>1</v>
      </c>
      <c r="F1100" s="161" t="s">
        <v>958</v>
      </c>
      <c r="H1100" s="160" t="s">
        <v>1</v>
      </c>
      <c r="I1100" s="162"/>
      <c r="L1100" s="158"/>
      <c r="M1100" s="163"/>
      <c r="N1100" s="164"/>
      <c r="O1100" s="164"/>
      <c r="P1100" s="164"/>
      <c r="Q1100" s="164"/>
      <c r="R1100" s="164"/>
      <c r="S1100" s="164"/>
      <c r="T1100" s="165"/>
      <c r="AT1100" s="160" t="s">
        <v>140</v>
      </c>
      <c r="AU1100" s="160" t="s">
        <v>82</v>
      </c>
      <c r="AV1100" s="13" t="s">
        <v>30</v>
      </c>
      <c r="AW1100" s="13" t="s">
        <v>29</v>
      </c>
      <c r="AX1100" s="13" t="s">
        <v>73</v>
      </c>
      <c r="AY1100" s="160" t="s">
        <v>131</v>
      </c>
    </row>
    <row r="1101" spans="2:51" s="14" customFormat="1">
      <c r="B1101" s="166"/>
      <c r="D1101" s="159" t="s">
        <v>140</v>
      </c>
      <c r="E1101" s="167" t="s">
        <v>1</v>
      </c>
      <c r="F1101" s="168" t="s">
        <v>959</v>
      </c>
      <c r="H1101" s="169">
        <v>10.85</v>
      </c>
      <c r="I1101" s="170"/>
      <c r="L1101" s="166"/>
      <c r="M1101" s="171"/>
      <c r="N1101" s="172"/>
      <c r="O1101" s="172"/>
      <c r="P1101" s="172"/>
      <c r="Q1101" s="172"/>
      <c r="R1101" s="172"/>
      <c r="S1101" s="172"/>
      <c r="T1101" s="173"/>
      <c r="AT1101" s="167" t="s">
        <v>140</v>
      </c>
      <c r="AU1101" s="167" t="s">
        <v>82</v>
      </c>
      <c r="AV1101" s="14" t="s">
        <v>82</v>
      </c>
      <c r="AW1101" s="14" t="s">
        <v>29</v>
      </c>
      <c r="AX1101" s="14" t="s">
        <v>73</v>
      </c>
      <c r="AY1101" s="167" t="s">
        <v>131</v>
      </c>
    </row>
    <row r="1102" spans="2:51" s="14" customFormat="1">
      <c r="B1102" s="166"/>
      <c r="D1102" s="159" t="s">
        <v>140</v>
      </c>
      <c r="E1102" s="167" t="s">
        <v>1</v>
      </c>
      <c r="F1102" s="168" t="s">
        <v>960</v>
      </c>
      <c r="H1102" s="169">
        <v>0.7</v>
      </c>
      <c r="I1102" s="170"/>
      <c r="L1102" s="166"/>
      <c r="M1102" s="171"/>
      <c r="N1102" s="172"/>
      <c r="O1102" s="172"/>
      <c r="P1102" s="172"/>
      <c r="Q1102" s="172"/>
      <c r="R1102" s="172"/>
      <c r="S1102" s="172"/>
      <c r="T1102" s="173"/>
      <c r="AT1102" s="167" t="s">
        <v>140</v>
      </c>
      <c r="AU1102" s="167" t="s">
        <v>82</v>
      </c>
      <c r="AV1102" s="14" t="s">
        <v>82</v>
      </c>
      <c r="AW1102" s="14" t="s">
        <v>29</v>
      </c>
      <c r="AX1102" s="14" t="s">
        <v>73</v>
      </c>
      <c r="AY1102" s="167" t="s">
        <v>131</v>
      </c>
    </row>
    <row r="1103" spans="2:51" s="14" customFormat="1">
      <c r="B1103" s="166"/>
      <c r="D1103" s="159" t="s">
        <v>140</v>
      </c>
      <c r="E1103" s="167" t="s">
        <v>1</v>
      </c>
      <c r="F1103" s="168" t="s">
        <v>961</v>
      </c>
      <c r="H1103" s="169">
        <v>1.4</v>
      </c>
      <c r="I1103" s="170"/>
      <c r="L1103" s="166"/>
      <c r="M1103" s="171"/>
      <c r="N1103" s="172"/>
      <c r="O1103" s="172"/>
      <c r="P1103" s="172"/>
      <c r="Q1103" s="172"/>
      <c r="R1103" s="172"/>
      <c r="S1103" s="172"/>
      <c r="T1103" s="173"/>
      <c r="AT1103" s="167" t="s">
        <v>140</v>
      </c>
      <c r="AU1103" s="167" t="s">
        <v>82</v>
      </c>
      <c r="AV1103" s="14" t="s">
        <v>82</v>
      </c>
      <c r="AW1103" s="14" t="s">
        <v>29</v>
      </c>
      <c r="AX1103" s="14" t="s">
        <v>73</v>
      </c>
      <c r="AY1103" s="167" t="s">
        <v>131</v>
      </c>
    </row>
    <row r="1104" spans="2:51" s="13" customFormat="1">
      <c r="B1104" s="158"/>
      <c r="D1104" s="159" t="s">
        <v>140</v>
      </c>
      <c r="E1104" s="160" t="s">
        <v>1</v>
      </c>
      <c r="F1104" s="161" t="s">
        <v>962</v>
      </c>
      <c r="H1104" s="160" t="s">
        <v>1</v>
      </c>
      <c r="I1104" s="162"/>
      <c r="L1104" s="158"/>
      <c r="M1104" s="163"/>
      <c r="N1104" s="164"/>
      <c r="O1104" s="164"/>
      <c r="P1104" s="164"/>
      <c r="Q1104" s="164"/>
      <c r="R1104" s="164"/>
      <c r="S1104" s="164"/>
      <c r="T1104" s="165"/>
      <c r="AT1104" s="160" t="s">
        <v>140</v>
      </c>
      <c r="AU1104" s="160" t="s">
        <v>82</v>
      </c>
      <c r="AV1104" s="13" t="s">
        <v>30</v>
      </c>
      <c r="AW1104" s="13" t="s">
        <v>29</v>
      </c>
      <c r="AX1104" s="13" t="s">
        <v>73</v>
      </c>
      <c r="AY1104" s="160" t="s">
        <v>131</v>
      </c>
    </row>
    <row r="1105" spans="2:51" s="14" customFormat="1">
      <c r="B1105" s="166"/>
      <c r="D1105" s="159" t="s">
        <v>140</v>
      </c>
      <c r="E1105" s="167" t="s">
        <v>1</v>
      </c>
      <c r="F1105" s="168" t="s">
        <v>963</v>
      </c>
      <c r="H1105" s="169">
        <v>-7.1680000000000001</v>
      </c>
      <c r="I1105" s="170"/>
      <c r="L1105" s="166"/>
      <c r="M1105" s="171"/>
      <c r="N1105" s="172"/>
      <c r="O1105" s="172"/>
      <c r="P1105" s="172"/>
      <c r="Q1105" s="172"/>
      <c r="R1105" s="172"/>
      <c r="S1105" s="172"/>
      <c r="T1105" s="173"/>
      <c r="AT1105" s="167" t="s">
        <v>140</v>
      </c>
      <c r="AU1105" s="167" t="s">
        <v>82</v>
      </c>
      <c r="AV1105" s="14" t="s">
        <v>82</v>
      </c>
      <c r="AW1105" s="14" t="s">
        <v>29</v>
      </c>
      <c r="AX1105" s="14" t="s">
        <v>73</v>
      </c>
      <c r="AY1105" s="167" t="s">
        <v>131</v>
      </c>
    </row>
    <row r="1106" spans="2:51" s="13" customFormat="1">
      <c r="B1106" s="158"/>
      <c r="D1106" s="159" t="s">
        <v>140</v>
      </c>
      <c r="E1106" s="160" t="s">
        <v>1</v>
      </c>
      <c r="F1106" s="161" t="s">
        <v>909</v>
      </c>
      <c r="H1106" s="160" t="s">
        <v>1</v>
      </c>
      <c r="I1106" s="162"/>
      <c r="L1106" s="158"/>
      <c r="M1106" s="163"/>
      <c r="N1106" s="164"/>
      <c r="O1106" s="164"/>
      <c r="P1106" s="164"/>
      <c r="Q1106" s="164"/>
      <c r="R1106" s="164"/>
      <c r="S1106" s="164"/>
      <c r="T1106" s="165"/>
      <c r="AT1106" s="160" t="s">
        <v>140</v>
      </c>
      <c r="AU1106" s="160" t="s">
        <v>82</v>
      </c>
      <c r="AV1106" s="13" t="s">
        <v>30</v>
      </c>
      <c r="AW1106" s="13" t="s">
        <v>29</v>
      </c>
      <c r="AX1106" s="13" t="s">
        <v>73</v>
      </c>
      <c r="AY1106" s="160" t="s">
        <v>131</v>
      </c>
    </row>
    <row r="1107" spans="2:51" s="13" customFormat="1">
      <c r="B1107" s="158"/>
      <c r="D1107" s="159" t="s">
        <v>140</v>
      </c>
      <c r="E1107" s="160" t="s">
        <v>1</v>
      </c>
      <c r="F1107" s="161" t="s">
        <v>910</v>
      </c>
      <c r="H1107" s="160" t="s">
        <v>1</v>
      </c>
      <c r="I1107" s="162"/>
      <c r="L1107" s="158"/>
      <c r="M1107" s="163"/>
      <c r="N1107" s="164"/>
      <c r="O1107" s="164"/>
      <c r="P1107" s="164"/>
      <c r="Q1107" s="164"/>
      <c r="R1107" s="164"/>
      <c r="S1107" s="164"/>
      <c r="T1107" s="165"/>
      <c r="AT1107" s="160" t="s">
        <v>140</v>
      </c>
      <c r="AU1107" s="160" t="s">
        <v>82</v>
      </c>
      <c r="AV1107" s="13" t="s">
        <v>30</v>
      </c>
      <c r="AW1107" s="13" t="s">
        <v>29</v>
      </c>
      <c r="AX1107" s="13" t="s">
        <v>73</v>
      </c>
      <c r="AY1107" s="160" t="s">
        <v>131</v>
      </c>
    </row>
    <row r="1108" spans="2:51" s="14" customFormat="1">
      <c r="B1108" s="166"/>
      <c r="D1108" s="159" t="s">
        <v>140</v>
      </c>
      <c r="E1108" s="167" t="s">
        <v>1</v>
      </c>
      <c r="F1108" s="168" t="s">
        <v>911</v>
      </c>
      <c r="H1108" s="169">
        <v>3.375</v>
      </c>
      <c r="I1108" s="170"/>
      <c r="L1108" s="166"/>
      <c r="M1108" s="171"/>
      <c r="N1108" s="172"/>
      <c r="O1108" s="172"/>
      <c r="P1108" s="172"/>
      <c r="Q1108" s="172"/>
      <c r="R1108" s="172"/>
      <c r="S1108" s="172"/>
      <c r="T1108" s="173"/>
      <c r="AT1108" s="167" t="s">
        <v>140</v>
      </c>
      <c r="AU1108" s="167" t="s">
        <v>82</v>
      </c>
      <c r="AV1108" s="14" t="s">
        <v>82</v>
      </c>
      <c r="AW1108" s="14" t="s">
        <v>29</v>
      </c>
      <c r="AX1108" s="14" t="s">
        <v>73</v>
      </c>
      <c r="AY1108" s="167" t="s">
        <v>131</v>
      </c>
    </row>
    <row r="1109" spans="2:51" s="13" customFormat="1">
      <c r="B1109" s="158"/>
      <c r="D1109" s="159" t="s">
        <v>140</v>
      </c>
      <c r="E1109" s="160" t="s">
        <v>1</v>
      </c>
      <c r="F1109" s="161" t="s">
        <v>912</v>
      </c>
      <c r="H1109" s="160" t="s">
        <v>1</v>
      </c>
      <c r="I1109" s="162"/>
      <c r="L1109" s="158"/>
      <c r="M1109" s="163"/>
      <c r="N1109" s="164"/>
      <c r="O1109" s="164"/>
      <c r="P1109" s="164"/>
      <c r="Q1109" s="164"/>
      <c r="R1109" s="164"/>
      <c r="S1109" s="164"/>
      <c r="T1109" s="165"/>
      <c r="AT1109" s="160" t="s">
        <v>140</v>
      </c>
      <c r="AU1109" s="160" t="s">
        <v>82</v>
      </c>
      <c r="AV1109" s="13" t="s">
        <v>30</v>
      </c>
      <c r="AW1109" s="13" t="s">
        <v>29</v>
      </c>
      <c r="AX1109" s="13" t="s">
        <v>73</v>
      </c>
      <c r="AY1109" s="160" t="s">
        <v>131</v>
      </c>
    </row>
    <row r="1110" spans="2:51" s="14" customFormat="1">
      <c r="B1110" s="166"/>
      <c r="D1110" s="159" t="s">
        <v>140</v>
      </c>
      <c r="E1110" s="167" t="s">
        <v>1</v>
      </c>
      <c r="F1110" s="168" t="s">
        <v>913</v>
      </c>
      <c r="H1110" s="169">
        <v>4.4550000000000001</v>
      </c>
      <c r="I1110" s="170"/>
      <c r="L1110" s="166"/>
      <c r="M1110" s="171"/>
      <c r="N1110" s="172"/>
      <c r="O1110" s="172"/>
      <c r="P1110" s="172"/>
      <c r="Q1110" s="172"/>
      <c r="R1110" s="172"/>
      <c r="S1110" s="172"/>
      <c r="T1110" s="173"/>
      <c r="AT1110" s="167" t="s">
        <v>140</v>
      </c>
      <c r="AU1110" s="167" t="s">
        <v>82</v>
      </c>
      <c r="AV1110" s="14" t="s">
        <v>82</v>
      </c>
      <c r="AW1110" s="14" t="s">
        <v>29</v>
      </c>
      <c r="AX1110" s="14" t="s">
        <v>73</v>
      </c>
      <c r="AY1110" s="167" t="s">
        <v>131</v>
      </c>
    </row>
    <row r="1111" spans="2:51" s="13" customFormat="1">
      <c r="B1111" s="158"/>
      <c r="D1111" s="159" t="s">
        <v>140</v>
      </c>
      <c r="E1111" s="160" t="s">
        <v>1</v>
      </c>
      <c r="F1111" s="161" t="s">
        <v>914</v>
      </c>
      <c r="H1111" s="160" t="s">
        <v>1</v>
      </c>
      <c r="I1111" s="162"/>
      <c r="L1111" s="158"/>
      <c r="M1111" s="163"/>
      <c r="N1111" s="164"/>
      <c r="O1111" s="164"/>
      <c r="P1111" s="164"/>
      <c r="Q1111" s="164"/>
      <c r="R1111" s="164"/>
      <c r="S1111" s="164"/>
      <c r="T1111" s="165"/>
      <c r="AT1111" s="160" t="s">
        <v>140</v>
      </c>
      <c r="AU1111" s="160" t="s">
        <v>82</v>
      </c>
      <c r="AV1111" s="13" t="s">
        <v>30</v>
      </c>
      <c r="AW1111" s="13" t="s">
        <v>29</v>
      </c>
      <c r="AX1111" s="13" t="s">
        <v>73</v>
      </c>
      <c r="AY1111" s="160" t="s">
        <v>131</v>
      </c>
    </row>
    <row r="1112" spans="2:51" s="14" customFormat="1">
      <c r="B1112" s="166"/>
      <c r="D1112" s="159" t="s">
        <v>140</v>
      </c>
      <c r="E1112" s="167" t="s">
        <v>1</v>
      </c>
      <c r="F1112" s="168" t="s">
        <v>915</v>
      </c>
      <c r="H1112" s="169">
        <v>2.97</v>
      </c>
      <c r="I1112" s="170"/>
      <c r="L1112" s="166"/>
      <c r="M1112" s="171"/>
      <c r="N1112" s="172"/>
      <c r="O1112" s="172"/>
      <c r="P1112" s="172"/>
      <c r="Q1112" s="172"/>
      <c r="R1112" s="172"/>
      <c r="S1112" s="172"/>
      <c r="T1112" s="173"/>
      <c r="AT1112" s="167" t="s">
        <v>140</v>
      </c>
      <c r="AU1112" s="167" t="s">
        <v>82</v>
      </c>
      <c r="AV1112" s="14" t="s">
        <v>82</v>
      </c>
      <c r="AW1112" s="14" t="s">
        <v>29</v>
      </c>
      <c r="AX1112" s="14" t="s">
        <v>73</v>
      </c>
      <c r="AY1112" s="167" t="s">
        <v>131</v>
      </c>
    </row>
    <row r="1113" spans="2:51" s="13" customFormat="1">
      <c r="B1113" s="158"/>
      <c r="D1113" s="159" t="s">
        <v>140</v>
      </c>
      <c r="E1113" s="160" t="s">
        <v>1</v>
      </c>
      <c r="F1113" s="161" t="s">
        <v>916</v>
      </c>
      <c r="H1113" s="160" t="s">
        <v>1</v>
      </c>
      <c r="I1113" s="162"/>
      <c r="L1113" s="158"/>
      <c r="M1113" s="163"/>
      <c r="N1113" s="164"/>
      <c r="O1113" s="164"/>
      <c r="P1113" s="164"/>
      <c r="Q1113" s="164"/>
      <c r="R1113" s="164"/>
      <c r="S1113" s="164"/>
      <c r="T1113" s="165"/>
      <c r="AT1113" s="160" t="s">
        <v>140</v>
      </c>
      <c r="AU1113" s="160" t="s">
        <v>82</v>
      </c>
      <c r="AV1113" s="13" t="s">
        <v>30</v>
      </c>
      <c r="AW1113" s="13" t="s">
        <v>29</v>
      </c>
      <c r="AX1113" s="13" t="s">
        <v>73</v>
      </c>
      <c r="AY1113" s="160" t="s">
        <v>131</v>
      </c>
    </row>
    <row r="1114" spans="2:51" s="13" customFormat="1">
      <c r="B1114" s="158"/>
      <c r="D1114" s="159" t="s">
        <v>140</v>
      </c>
      <c r="E1114" s="160" t="s">
        <v>1</v>
      </c>
      <c r="F1114" s="161" t="s">
        <v>917</v>
      </c>
      <c r="H1114" s="160" t="s">
        <v>1</v>
      </c>
      <c r="I1114" s="162"/>
      <c r="L1114" s="158"/>
      <c r="M1114" s="163"/>
      <c r="N1114" s="164"/>
      <c r="O1114" s="164"/>
      <c r="P1114" s="164"/>
      <c r="Q1114" s="164"/>
      <c r="R1114" s="164"/>
      <c r="S1114" s="164"/>
      <c r="T1114" s="165"/>
      <c r="AT1114" s="160" t="s">
        <v>140</v>
      </c>
      <c r="AU1114" s="160" t="s">
        <v>82</v>
      </c>
      <c r="AV1114" s="13" t="s">
        <v>30</v>
      </c>
      <c r="AW1114" s="13" t="s">
        <v>29</v>
      </c>
      <c r="AX1114" s="13" t="s">
        <v>73</v>
      </c>
      <c r="AY1114" s="160" t="s">
        <v>131</v>
      </c>
    </row>
    <row r="1115" spans="2:51" s="14" customFormat="1">
      <c r="B1115" s="166"/>
      <c r="D1115" s="159" t="s">
        <v>140</v>
      </c>
      <c r="E1115" s="167" t="s">
        <v>1</v>
      </c>
      <c r="F1115" s="168" t="s">
        <v>918</v>
      </c>
      <c r="H1115" s="169">
        <v>2.56</v>
      </c>
      <c r="I1115" s="170"/>
      <c r="L1115" s="166"/>
      <c r="M1115" s="171"/>
      <c r="N1115" s="172"/>
      <c r="O1115" s="172"/>
      <c r="P1115" s="172"/>
      <c r="Q1115" s="172"/>
      <c r="R1115" s="172"/>
      <c r="S1115" s="172"/>
      <c r="T1115" s="173"/>
      <c r="AT1115" s="167" t="s">
        <v>140</v>
      </c>
      <c r="AU1115" s="167" t="s">
        <v>82</v>
      </c>
      <c r="AV1115" s="14" t="s">
        <v>82</v>
      </c>
      <c r="AW1115" s="14" t="s">
        <v>29</v>
      </c>
      <c r="AX1115" s="14" t="s">
        <v>73</v>
      </c>
      <c r="AY1115" s="167" t="s">
        <v>131</v>
      </c>
    </row>
    <row r="1116" spans="2:51" s="13" customFormat="1">
      <c r="B1116" s="158"/>
      <c r="D1116" s="159" t="s">
        <v>140</v>
      </c>
      <c r="E1116" s="160" t="s">
        <v>1</v>
      </c>
      <c r="F1116" s="161" t="s">
        <v>919</v>
      </c>
      <c r="H1116" s="160" t="s">
        <v>1</v>
      </c>
      <c r="I1116" s="162"/>
      <c r="L1116" s="158"/>
      <c r="M1116" s="163"/>
      <c r="N1116" s="164"/>
      <c r="O1116" s="164"/>
      <c r="P1116" s="164"/>
      <c r="Q1116" s="164"/>
      <c r="R1116" s="164"/>
      <c r="S1116" s="164"/>
      <c r="T1116" s="165"/>
      <c r="AT1116" s="160" t="s">
        <v>140</v>
      </c>
      <c r="AU1116" s="160" t="s">
        <v>82</v>
      </c>
      <c r="AV1116" s="13" t="s">
        <v>30</v>
      </c>
      <c r="AW1116" s="13" t="s">
        <v>29</v>
      </c>
      <c r="AX1116" s="13" t="s">
        <v>73</v>
      </c>
      <c r="AY1116" s="160" t="s">
        <v>131</v>
      </c>
    </row>
    <row r="1117" spans="2:51" s="14" customFormat="1">
      <c r="B1117" s="166"/>
      <c r="D1117" s="159" t="s">
        <v>140</v>
      </c>
      <c r="E1117" s="167" t="s">
        <v>1</v>
      </c>
      <c r="F1117" s="168" t="s">
        <v>918</v>
      </c>
      <c r="H1117" s="169">
        <v>2.56</v>
      </c>
      <c r="I1117" s="170"/>
      <c r="L1117" s="166"/>
      <c r="M1117" s="171"/>
      <c r="N1117" s="172"/>
      <c r="O1117" s="172"/>
      <c r="P1117" s="172"/>
      <c r="Q1117" s="172"/>
      <c r="R1117" s="172"/>
      <c r="S1117" s="172"/>
      <c r="T1117" s="173"/>
      <c r="AT1117" s="167" t="s">
        <v>140</v>
      </c>
      <c r="AU1117" s="167" t="s">
        <v>82</v>
      </c>
      <c r="AV1117" s="14" t="s">
        <v>82</v>
      </c>
      <c r="AW1117" s="14" t="s">
        <v>29</v>
      </c>
      <c r="AX1117" s="14" t="s">
        <v>73</v>
      </c>
      <c r="AY1117" s="167" t="s">
        <v>131</v>
      </c>
    </row>
    <row r="1118" spans="2:51" s="13" customFormat="1">
      <c r="B1118" s="158"/>
      <c r="D1118" s="159" t="s">
        <v>140</v>
      </c>
      <c r="E1118" s="160" t="s">
        <v>1</v>
      </c>
      <c r="F1118" s="161" t="s">
        <v>920</v>
      </c>
      <c r="H1118" s="160" t="s">
        <v>1</v>
      </c>
      <c r="I1118" s="162"/>
      <c r="L1118" s="158"/>
      <c r="M1118" s="163"/>
      <c r="N1118" s="164"/>
      <c r="O1118" s="164"/>
      <c r="P1118" s="164"/>
      <c r="Q1118" s="164"/>
      <c r="R1118" s="164"/>
      <c r="S1118" s="164"/>
      <c r="T1118" s="165"/>
      <c r="AT1118" s="160" t="s">
        <v>140</v>
      </c>
      <c r="AU1118" s="160" t="s">
        <v>82</v>
      </c>
      <c r="AV1118" s="13" t="s">
        <v>30</v>
      </c>
      <c r="AW1118" s="13" t="s">
        <v>29</v>
      </c>
      <c r="AX1118" s="13" t="s">
        <v>73</v>
      </c>
      <c r="AY1118" s="160" t="s">
        <v>131</v>
      </c>
    </row>
    <row r="1119" spans="2:51" s="14" customFormat="1">
      <c r="B1119" s="166"/>
      <c r="D1119" s="159" t="s">
        <v>140</v>
      </c>
      <c r="E1119" s="167" t="s">
        <v>1</v>
      </c>
      <c r="F1119" s="168" t="s">
        <v>918</v>
      </c>
      <c r="H1119" s="169">
        <v>2.56</v>
      </c>
      <c r="I1119" s="170"/>
      <c r="L1119" s="166"/>
      <c r="M1119" s="171"/>
      <c r="N1119" s="172"/>
      <c r="O1119" s="172"/>
      <c r="P1119" s="172"/>
      <c r="Q1119" s="172"/>
      <c r="R1119" s="172"/>
      <c r="S1119" s="172"/>
      <c r="T1119" s="173"/>
      <c r="AT1119" s="167" t="s">
        <v>140</v>
      </c>
      <c r="AU1119" s="167" t="s">
        <v>82</v>
      </c>
      <c r="AV1119" s="14" t="s">
        <v>82</v>
      </c>
      <c r="AW1119" s="14" t="s">
        <v>29</v>
      </c>
      <c r="AX1119" s="14" t="s">
        <v>73</v>
      </c>
      <c r="AY1119" s="167" t="s">
        <v>131</v>
      </c>
    </row>
    <row r="1120" spans="2:51" s="13" customFormat="1">
      <c r="B1120" s="158"/>
      <c r="D1120" s="159" t="s">
        <v>140</v>
      </c>
      <c r="E1120" s="160" t="s">
        <v>1</v>
      </c>
      <c r="F1120" s="161" t="s">
        <v>921</v>
      </c>
      <c r="H1120" s="160" t="s">
        <v>1</v>
      </c>
      <c r="I1120" s="162"/>
      <c r="L1120" s="158"/>
      <c r="M1120" s="163"/>
      <c r="N1120" s="164"/>
      <c r="O1120" s="164"/>
      <c r="P1120" s="164"/>
      <c r="Q1120" s="164"/>
      <c r="R1120" s="164"/>
      <c r="S1120" s="164"/>
      <c r="T1120" s="165"/>
      <c r="AT1120" s="160" t="s">
        <v>140</v>
      </c>
      <c r="AU1120" s="160" t="s">
        <v>82</v>
      </c>
      <c r="AV1120" s="13" t="s">
        <v>30</v>
      </c>
      <c r="AW1120" s="13" t="s">
        <v>29</v>
      </c>
      <c r="AX1120" s="13" t="s">
        <v>73</v>
      </c>
      <c r="AY1120" s="160" t="s">
        <v>131</v>
      </c>
    </row>
    <row r="1121" spans="1:65" s="14" customFormat="1">
      <c r="B1121" s="166"/>
      <c r="D1121" s="159" t="s">
        <v>140</v>
      </c>
      <c r="E1121" s="167" t="s">
        <v>1</v>
      </c>
      <c r="F1121" s="168" t="s">
        <v>918</v>
      </c>
      <c r="H1121" s="169">
        <v>2.56</v>
      </c>
      <c r="I1121" s="170"/>
      <c r="L1121" s="166"/>
      <c r="M1121" s="171"/>
      <c r="N1121" s="172"/>
      <c r="O1121" s="172"/>
      <c r="P1121" s="172"/>
      <c r="Q1121" s="172"/>
      <c r="R1121" s="172"/>
      <c r="S1121" s="172"/>
      <c r="T1121" s="173"/>
      <c r="AT1121" s="167" t="s">
        <v>140</v>
      </c>
      <c r="AU1121" s="167" t="s">
        <v>82</v>
      </c>
      <c r="AV1121" s="14" t="s">
        <v>82</v>
      </c>
      <c r="AW1121" s="14" t="s">
        <v>29</v>
      </c>
      <c r="AX1121" s="14" t="s">
        <v>73</v>
      </c>
      <c r="AY1121" s="167" t="s">
        <v>131</v>
      </c>
    </row>
    <row r="1122" spans="1:65" s="16" customFormat="1">
      <c r="B1122" s="182"/>
      <c r="D1122" s="159" t="s">
        <v>140</v>
      </c>
      <c r="E1122" s="183" t="s">
        <v>1</v>
      </c>
      <c r="F1122" s="184" t="s">
        <v>160</v>
      </c>
      <c r="H1122" s="185">
        <v>797.36099999999999</v>
      </c>
      <c r="I1122" s="186"/>
      <c r="L1122" s="182"/>
      <c r="M1122" s="187"/>
      <c r="N1122" s="188"/>
      <c r="O1122" s="188"/>
      <c r="P1122" s="188"/>
      <c r="Q1122" s="188"/>
      <c r="R1122" s="188"/>
      <c r="S1122" s="188"/>
      <c r="T1122" s="189"/>
      <c r="AT1122" s="183" t="s">
        <v>140</v>
      </c>
      <c r="AU1122" s="183" t="s">
        <v>82</v>
      </c>
      <c r="AV1122" s="16" t="s">
        <v>138</v>
      </c>
      <c r="AW1122" s="16" t="s">
        <v>29</v>
      </c>
      <c r="AX1122" s="16" t="s">
        <v>30</v>
      </c>
      <c r="AY1122" s="183" t="s">
        <v>131</v>
      </c>
    </row>
    <row r="1123" spans="1:65" s="12" customFormat="1" ht="22.9" customHeight="1">
      <c r="B1123" s="131"/>
      <c r="D1123" s="132" t="s">
        <v>72</v>
      </c>
      <c r="E1123" s="142" t="s">
        <v>181</v>
      </c>
      <c r="F1123" s="142" t="s">
        <v>1528</v>
      </c>
      <c r="I1123" s="134"/>
      <c r="J1123" s="143">
        <f>BK1123</f>
        <v>0</v>
      </c>
      <c r="L1123" s="131"/>
      <c r="M1123" s="136"/>
      <c r="N1123" s="137"/>
      <c r="O1123" s="137"/>
      <c r="P1123" s="138">
        <f>SUM(P1124:P1139)</f>
        <v>0</v>
      </c>
      <c r="Q1123" s="137"/>
      <c r="R1123" s="138">
        <f>SUM(R1124:R1139)</f>
        <v>3.2924609199999999</v>
      </c>
      <c r="S1123" s="137"/>
      <c r="T1123" s="139">
        <f>SUM(T1124:T1139)</f>
        <v>0</v>
      </c>
      <c r="AR1123" s="132" t="s">
        <v>30</v>
      </c>
      <c r="AT1123" s="140" t="s">
        <v>72</v>
      </c>
      <c r="AU1123" s="140" t="s">
        <v>30</v>
      </c>
      <c r="AY1123" s="132" t="s">
        <v>131</v>
      </c>
      <c r="BK1123" s="141">
        <f>SUM(BK1124:BK1139)</f>
        <v>0</v>
      </c>
    </row>
    <row r="1124" spans="1:65" s="2" customFormat="1" ht="21.75" customHeight="1">
      <c r="A1124" s="33"/>
      <c r="B1124" s="144"/>
      <c r="C1124" s="145" t="s">
        <v>1529</v>
      </c>
      <c r="D1124" s="145" t="s">
        <v>133</v>
      </c>
      <c r="E1124" s="146" t="s">
        <v>1530</v>
      </c>
      <c r="F1124" s="147" t="s">
        <v>1531</v>
      </c>
      <c r="G1124" s="148" t="s">
        <v>216</v>
      </c>
      <c r="H1124" s="149">
        <v>1.3160000000000001</v>
      </c>
      <c r="I1124" s="150"/>
      <c r="J1124" s="151">
        <f>ROUND(I1124*H1124,2)</f>
        <v>0</v>
      </c>
      <c r="K1124" s="147" t="s">
        <v>137</v>
      </c>
      <c r="L1124" s="34"/>
      <c r="M1124" s="152" t="s">
        <v>1</v>
      </c>
      <c r="N1124" s="153" t="s">
        <v>38</v>
      </c>
      <c r="O1124" s="59"/>
      <c r="P1124" s="154">
        <f>O1124*H1124</f>
        <v>0</v>
      </c>
      <c r="Q1124" s="154">
        <v>2.5018699999999998</v>
      </c>
      <c r="R1124" s="154">
        <f>Q1124*H1124</f>
        <v>3.2924609199999999</v>
      </c>
      <c r="S1124" s="154">
        <v>0</v>
      </c>
      <c r="T1124" s="155">
        <f>S1124*H1124</f>
        <v>0</v>
      </c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  <c r="AR1124" s="156" t="s">
        <v>138</v>
      </c>
      <c r="AT1124" s="156" t="s">
        <v>133</v>
      </c>
      <c r="AU1124" s="156" t="s">
        <v>82</v>
      </c>
      <c r="AY1124" s="18" t="s">
        <v>131</v>
      </c>
      <c r="BE1124" s="157">
        <f>IF(N1124="základní",J1124,0)</f>
        <v>0</v>
      </c>
      <c r="BF1124" s="157">
        <f>IF(N1124="snížená",J1124,0)</f>
        <v>0</v>
      </c>
      <c r="BG1124" s="157">
        <f>IF(N1124="zákl. přenesená",J1124,0)</f>
        <v>0</v>
      </c>
      <c r="BH1124" s="157">
        <f>IF(N1124="sníž. přenesená",J1124,0)</f>
        <v>0</v>
      </c>
      <c r="BI1124" s="157">
        <f>IF(N1124="nulová",J1124,0)</f>
        <v>0</v>
      </c>
      <c r="BJ1124" s="18" t="s">
        <v>30</v>
      </c>
      <c r="BK1124" s="157">
        <f>ROUND(I1124*H1124,2)</f>
        <v>0</v>
      </c>
      <c r="BL1124" s="18" t="s">
        <v>138</v>
      </c>
      <c r="BM1124" s="156" t="s">
        <v>1532</v>
      </c>
    </row>
    <row r="1125" spans="1:65" s="13" customFormat="1">
      <c r="B1125" s="158"/>
      <c r="D1125" s="159" t="s">
        <v>140</v>
      </c>
      <c r="E1125" s="160" t="s">
        <v>1</v>
      </c>
      <c r="F1125" s="161" t="s">
        <v>1533</v>
      </c>
      <c r="H1125" s="160" t="s">
        <v>1</v>
      </c>
      <c r="I1125" s="162"/>
      <c r="L1125" s="158"/>
      <c r="M1125" s="163"/>
      <c r="N1125" s="164"/>
      <c r="O1125" s="164"/>
      <c r="P1125" s="164"/>
      <c r="Q1125" s="164"/>
      <c r="R1125" s="164"/>
      <c r="S1125" s="164"/>
      <c r="T1125" s="165"/>
      <c r="AT1125" s="160" t="s">
        <v>140</v>
      </c>
      <c r="AU1125" s="160" t="s">
        <v>82</v>
      </c>
      <c r="AV1125" s="13" t="s">
        <v>30</v>
      </c>
      <c r="AW1125" s="13" t="s">
        <v>29</v>
      </c>
      <c r="AX1125" s="13" t="s">
        <v>73</v>
      </c>
      <c r="AY1125" s="160" t="s">
        <v>131</v>
      </c>
    </row>
    <row r="1126" spans="1:65" s="13" customFormat="1">
      <c r="B1126" s="158"/>
      <c r="D1126" s="159" t="s">
        <v>140</v>
      </c>
      <c r="E1126" s="160" t="s">
        <v>1</v>
      </c>
      <c r="F1126" s="161" t="s">
        <v>1534</v>
      </c>
      <c r="H1126" s="160" t="s">
        <v>1</v>
      </c>
      <c r="I1126" s="162"/>
      <c r="L1126" s="158"/>
      <c r="M1126" s="163"/>
      <c r="N1126" s="164"/>
      <c r="O1126" s="164"/>
      <c r="P1126" s="164"/>
      <c r="Q1126" s="164"/>
      <c r="R1126" s="164"/>
      <c r="S1126" s="164"/>
      <c r="T1126" s="165"/>
      <c r="AT1126" s="160" t="s">
        <v>140</v>
      </c>
      <c r="AU1126" s="160" t="s">
        <v>82</v>
      </c>
      <c r="AV1126" s="13" t="s">
        <v>30</v>
      </c>
      <c r="AW1126" s="13" t="s">
        <v>29</v>
      </c>
      <c r="AX1126" s="13" t="s">
        <v>73</v>
      </c>
      <c r="AY1126" s="160" t="s">
        <v>131</v>
      </c>
    </row>
    <row r="1127" spans="1:65" s="14" customFormat="1">
      <c r="B1127" s="166"/>
      <c r="D1127" s="159" t="s">
        <v>140</v>
      </c>
      <c r="E1127" s="167" t="s">
        <v>1</v>
      </c>
      <c r="F1127" s="168" t="s">
        <v>1535</v>
      </c>
      <c r="H1127" s="169">
        <v>0.47899999999999998</v>
      </c>
      <c r="I1127" s="170"/>
      <c r="L1127" s="166"/>
      <c r="M1127" s="171"/>
      <c r="N1127" s="172"/>
      <c r="O1127" s="172"/>
      <c r="P1127" s="172"/>
      <c r="Q1127" s="172"/>
      <c r="R1127" s="172"/>
      <c r="S1127" s="172"/>
      <c r="T1127" s="173"/>
      <c r="AT1127" s="167" t="s">
        <v>140</v>
      </c>
      <c r="AU1127" s="167" t="s">
        <v>82</v>
      </c>
      <c r="AV1127" s="14" t="s">
        <v>82</v>
      </c>
      <c r="AW1127" s="14" t="s">
        <v>29</v>
      </c>
      <c r="AX1127" s="14" t="s">
        <v>73</v>
      </c>
      <c r="AY1127" s="167" t="s">
        <v>131</v>
      </c>
    </row>
    <row r="1128" spans="1:65" s="14" customFormat="1">
      <c r="B1128" s="166"/>
      <c r="D1128" s="159" t="s">
        <v>140</v>
      </c>
      <c r="E1128" s="167" t="s">
        <v>1</v>
      </c>
      <c r="F1128" s="168" t="s">
        <v>1536</v>
      </c>
      <c r="H1128" s="169">
        <v>-9.0999999999999998E-2</v>
      </c>
      <c r="I1128" s="170"/>
      <c r="L1128" s="166"/>
      <c r="M1128" s="171"/>
      <c r="N1128" s="172"/>
      <c r="O1128" s="172"/>
      <c r="P1128" s="172"/>
      <c r="Q1128" s="172"/>
      <c r="R1128" s="172"/>
      <c r="S1128" s="172"/>
      <c r="T1128" s="173"/>
      <c r="AT1128" s="167" t="s">
        <v>140</v>
      </c>
      <c r="AU1128" s="167" t="s">
        <v>82</v>
      </c>
      <c r="AV1128" s="14" t="s">
        <v>82</v>
      </c>
      <c r="AW1128" s="14" t="s">
        <v>29</v>
      </c>
      <c r="AX1128" s="14" t="s">
        <v>73</v>
      </c>
      <c r="AY1128" s="167" t="s">
        <v>131</v>
      </c>
    </row>
    <row r="1129" spans="1:65" s="13" customFormat="1">
      <c r="B1129" s="158"/>
      <c r="D1129" s="159" t="s">
        <v>140</v>
      </c>
      <c r="E1129" s="160" t="s">
        <v>1</v>
      </c>
      <c r="F1129" s="161" t="s">
        <v>1537</v>
      </c>
      <c r="H1129" s="160" t="s">
        <v>1</v>
      </c>
      <c r="I1129" s="162"/>
      <c r="L1129" s="158"/>
      <c r="M1129" s="163"/>
      <c r="N1129" s="164"/>
      <c r="O1129" s="164"/>
      <c r="P1129" s="164"/>
      <c r="Q1129" s="164"/>
      <c r="R1129" s="164"/>
      <c r="S1129" s="164"/>
      <c r="T1129" s="165"/>
      <c r="AT1129" s="160" t="s">
        <v>140</v>
      </c>
      <c r="AU1129" s="160" t="s">
        <v>82</v>
      </c>
      <c r="AV1129" s="13" t="s">
        <v>30</v>
      </c>
      <c r="AW1129" s="13" t="s">
        <v>29</v>
      </c>
      <c r="AX1129" s="13" t="s">
        <v>73</v>
      </c>
      <c r="AY1129" s="160" t="s">
        <v>131</v>
      </c>
    </row>
    <row r="1130" spans="1:65" s="14" customFormat="1">
      <c r="B1130" s="166"/>
      <c r="D1130" s="159" t="s">
        <v>140</v>
      </c>
      <c r="E1130" s="167" t="s">
        <v>1</v>
      </c>
      <c r="F1130" s="168" t="s">
        <v>1538</v>
      </c>
      <c r="H1130" s="169">
        <v>0.47799999999999998</v>
      </c>
      <c r="I1130" s="170"/>
      <c r="L1130" s="166"/>
      <c r="M1130" s="171"/>
      <c r="N1130" s="172"/>
      <c r="O1130" s="172"/>
      <c r="P1130" s="172"/>
      <c r="Q1130" s="172"/>
      <c r="R1130" s="172"/>
      <c r="S1130" s="172"/>
      <c r="T1130" s="173"/>
      <c r="AT1130" s="167" t="s">
        <v>140</v>
      </c>
      <c r="AU1130" s="167" t="s">
        <v>82</v>
      </c>
      <c r="AV1130" s="14" t="s">
        <v>82</v>
      </c>
      <c r="AW1130" s="14" t="s">
        <v>29</v>
      </c>
      <c r="AX1130" s="14" t="s">
        <v>73</v>
      </c>
      <c r="AY1130" s="167" t="s">
        <v>131</v>
      </c>
    </row>
    <row r="1131" spans="1:65" s="14" customFormat="1">
      <c r="B1131" s="166"/>
      <c r="D1131" s="159" t="s">
        <v>140</v>
      </c>
      <c r="E1131" s="167" t="s">
        <v>1</v>
      </c>
      <c r="F1131" s="168" t="s">
        <v>1536</v>
      </c>
      <c r="H1131" s="169">
        <v>-9.0999999999999998E-2</v>
      </c>
      <c r="I1131" s="170"/>
      <c r="L1131" s="166"/>
      <c r="M1131" s="171"/>
      <c r="N1131" s="172"/>
      <c r="O1131" s="172"/>
      <c r="P1131" s="172"/>
      <c r="Q1131" s="172"/>
      <c r="R1131" s="172"/>
      <c r="S1131" s="172"/>
      <c r="T1131" s="173"/>
      <c r="AT1131" s="167" t="s">
        <v>140</v>
      </c>
      <c r="AU1131" s="167" t="s">
        <v>82</v>
      </c>
      <c r="AV1131" s="14" t="s">
        <v>82</v>
      </c>
      <c r="AW1131" s="14" t="s">
        <v>29</v>
      </c>
      <c r="AX1131" s="14" t="s">
        <v>73</v>
      </c>
      <c r="AY1131" s="167" t="s">
        <v>131</v>
      </c>
    </row>
    <row r="1132" spans="1:65" s="13" customFormat="1">
      <c r="B1132" s="158"/>
      <c r="D1132" s="159" t="s">
        <v>140</v>
      </c>
      <c r="E1132" s="160" t="s">
        <v>1</v>
      </c>
      <c r="F1132" s="161" t="s">
        <v>950</v>
      </c>
      <c r="H1132" s="160" t="s">
        <v>1</v>
      </c>
      <c r="I1132" s="162"/>
      <c r="L1132" s="158"/>
      <c r="M1132" s="163"/>
      <c r="N1132" s="164"/>
      <c r="O1132" s="164"/>
      <c r="P1132" s="164"/>
      <c r="Q1132" s="164"/>
      <c r="R1132" s="164"/>
      <c r="S1132" s="164"/>
      <c r="T1132" s="165"/>
      <c r="AT1132" s="160" t="s">
        <v>140</v>
      </c>
      <c r="AU1132" s="160" t="s">
        <v>82</v>
      </c>
      <c r="AV1132" s="13" t="s">
        <v>30</v>
      </c>
      <c r="AW1132" s="13" t="s">
        <v>29</v>
      </c>
      <c r="AX1132" s="13" t="s">
        <v>73</v>
      </c>
      <c r="AY1132" s="160" t="s">
        <v>131</v>
      </c>
    </row>
    <row r="1133" spans="1:65" s="14" customFormat="1">
      <c r="B1133" s="166"/>
      <c r="D1133" s="159" t="s">
        <v>140</v>
      </c>
      <c r="E1133" s="167" t="s">
        <v>1</v>
      </c>
      <c r="F1133" s="168" t="s">
        <v>1539</v>
      </c>
      <c r="H1133" s="169">
        <v>0.46700000000000003</v>
      </c>
      <c r="I1133" s="170"/>
      <c r="L1133" s="166"/>
      <c r="M1133" s="171"/>
      <c r="N1133" s="172"/>
      <c r="O1133" s="172"/>
      <c r="P1133" s="172"/>
      <c r="Q1133" s="172"/>
      <c r="R1133" s="172"/>
      <c r="S1133" s="172"/>
      <c r="T1133" s="173"/>
      <c r="AT1133" s="167" t="s">
        <v>140</v>
      </c>
      <c r="AU1133" s="167" t="s">
        <v>82</v>
      </c>
      <c r="AV1133" s="14" t="s">
        <v>82</v>
      </c>
      <c r="AW1133" s="14" t="s">
        <v>29</v>
      </c>
      <c r="AX1133" s="14" t="s">
        <v>73</v>
      </c>
      <c r="AY1133" s="167" t="s">
        <v>131</v>
      </c>
    </row>
    <row r="1134" spans="1:65" s="14" customFormat="1">
      <c r="B1134" s="166"/>
      <c r="D1134" s="159" t="s">
        <v>140</v>
      </c>
      <c r="E1134" s="167" t="s">
        <v>1</v>
      </c>
      <c r="F1134" s="168" t="s">
        <v>1536</v>
      </c>
      <c r="H1134" s="169">
        <v>-9.0999999999999998E-2</v>
      </c>
      <c r="I1134" s="170"/>
      <c r="L1134" s="166"/>
      <c r="M1134" s="171"/>
      <c r="N1134" s="172"/>
      <c r="O1134" s="172"/>
      <c r="P1134" s="172"/>
      <c r="Q1134" s="172"/>
      <c r="R1134" s="172"/>
      <c r="S1134" s="172"/>
      <c r="T1134" s="173"/>
      <c r="AT1134" s="167" t="s">
        <v>140</v>
      </c>
      <c r="AU1134" s="167" t="s">
        <v>82</v>
      </c>
      <c r="AV1134" s="14" t="s">
        <v>82</v>
      </c>
      <c r="AW1134" s="14" t="s">
        <v>29</v>
      </c>
      <c r="AX1134" s="14" t="s">
        <v>73</v>
      </c>
      <c r="AY1134" s="167" t="s">
        <v>131</v>
      </c>
    </row>
    <row r="1135" spans="1:65" s="13" customFormat="1">
      <c r="B1135" s="158"/>
      <c r="D1135" s="159" t="s">
        <v>140</v>
      </c>
      <c r="E1135" s="160" t="s">
        <v>1</v>
      </c>
      <c r="F1135" s="161" t="s">
        <v>952</v>
      </c>
      <c r="H1135" s="160" t="s">
        <v>1</v>
      </c>
      <c r="I1135" s="162"/>
      <c r="L1135" s="158"/>
      <c r="M1135" s="163"/>
      <c r="N1135" s="164"/>
      <c r="O1135" s="164"/>
      <c r="P1135" s="164"/>
      <c r="Q1135" s="164"/>
      <c r="R1135" s="164"/>
      <c r="S1135" s="164"/>
      <c r="T1135" s="165"/>
      <c r="AT1135" s="160" t="s">
        <v>140</v>
      </c>
      <c r="AU1135" s="160" t="s">
        <v>82</v>
      </c>
      <c r="AV1135" s="13" t="s">
        <v>30</v>
      </c>
      <c r="AW1135" s="13" t="s">
        <v>29</v>
      </c>
      <c r="AX1135" s="13" t="s">
        <v>73</v>
      </c>
      <c r="AY1135" s="160" t="s">
        <v>131</v>
      </c>
    </row>
    <row r="1136" spans="1:65" s="14" customFormat="1">
      <c r="B1136" s="166"/>
      <c r="D1136" s="159" t="s">
        <v>140</v>
      </c>
      <c r="E1136" s="167" t="s">
        <v>1</v>
      </c>
      <c r="F1136" s="168" t="s">
        <v>1540</v>
      </c>
      <c r="H1136" s="169">
        <v>6.6000000000000003E-2</v>
      </c>
      <c r="I1136" s="170"/>
      <c r="L1136" s="166"/>
      <c r="M1136" s="171"/>
      <c r="N1136" s="172"/>
      <c r="O1136" s="172"/>
      <c r="P1136" s="172"/>
      <c r="Q1136" s="172"/>
      <c r="R1136" s="172"/>
      <c r="S1136" s="172"/>
      <c r="T1136" s="173"/>
      <c r="AT1136" s="167" t="s">
        <v>140</v>
      </c>
      <c r="AU1136" s="167" t="s">
        <v>82</v>
      </c>
      <c r="AV1136" s="14" t="s">
        <v>82</v>
      </c>
      <c r="AW1136" s="14" t="s">
        <v>29</v>
      </c>
      <c r="AX1136" s="14" t="s">
        <v>73</v>
      </c>
      <c r="AY1136" s="167" t="s">
        <v>131</v>
      </c>
    </row>
    <row r="1137" spans="1:65" s="14" customFormat="1">
      <c r="B1137" s="166"/>
      <c r="D1137" s="159" t="s">
        <v>140</v>
      </c>
      <c r="E1137" s="167" t="s">
        <v>1</v>
      </c>
      <c r="F1137" s="168" t="s">
        <v>1541</v>
      </c>
      <c r="H1137" s="169">
        <v>0.19</v>
      </c>
      <c r="I1137" s="170"/>
      <c r="L1137" s="166"/>
      <c r="M1137" s="171"/>
      <c r="N1137" s="172"/>
      <c r="O1137" s="172"/>
      <c r="P1137" s="172"/>
      <c r="Q1137" s="172"/>
      <c r="R1137" s="172"/>
      <c r="S1137" s="172"/>
      <c r="T1137" s="173"/>
      <c r="AT1137" s="167" t="s">
        <v>140</v>
      </c>
      <c r="AU1137" s="167" t="s">
        <v>82</v>
      </c>
      <c r="AV1137" s="14" t="s">
        <v>82</v>
      </c>
      <c r="AW1137" s="14" t="s">
        <v>29</v>
      </c>
      <c r="AX1137" s="14" t="s">
        <v>73</v>
      </c>
      <c r="AY1137" s="167" t="s">
        <v>131</v>
      </c>
    </row>
    <row r="1138" spans="1:65" s="14" customFormat="1">
      <c r="B1138" s="166"/>
      <c r="D1138" s="159" t="s">
        <v>140</v>
      </c>
      <c r="E1138" s="167" t="s">
        <v>1</v>
      </c>
      <c r="F1138" s="168" t="s">
        <v>1536</v>
      </c>
      <c r="H1138" s="169">
        <v>-9.0999999999999998E-2</v>
      </c>
      <c r="I1138" s="170"/>
      <c r="L1138" s="166"/>
      <c r="M1138" s="171"/>
      <c r="N1138" s="172"/>
      <c r="O1138" s="172"/>
      <c r="P1138" s="172"/>
      <c r="Q1138" s="172"/>
      <c r="R1138" s="172"/>
      <c r="S1138" s="172"/>
      <c r="T1138" s="173"/>
      <c r="AT1138" s="167" t="s">
        <v>140</v>
      </c>
      <c r="AU1138" s="167" t="s">
        <v>82</v>
      </c>
      <c r="AV1138" s="14" t="s">
        <v>82</v>
      </c>
      <c r="AW1138" s="14" t="s">
        <v>29</v>
      </c>
      <c r="AX1138" s="14" t="s">
        <v>73</v>
      </c>
      <c r="AY1138" s="167" t="s">
        <v>131</v>
      </c>
    </row>
    <row r="1139" spans="1:65" s="16" customFormat="1">
      <c r="B1139" s="182"/>
      <c r="D1139" s="159" t="s">
        <v>140</v>
      </c>
      <c r="E1139" s="183" t="s">
        <v>1</v>
      </c>
      <c r="F1139" s="184" t="s">
        <v>160</v>
      </c>
      <c r="H1139" s="185">
        <v>1.3160000000000001</v>
      </c>
      <c r="I1139" s="186"/>
      <c r="L1139" s="182"/>
      <c r="M1139" s="187"/>
      <c r="N1139" s="188"/>
      <c r="O1139" s="188"/>
      <c r="P1139" s="188"/>
      <c r="Q1139" s="188"/>
      <c r="R1139" s="188"/>
      <c r="S1139" s="188"/>
      <c r="T1139" s="189"/>
      <c r="AT1139" s="183" t="s">
        <v>140</v>
      </c>
      <c r="AU1139" s="183" t="s">
        <v>82</v>
      </c>
      <c r="AV1139" s="16" t="s">
        <v>138</v>
      </c>
      <c r="AW1139" s="16" t="s">
        <v>29</v>
      </c>
      <c r="AX1139" s="16" t="s">
        <v>30</v>
      </c>
      <c r="AY1139" s="183" t="s">
        <v>131</v>
      </c>
    </row>
    <row r="1140" spans="1:65" s="12" customFormat="1" ht="22.9" customHeight="1">
      <c r="B1140" s="131"/>
      <c r="D1140" s="132" t="s">
        <v>72</v>
      </c>
      <c r="E1140" s="142" t="s">
        <v>190</v>
      </c>
      <c r="F1140" s="142" t="s">
        <v>519</v>
      </c>
      <c r="I1140" s="134"/>
      <c r="J1140" s="143">
        <f>BK1140</f>
        <v>0</v>
      </c>
      <c r="L1140" s="131"/>
      <c r="M1140" s="136"/>
      <c r="N1140" s="137"/>
      <c r="O1140" s="137"/>
      <c r="P1140" s="138">
        <f>SUM(P1141:P1370)</f>
        <v>0</v>
      </c>
      <c r="Q1140" s="137"/>
      <c r="R1140" s="138">
        <f>SUM(R1141:R1370)</f>
        <v>831.41784351999991</v>
      </c>
      <c r="S1140" s="137"/>
      <c r="T1140" s="139">
        <f>SUM(T1141:T1370)</f>
        <v>2.8000000000000001E-2</v>
      </c>
      <c r="AR1140" s="132" t="s">
        <v>30</v>
      </c>
      <c r="AT1140" s="140" t="s">
        <v>72</v>
      </c>
      <c r="AU1140" s="140" t="s">
        <v>30</v>
      </c>
      <c r="AY1140" s="132" t="s">
        <v>131</v>
      </c>
      <c r="BK1140" s="141">
        <f>SUM(BK1141:BK1370)</f>
        <v>0</v>
      </c>
    </row>
    <row r="1141" spans="1:65" s="2" customFormat="1" ht="24.2" customHeight="1">
      <c r="A1141" s="33"/>
      <c r="B1141" s="144"/>
      <c r="C1141" s="145" t="s">
        <v>1542</v>
      </c>
      <c r="D1141" s="145" t="s">
        <v>133</v>
      </c>
      <c r="E1141" s="146" t="s">
        <v>1543</v>
      </c>
      <c r="F1141" s="147" t="s">
        <v>1544</v>
      </c>
      <c r="G1141" s="148" t="s">
        <v>178</v>
      </c>
      <c r="H1141" s="149">
        <v>53.15</v>
      </c>
      <c r="I1141" s="150"/>
      <c r="J1141" s="151">
        <f>ROUND(I1141*H1141,2)</f>
        <v>0</v>
      </c>
      <c r="K1141" s="147" t="s">
        <v>137</v>
      </c>
      <c r="L1141" s="34"/>
      <c r="M1141" s="152" t="s">
        <v>1</v>
      </c>
      <c r="N1141" s="153" t="s">
        <v>38</v>
      </c>
      <c r="O1141" s="59"/>
      <c r="P1141" s="154">
        <f>O1141*H1141</f>
        <v>0</v>
      </c>
      <c r="Q1141" s="154">
        <v>4.0000000000000002E-4</v>
      </c>
      <c r="R1141" s="154">
        <f>Q1141*H1141</f>
        <v>2.1260000000000001E-2</v>
      </c>
      <c r="S1141" s="154">
        <v>0</v>
      </c>
      <c r="T1141" s="155">
        <f>S1141*H1141</f>
        <v>0</v>
      </c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R1141" s="156" t="s">
        <v>138</v>
      </c>
      <c r="AT1141" s="156" t="s">
        <v>133</v>
      </c>
      <c r="AU1141" s="156" t="s">
        <v>82</v>
      </c>
      <c r="AY1141" s="18" t="s">
        <v>131</v>
      </c>
      <c r="BE1141" s="157">
        <f>IF(N1141="základní",J1141,0)</f>
        <v>0</v>
      </c>
      <c r="BF1141" s="157">
        <f>IF(N1141="snížená",J1141,0)</f>
        <v>0</v>
      </c>
      <c r="BG1141" s="157">
        <f>IF(N1141="zákl. přenesená",J1141,0)</f>
        <v>0</v>
      </c>
      <c r="BH1141" s="157">
        <f>IF(N1141="sníž. přenesená",J1141,0)</f>
        <v>0</v>
      </c>
      <c r="BI1141" s="157">
        <f>IF(N1141="nulová",J1141,0)</f>
        <v>0</v>
      </c>
      <c r="BJ1141" s="18" t="s">
        <v>30</v>
      </c>
      <c r="BK1141" s="157">
        <f>ROUND(I1141*H1141,2)</f>
        <v>0</v>
      </c>
      <c r="BL1141" s="18" t="s">
        <v>138</v>
      </c>
      <c r="BM1141" s="156" t="s">
        <v>1545</v>
      </c>
    </row>
    <row r="1142" spans="1:65" s="14" customFormat="1">
      <c r="B1142" s="166"/>
      <c r="D1142" s="159" t="s">
        <v>140</v>
      </c>
      <c r="E1142" s="167" t="s">
        <v>1</v>
      </c>
      <c r="F1142" s="168" t="s">
        <v>1546</v>
      </c>
      <c r="H1142" s="169">
        <v>53.15</v>
      </c>
      <c r="I1142" s="170"/>
      <c r="L1142" s="166"/>
      <c r="M1142" s="171"/>
      <c r="N1142" s="172"/>
      <c r="O1142" s="172"/>
      <c r="P1142" s="172"/>
      <c r="Q1142" s="172"/>
      <c r="R1142" s="172"/>
      <c r="S1142" s="172"/>
      <c r="T1142" s="173"/>
      <c r="AT1142" s="167" t="s">
        <v>140</v>
      </c>
      <c r="AU1142" s="167" t="s">
        <v>82</v>
      </c>
      <c r="AV1142" s="14" t="s">
        <v>82</v>
      </c>
      <c r="AW1142" s="14" t="s">
        <v>29</v>
      </c>
      <c r="AX1142" s="14" t="s">
        <v>30</v>
      </c>
      <c r="AY1142" s="167" t="s">
        <v>131</v>
      </c>
    </row>
    <row r="1143" spans="1:65" s="2" customFormat="1" ht="16.5" customHeight="1">
      <c r="A1143" s="33"/>
      <c r="B1143" s="144"/>
      <c r="C1143" s="190" t="s">
        <v>1547</v>
      </c>
      <c r="D1143" s="190" t="s">
        <v>383</v>
      </c>
      <c r="E1143" s="191" t="s">
        <v>1548</v>
      </c>
      <c r="F1143" s="192" t="s">
        <v>1549</v>
      </c>
      <c r="G1143" s="193" t="s">
        <v>422</v>
      </c>
      <c r="H1143" s="194">
        <v>21.472999999999999</v>
      </c>
      <c r="I1143" s="195"/>
      <c r="J1143" s="196">
        <f>ROUND(I1143*H1143,2)</f>
        <v>0</v>
      </c>
      <c r="K1143" s="192" t="s">
        <v>137</v>
      </c>
      <c r="L1143" s="197"/>
      <c r="M1143" s="198" t="s">
        <v>1</v>
      </c>
      <c r="N1143" s="199" t="s">
        <v>38</v>
      </c>
      <c r="O1143" s="59"/>
      <c r="P1143" s="154">
        <f>O1143*H1143</f>
        <v>0</v>
      </c>
      <c r="Q1143" s="154">
        <v>3.4630000000000001</v>
      </c>
      <c r="R1143" s="154">
        <f>Q1143*H1143</f>
        <v>74.360998999999993</v>
      </c>
      <c r="S1143" s="154">
        <v>0</v>
      </c>
      <c r="T1143" s="155">
        <f>S1143*H1143</f>
        <v>0</v>
      </c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  <c r="AR1143" s="156" t="s">
        <v>190</v>
      </c>
      <c r="AT1143" s="156" t="s">
        <v>383</v>
      </c>
      <c r="AU1143" s="156" t="s">
        <v>82</v>
      </c>
      <c r="AY1143" s="18" t="s">
        <v>131</v>
      </c>
      <c r="BE1143" s="157">
        <f>IF(N1143="základní",J1143,0)</f>
        <v>0</v>
      </c>
      <c r="BF1143" s="157">
        <f>IF(N1143="snížená",J1143,0)</f>
        <v>0</v>
      </c>
      <c r="BG1143" s="157">
        <f>IF(N1143="zákl. přenesená",J1143,0)</f>
        <v>0</v>
      </c>
      <c r="BH1143" s="157">
        <f>IF(N1143="sníž. přenesená",J1143,0)</f>
        <v>0</v>
      </c>
      <c r="BI1143" s="157">
        <f>IF(N1143="nulová",J1143,0)</f>
        <v>0</v>
      </c>
      <c r="BJ1143" s="18" t="s">
        <v>30</v>
      </c>
      <c r="BK1143" s="157">
        <f>ROUND(I1143*H1143,2)</f>
        <v>0</v>
      </c>
      <c r="BL1143" s="18" t="s">
        <v>138</v>
      </c>
      <c r="BM1143" s="156" t="s">
        <v>1550</v>
      </c>
    </row>
    <row r="1144" spans="1:65" s="14" customFormat="1">
      <c r="B1144" s="166"/>
      <c r="D1144" s="159" t="s">
        <v>140</v>
      </c>
      <c r="E1144" s="167" t="s">
        <v>1</v>
      </c>
      <c r="F1144" s="168" t="s">
        <v>1551</v>
      </c>
      <c r="H1144" s="169">
        <v>21.472999999999999</v>
      </c>
      <c r="I1144" s="170"/>
      <c r="L1144" s="166"/>
      <c r="M1144" s="171"/>
      <c r="N1144" s="172"/>
      <c r="O1144" s="172"/>
      <c r="P1144" s="172"/>
      <c r="Q1144" s="172"/>
      <c r="R1144" s="172"/>
      <c r="S1144" s="172"/>
      <c r="T1144" s="173"/>
      <c r="AT1144" s="167" t="s">
        <v>140</v>
      </c>
      <c r="AU1144" s="167" t="s">
        <v>82</v>
      </c>
      <c r="AV1144" s="14" t="s">
        <v>82</v>
      </c>
      <c r="AW1144" s="14" t="s">
        <v>29</v>
      </c>
      <c r="AX1144" s="14" t="s">
        <v>73</v>
      </c>
      <c r="AY1144" s="167" t="s">
        <v>131</v>
      </c>
    </row>
    <row r="1145" spans="1:65" s="16" customFormat="1">
      <c r="B1145" s="182"/>
      <c r="D1145" s="159" t="s">
        <v>140</v>
      </c>
      <c r="E1145" s="183" t="s">
        <v>1</v>
      </c>
      <c r="F1145" s="184" t="s">
        <v>160</v>
      </c>
      <c r="H1145" s="185">
        <v>21.472999999999999</v>
      </c>
      <c r="I1145" s="186"/>
      <c r="L1145" s="182"/>
      <c r="M1145" s="187"/>
      <c r="N1145" s="188"/>
      <c r="O1145" s="188"/>
      <c r="P1145" s="188"/>
      <c r="Q1145" s="188"/>
      <c r="R1145" s="188"/>
      <c r="S1145" s="188"/>
      <c r="T1145" s="189"/>
      <c r="AT1145" s="183" t="s">
        <v>140</v>
      </c>
      <c r="AU1145" s="183" t="s">
        <v>82</v>
      </c>
      <c r="AV1145" s="16" t="s">
        <v>138</v>
      </c>
      <c r="AW1145" s="16" t="s">
        <v>29</v>
      </c>
      <c r="AX1145" s="16" t="s">
        <v>30</v>
      </c>
      <c r="AY1145" s="183" t="s">
        <v>131</v>
      </c>
    </row>
    <row r="1146" spans="1:65" s="2" customFormat="1" ht="24.2" customHeight="1">
      <c r="A1146" s="33"/>
      <c r="B1146" s="144"/>
      <c r="C1146" s="145" t="s">
        <v>1552</v>
      </c>
      <c r="D1146" s="145" t="s">
        <v>133</v>
      </c>
      <c r="E1146" s="146" t="s">
        <v>1553</v>
      </c>
      <c r="F1146" s="147" t="s">
        <v>1554</v>
      </c>
      <c r="G1146" s="148" t="s">
        <v>178</v>
      </c>
      <c r="H1146" s="149">
        <v>113.9</v>
      </c>
      <c r="I1146" s="150"/>
      <c r="J1146" s="151">
        <f>ROUND(I1146*H1146,2)</f>
        <v>0</v>
      </c>
      <c r="K1146" s="147" t="s">
        <v>137</v>
      </c>
      <c r="L1146" s="34"/>
      <c r="M1146" s="152" t="s">
        <v>1</v>
      </c>
      <c r="N1146" s="153" t="s">
        <v>38</v>
      </c>
      <c r="O1146" s="59"/>
      <c r="P1146" s="154">
        <f>O1146*H1146</f>
        <v>0</v>
      </c>
      <c r="Q1146" s="154">
        <v>4.0000000000000002E-4</v>
      </c>
      <c r="R1146" s="154">
        <f>Q1146*H1146</f>
        <v>4.5560000000000003E-2</v>
      </c>
      <c r="S1146" s="154">
        <v>0</v>
      </c>
      <c r="T1146" s="155">
        <f>S1146*H1146</f>
        <v>0</v>
      </c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  <c r="AR1146" s="156" t="s">
        <v>138</v>
      </c>
      <c r="AT1146" s="156" t="s">
        <v>133</v>
      </c>
      <c r="AU1146" s="156" t="s">
        <v>82</v>
      </c>
      <c r="AY1146" s="18" t="s">
        <v>131</v>
      </c>
      <c r="BE1146" s="157">
        <f>IF(N1146="základní",J1146,0)</f>
        <v>0</v>
      </c>
      <c r="BF1146" s="157">
        <f>IF(N1146="snížená",J1146,0)</f>
        <v>0</v>
      </c>
      <c r="BG1146" s="157">
        <f>IF(N1146="zákl. přenesená",J1146,0)</f>
        <v>0</v>
      </c>
      <c r="BH1146" s="157">
        <f>IF(N1146="sníž. přenesená",J1146,0)</f>
        <v>0</v>
      </c>
      <c r="BI1146" s="157">
        <f>IF(N1146="nulová",J1146,0)</f>
        <v>0</v>
      </c>
      <c r="BJ1146" s="18" t="s">
        <v>30</v>
      </c>
      <c r="BK1146" s="157">
        <f>ROUND(I1146*H1146,2)</f>
        <v>0</v>
      </c>
      <c r="BL1146" s="18" t="s">
        <v>138</v>
      </c>
      <c r="BM1146" s="156" t="s">
        <v>1555</v>
      </c>
    </row>
    <row r="1147" spans="1:65" s="14" customFormat="1">
      <c r="B1147" s="166"/>
      <c r="D1147" s="159" t="s">
        <v>140</v>
      </c>
      <c r="E1147" s="167" t="s">
        <v>1</v>
      </c>
      <c r="F1147" s="168" t="s">
        <v>1556</v>
      </c>
      <c r="H1147" s="169">
        <v>113.9</v>
      </c>
      <c r="I1147" s="170"/>
      <c r="L1147" s="166"/>
      <c r="M1147" s="171"/>
      <c r="N1147" s="172"/>
      <c r="O1147" s="172"/>
      <c r="P1147" s="172"/>
      <c r="Q1147" s="172"/>
      <c r="R1147" s="172"/>
      <c r="S1147" s="172"/>
      <c r="T1147" s="173"/>
      <c r="AT1147" s="167" t="s">
        <v>140</v>
      </c>
      <c r="AU1147" s="167" t="s">
        <v>82</v>
      </c>
      <c r="AV1147" s="14" t="s">
        <v>82</v>
      </c>
      <c r="AW1147" s="14" t="s">
        <v>29</v>
      </c>
      <c r="AX1147" s="14" t="s">
        <v>30</v>
      </c>
      <c r="AY1147" s="167" t="s">
        <v>131</v>
      </c>
    </row>
    <row r="1148" spans="1:65" s="2" customFormat="1" ht="16.5" customHeight="1">
      <c r="A1148" s="33"/>
      <c r="B1148" s="144"/>
      <c r="C1148" s="190" t="s">
        <v>1557</v>
      </c>
      <c r="D1148" s="190" t="s">
        <v>383</v>
      </c>
      <c r="E1148" s="191" t="s">
        <v>1558</v>
      </c>
      <c r="F1148" s="192" t="s">
        <v>1559</v>
      </c>
      <c r="G1148" s="193" t="s">
        <v>422</v>
      </c>
      <c r="H1148" s="194">
        <v>46.015999999999998</v>
      </c>
      <c r="I1148" s="195"/>
      <c r="J1148" s="196">
        <f>ROUND(I1148*H1148,2)</f>
        <v>0</v>
      </c>
      <c r="K1148" s="192" t="s">
        <v>137</v>
      </c>
      <c r="L1148" s="197"/>
      <c r="M1148" s="198" t="s">
        <v>1</v>
      </c>
      <c r="N1148" s="199" t="s">
        <v>38</v>
      </c>
      <c r="O1148" s="59"/>
      <c r="P1148" s="154">
        <f>O1148*H1148</f>
        <v>0</v>
      </c>
      <c r="Q1148" s="154">
        <v>2.3439999999999999</v>
      </c>
      <c r="R1148" s="154">
        <f>Q1148*H1148</f>
        <v>107.861504</v>
      </c>
      <c r="S1148" s="154">
        <v>0</v>
      </c>
      <c r="T1148" s="155">
        <f>S1148*H1148</f>
        <v>0</v>
      </c>
      <c r="U1148" s="33"/>
      <c r="V1148" s="33"/>
      <c r="W1148" s="33"/>
      <c r="X1148" s="33"/>
      <c r="Y1148" s="33"/>
      <c r="Z1148" s="33"/>
      <c r="AA1148" s="33"/>
      <c r="AB1148" s="33"/>
      <c r="AC1148" s="33"/>
      <c r="AD1148" s="33"/>
      <c r="AE1148" s="33"/>
      <c r="AR1148" s="156" t="s">
        <v>190</v>
      </c>
      <c r="AT1148" s="156" t="s">
        <v>383</v>
      </c>
      <c r="AU1148" s="156" t="s">
        <v>82</v>
      </c>
      <c r="AY1148" s="18" t="s">
        <v>131</v>
      </c>
      <c r="BE1148" s="157">
        <f>IF(N1148="základní",J1148,0)</f>
        <v>0</v>
      </c>
      <c r="BF1148" s="157">
        <f>IF(N1148="snížená",J1148,0)</f>
        <v>0</v>
      </c>
      <c r="BG1148" s="157">
        <f>IF(N1148="zákl. přenesená",J1148,0)</f>
        <v>0</v>
      </c>
      <c r="BH1148" s="157">
        <f>IF(N1148="sníž. přenesená",J1148,0)</f>
        <v>0</v>
      </c>
      <c r="BI1148" s="157">
        <f>IF(N1148="nulová",J1148,0)</f>
        <v>0</v>
      </c>
      <c r="BJ1148" s="18" t="s">
        <v>30</v>
      </c>
      <c r="BK1148" s="157">
        <f>ROUND(I1148*H1148,2)</f>
        <v>0</v>
      </c>
      <c r="BL1148" s="18" t="s">
        <v>138</v>
      </c>
      <c r="BM1148" s="156" t="s">
        <v>1560</v>
      </c>
    </row>
    <row r="1149" spans="1:65" s="14" customFormat="1">
      <c r="B1149" s="166"/>
      <c r="D1149" s="159" t="s">
        <v>140</v>
      </c>
      <c r="E1149" s="167" t="s">
        <v>1</v>
      </c>
      <c r="F1149" s="168" t="s">
        <v>1561</v>
      </c>
      <c r="H1149" s="169">
        <v>46.015999999999998</v>
      </c>
      <c r="I1149" s="170"/>
      <c r="L1149" s="166"/>
      <c r="M1149" s="171"/>
      <c r="N1149" s="172"/>
      <c r="O1149" s="172"/>
      <c r="P1149" s="172"/>
      <c r="Q1149" s="172"/>
      <c r="R1149" s="172"/>
      <c r="S1149" s="172"/>
      <c r="T1149" s="173"/>
      <c r="AT1149" s="167" t="s">
        <v>140</v>
      </c>
      <c r="AU1149" s="167" t="s">
        <v>82</v>
      </c>
      <c r="AV1149" s="14" t="s">
        <v>82</v>
      </c>
      <c r="AW1149" s="14" t="s">
        <v>29</v>
      </c>
      <c r="AX1149" s="14" t="s">
        <v>73</v>
      </c>
      <c r="AY1149" s="167" t="s">
        <v>131</v>
      </c>
    </row>
    <row r="1150" spans="1:65" s="16" customFormat="1">
      <c r="B1150" s="182"/>
      <c r="D1150" s="159" t="s">
        <v>140</v>
      </c>
      <c r="E1150" s="183" t="s">
        <v>1</v>
      </c>
      <c r="F1150" s="184" t="s">
        <v>160</v>
      </c>
      <c r="H1150" s="185">
        <v>46.015999999999998</v>
      </c>
      <c r="I1150" s="186"/>
      <c r="L1150" s="182"/>
      <c r="M1150" s="187"/>
      <c r="N1150" s="188"/>
      <c r="O1150" s="188"/>
      <c r="P1150" s="188"/>
      <c r="Q1150" s="188"/>
      <c r="R1150" s="188"/>
      <c r="S1150" s="188"/>
      <c r="T1150" s="189"/>
      <c r="AT1150" s="183" t="s">
        <v>140</v>
      </c>
      <c r="AU1150" s="183" t="s">
        <v>82</v>
      </c>
      <c r="AV1150" s="16" t="s">
        <v>138</v>
      </c>
      <c r="AW1150" s="16" t="s">
        <v>29</v>
      </c>
      <c r="AX1150" s="16" t="s">
        <v>30</v>
      </c>
      <c r="AY1150" s="183" t="s">
        <v>131</v>
      </c>
    </row>
    <row r="1151" spans="1:65" s="2" customFormat="1" ht="16.5" customHeight="1">
      <c r="A1151" s="33"/>
      <c r="B1151" s="144"/>
      <c r="C1151" s="145" t="s">
        <v>1562</v>
      </c>
      <c r="D1151" s="145" t="s">
        <v>133</v>
      </c>
      <c r="E1151" s="146" t="s">
        <v>1563</v>
      </c>
      <c r="F1151" s="147" t="s">
        <v>1564</v>
      </c>
      <c r="G1151" s="148" t="s">
        <v>178</v>
      </c>
      <c r="H1151" s="149">
        <v>181.49199999999999</v>
      </c>
      <c r="I1151" s="150"/>
      <c r="J1151" s="151">
        <f>ROUND(I1151*H1151,2)</f>
        <v>0</v>
      </c>
      <c r="K1151" s="147" t="s">
        <v>1</v>
      </c>
      <c r="L1151" s="34"/>
      <c r="M1151" s="152" t="s">
        <v>1</v>
      </c>
      <c r="N1151" s="153" t="s">
        <v>38</v>
      </c>
      <c r="O1151" s="59"/>
      <c r="P1151" s="154">
        <f>O1151*H1151</f>
        <v>0</v>
      </c>
      <c r="Q1151" s="154">
        <v>0</v>
      </c>
      <c r="R1151" s="154">
        <f>Q1151*H1151</f>
        <v>0</v>
      </c>
      <c r="S1151" s="154">
        <v>0</v>
      </c>
      <c r="T1151" s="155">
        <f>S1151*H1151</f>
        <v>0</v>
      </c>
      <c r="U1151" s="33"/>
      <c r="V1151" s="33"/>
      <c r="W1151" s="33"/>
      <c r="X1151" s="33"/>
      <c r="Y1151" s="33"/>
      <c r="Z1151" s="33"/>
      <c r="AA1151" s="33"/>
      <c r="AB1151" s="33"/>
      <c r="AC1151" s="33"/>
      <c r="AD1151" s="33"/>
      <c r="AE1151" s="33"/>
      <c r="AR1151" s="156" t="s">
        <v>138</v>
      </c>
      <c r="AT1151" s="156" t="s">
        <v>133</v>
      </c>
      <c r="AU1151" s="156" t="s">
        <v>82</v>
      </c>
      <c r="AY1151" s="18" t="s">
        <v>131</v>
      </c>
      <c r="BE1151" s="157">
        <f>IF(N1151="základní",J1151,0)</f>
        <v>0</v>
      </c>
      <c r="BF1151" s="157">
        <f>IF(N1151="snížená",J1151,0)</f>
        <v>0</v>
      </c>
      <c r="BG1151" s="157">
        <f>IF(N1151="zákl. přenesená",J1151,0)</f>
        <v>0</v>
      </c>
      <c r="BH1151" s="157">
        <f>IF(N1151="sníž. přenesená",J1151,0)</f>
        <v>0</v>
      </c>
      <c r="BI1151" s="157">
        <f>IF(N1151="nulová",J1151,0)</f>
        <v>0</v>
      </c>
      <c r="BJ1151" s="18" t="s">
        <v>30</v>
      </c>
      <c r="BK1151" s="157">
        <f>ROUND(I1151*H1151,2)</f>
        <v>0</v>
      </c>
      <c r="BL1151" s="18" t="s">
        <v>138</v>
      </c>
      <c r="BM1151" s="156" t="s">
        <v>1565</v>
      </c>
    </row>
    <row r="1152" spans="1:65" s="14" customFormat="1">
      <c r="B1152" s="166"/>
      <c r="D1152" s="159" t="s">
        <v>140</v>
      </c>
      <c r="E1152" s="167" t="s">
        <v>1</v>
      </c>
      <c r="F1152" s="168" t="s">
        <v>1566</v>
      </c>
      <c r="H1152" s="169">
        <v>65.94</v>
      </c>
      <c r="I1152" s="170"/>
      <c r="L1152" s="166"/>
      <c r="M1152" s="171"/>
      <c r="N1152" s="172"/>
      <c r="O1152" s="172"/>
      <c r="P1152" s="172"/>
      <c r="Q1152" s="172"/>
      <c r="R1152" s="172"/>
      <c r="S1152" s="172"/>
      <c r="T1152" s="173"/>
      <c r="AT1152" s="167" t="s">
        <v>140</v>
      </c>
      <c r="AU1152" s="167" t="s">
        <v>82</v>
      </c>
      <c r="AV1152" s="14" t="s">
        <v>82</v>
      </c>
      <c r="AW1152" s="14" t="s">
        <v>29</v>
      </c>
      <c r="AX1152" s="14" t="s">
        <v>73</v>
      </c>
      <c r="AY1152" s="167" t="s">
        <v>131</v>
      </c>
    </row>
    <row r="1153" spans="1:65" s="14" customFormat="1">
      <c r="B1153" s="166"/>
      <c r="D1153" s="159" t="s">
        <v>140</v>
      </c>
      <c r="E1153" s="167" t="s">
        <v>1</v>
      </c>
      <c r="F1153" s="168" t="s">
        <v>1567</v>
      </c>
      <c r="H1153" s="169">
        <v>115.55200000000001</v>
      </c>
      <c r="I1153" s="170"/>
      <c r="L1153" s="166"/>
      <c r="M1153" s="171"/>
      <c r="N1153" s="172"/>
      <c r="O1153" s="172"/>
      <c r="P1153" s="172"/>
      <c r="Q1153" s="172"/>
      <c r="R1153" s="172"/>
      <c r="S1153" s="172"/>
      <c r="T1153" s="173"/>
      <c r="AT1153" s="167" t="s">
        <v>140</v>
      </c>
      <c r="AU1153" s="167" t="s">
        <v>82</v>
      </c>
      <c r="AV1153" s="14" t="s">
        <v>82</v>
      </c>
      <c r="AW1153" s="14" t="s">
        <v>29</v>
      </c>
      <c r="AX1153" s="14" t="s">
        <v>73</v>
      </c>
      <c r="AY1153" s="167" t="s">
        <v>131</v>
      </c>
    </row>
    <row r="1154" spans="1:65" s="16" customFormat="1">
      <c r="B1154" s="182"/>
      <c r="D1154" s="159" t="s">
        <v>140</v>
      </c>
      <c r="E1154" s="183" t="s">
        <v>1</v>
      </c>
      <c r="F1154" s="184" t="s">
        <v>160</v>
      </c>
      <c r="H1154" s="185">
        <v>181.49199999999999</v>
      </c>
      <c r="I1154" s="186"/>
      <c r="L1154" s="182"/>
      <c r="M1154" s="187"/>
      <c r="N1154" s="188"/>
      <c r="O1154" s="188"/>
      <c r="P1154" s="188"/>
      <c r="Q1154" s="188"/>
      <c r="R1154" s="188"/>
      <c r="S1154" s="188"/>
      <c r="T1154" s="189"/>
      <c r="AT1154" s="183" t="s">
        <v>140</v>
      </c>
      <c r="AU1154" s="183" t="s">
        <v>82</v>
      </c>
      <c r="AV1154" s="16" t="s">
        <v>138</v>
      </c>
      <c r="AW1154" s="16" t="s">
        <v>29</v>
      </c>
      <c r="AX1154" s="16" t="s">
        <v>30</v>
      </c>
      <c r="AY1154" s="183" t="s">
        <v>131</v>
      </c>
    </row>
    <row r="1155" spans="1:65" s="2" customFormat="1" ht="16.5" customHeight="1">
      <c r="A1155" s="33"/>
      <c r="B1155" s="144"/>
      <c r="C1155" s="145" t="s">
        <v>1568</v>
      </c>
      <c r="D1155" s="145" t="s">
        <v>133</v>
      </c>
      <c r="E1155" s="146" t="s">
        <v>1569</v>
      </c>
      <c r="F1155" s="147" t="s">
        <v>1570</v>
      </c>
      <c r="G1155" s="148" t="s">
        <v>422</v>
      </c>
      <c r="H1155" s="149">
        <v>135</v>
      </c>
      <c r="I1155" s="150"/>
      <c r="J1155" s="151">
        <f>ROUND(I1155*H1155,2)</f>
        <v>0</v>
      </c>
      <c r="K1155" s="147" t="s">
        <v>1</v>
      </c>
      <c r="L1155" s="34"/>
      <c r="M1155" s="152" t="s">
        <v>1</v>
      </c>
      <c r="N1155" s="153" t="s">
        <v>38</v>
      </c>
      <c r="O1155" s="59"/>
      <c r="P1155" s="154">
        <f>O1155*H1155</f>
        <v>0</v>
      </c>
      <c r="Q1155" s="154">
        <v>1.0000000000000001E-5</v>
      </c>
      <c r="R1155" s="154">
        <f>Q1155*H1155</f>
        <v>1.3500000000000001E-3</v>
      </c>
      <c r="S1155" s="154">
        <v>0</v>
      </c>
      <c r="T1155" s="155">
        <f>S1155*H1155</f>
        <v>0</v>
      </c>
      <c r="U1155" s="33"/>
      <c r="V1155" s="33"/>
      <c r="W1155" s="33"/>
      <c r="X1155" s="33"/>
      <c r="Y1155" s="33"/>
      <c r="Z1155" s="33"/>
      <c r="AA1155" s="33"/>
      <c r="AB1155" s="33"/>
      <c r="AC1155" s="33"/>
      <c r="AD1155" s="33"/>
      <c r="AE1155" s="33"/>
      <c r="AR1155" s="156" t="s">
        <v>138</v>
      </c>
      <c r="AT1155" s="156" t="s">
        <v>133</v>
      </c>
      <c r="AU1155" s="156" t="s">
        <v>82</v>
      </c>
      <c r="AY1155" s="18" t="s">
        <v>131</v>
      </c>
      <c r="BE1155" s="157">
        <f>IF(N1155="základní",J1155,0)</f>
        <v>0</v>
      </c>
      <c r="BF1155" s="157">
        <f>IF(N1155="snížená",J1155,0)</f>
        <v>0</v>
      </c>
      <c r="BG1155" s="157">
        <f>IF(N1155="zákl. přenesená",J1155,0)</f>
        <v>0</v>
      </c>
      <c r="BH1155" s="157">
        <f>IF(N1155="sníž. přenesená",J1155,0)</f>
        <v>0</v>
      </c>
      <c r="BI1155" s="157">
        <f>IF(N1155="nulová",J1155,0)</f>
        <v>0</v>
      </c>
      <c r="BJ1155" s="18" t="s">
        <v>30</v>
      </c>
      <c r="BK1155" s="157">
        <f>ROUND(I1155*H1155,2)</f>
        <v>0</v>
      </c>
      <c r="BL1155" s="18" t="s">
        <v>138</v>
      </c>
      <c r="BM1155" s="156" t="s">
        <v>1571</v>
      </c>
    </row>
    <row r="1156" spans="1:65" s="14" customFormat="1">
      <c r="B1156" s="166"/>
      <c r="D1156" s="159" t="s">
        <v>140</v>
      </c>
      <c r="E1156" s="167" t="s">
        <v>1</v>
      </c>
      <c r="F1156" s="168" t="s">
        <v>1572</v>
      </c>
      <c r="H1156" s="169">
        <v>43</v>
      </c>
      <c r="I1156" s="170"/>
      <c r="L1156" s="166"/>
      <c r="M1156" s="171"/>
      <c r="N1156" s="172"/>
      <c r="O1156" s="172"/>
      <c r="P1156" s="172"/>
      <c r="Q1156" s="172"/>
      <c r="R1156" s="172"/>
      <c r="S1156" s="172"/>
      <c r="T1156" s="173"/>
      <c r="AT1156" s="167" t="s">
        <v>140</v>
      </c>
      <c r="AU1156" s="167" t="s">
        <v>82</v>
      </c>
      <c r="AV1156" s="14" t="s">
        <v>82</v>
      </c>
      <c r="AW1156" s="14" t="s">
        <v>29</v>
      </c>
      <c r="AX1156" s="14" t="s">
        <v>73</v>
      </c>
      <c r="AY1156" s="167" t="s">
        <v>131</v>
      </c>
    </row>
    <row r="1157" spans="1:65" s="14" customFormat="1">
      <c r="B1157" s="166"/>
      <c r="D1157" s="159" t="s">
        <v>140</v>
      </c>
      <c r="E1157" s="167" t="s">
        <v>1</v>
      </c>
      <c r="F1157" s="168" t="s">
        <v>1573</v>
      </c>
      <c r="H1157" s="169">
        <v>92</v>
      </c>
      <c r="I1157" s="170"/>
      <c r="L1157" s="166"/>
      <c r="M1157" s="171"/>
      <c r="N1157" s="172"/>
      <c r="O1157" s="172"/>
      <c r="P1157" s="172"/>
      <c r="Q1157" s="172"/>
      <c r="R1157" s="172"/>
      <c r="S1157" s="172"/>
      <c r="T1157" s="173"/>
      <c r="AT1157" s="167" t="s">
        <v>140</v>
      </c>
      <c r="AU1157" s="167" t="s">
        <v>82</v>
      </c>
      <c r="AV1157" s="14" t="s">
        <v>82</v>
      </c>
      <c r="AW1157" s="14" t="s">
        <v>29</v>
      </c>
      <c r="AX1157" s="14" t="s">
        <v>73</v>
      </c>
      <c r="AY1157" s="167" t="s">
        <v>131</v>
      </c>
    </row>
    <row r="1158" spans="1:65" s="2" customFormat="1" ht="21.75" customHeight="1">
      <c r="A1158" s="33"/>
      <c r="B1158" s="144"/>
      <c r="C1158" s="145" t="s">
        <v>1574</v>
      </c>
      <c r="D1158" s="145" t="s">
        <v>133</v>
      </c>
      <c r="E1158" s="146" t="s">
        <v>1575</v>
      </c>
      <c r="F1158" s="147" t="s">
        <v>1576</v>
      </c>
      <c r="G1158" s="148" t="s">
        <v>178</v>
      </c>
      <c r="H1158" s="149">
        <v>125.78</v>
      </c>
      <c r="I1158" s="150"/>
      <c r="J1158" s="151">
        <f>ROUND(I1158*H1158,2)</f>
        <v>0</v>
      </c>
      <c r="K1158" s="147" t="s">
        <v>137</v>
      </c>
      <c r="L1158" s="34"/>
      <c r="M1158" s="152" t="s">
        <v>1</v>
      </c>
      <c r="N1158" s="153" t="s">
        <v>38</v>
      </c>
      <c r="O1158" s="59"/>
      <c r="P1158" s="154">
        <f>O1158*H1158</f>
        <v>0</v>
      </c>
      <c r="Q1158" s="154">
        <v>1.4999999999999999E-4</v>
      </c>
      <c r="R1158" s="154">
        <f>Q1158*H1158</f>
        <v>1.8866999999999998E-2</v>
      </c>
      <c r="S1158" s="154">
        <v>0</v>
      </c>
      <c r="T1158" s="155">
        <f>S1158*H1158</f>
        <v>0</v>
      </c>
      <c r="U1158" s="33"/>
      <c r="V1158" s="33"/>
      <c r="W1158" s="33"/>
      <c r="X1158" s="33"/>
      <c r="Y1158" s="33"/>
      <c r="Z1158" s="33"/>
      <c r="AA1158" s="33"/>
      <c r="AB1158" s="33"/>
      <c r="AC1158" s="33"/>
      <c r="AD1158" s="33"/>
      <c r="AE1158" s="33"/>
      <c r="AR1158" s="156" t="s">
        <v>138</v>
      </c>
      <c r="AT1158" s="156" t="s">
        <v>133</v>
      </c>
      <c r="AU1158" s="156" t="s">
        <v>82</v>
      </c>
      <c r="AY1158" s="18" t="s">
        <v>131</v>
      </c>
      <c r="BE1158" s="157">
        <f>IF(N1158="základní",J1158,0)</f>
        <v>0</v>
      </c>
      <c r="BF1158" s="157">
        <f>IF(N1158="snížená",J1158,0)</f>
        <v>0</v>
      </c>
      <c r="BG1158" s="157">
        <f>IF(N1158="zákl. přenesená",J1158,0)</f>
        <v>0</v>
      </c>
      <c r="BH1158" s="157">
        <f>IF(N1158="sníž. přenesená",J1158,0)</f>
        <v>0</v>
      </c>
      <c r="BI1158" s="157">
        <f>IF(N1158="nulová",J1158,0)</f>
        <v>0</v>
      </c>
      <c r="BJ1158" s="18" t="s">
        <v>30</v>
      </c>
      <c r="BK1158" s="157">
        <f>ROUND(I1158*H1158,2)</f>
        <v>0</v>
      </c>
      <c r="BL1158" s="18" t="s">
        <v>138</v>
      </c>
      <c r="BM1158" s="156" t="s">
        <v>1577</v>
      </c>
    </row>
    <row r="1159" spans="1:65" s="14" customFormat="1">
      <c r="B1159" s="166"/>
      <c r="D1159" s="159" t="s">
        <v>140</v>
      </c>
      <c r="E1159" s="167" t="s">
        <v>1</v>
      </c>
      <c r="F1159" s="168" t="s">
        <v>1578</v>
      </c>
      <c r="H1159" s="169">
        <v>125.78</v>
      </c>
      <c r="I1159" s="170"/>
      <c r="L1159" s="166"/>
      <c r="M1159" s="171"/>
      <c r="N1159" s="172"/>
      <c r="O1159" s="172"/>
      <c r="P1159" s="172"/>
      <c r="Q1159" s="172"/>
      <c r="R1159" s="172"/>
      <c r="S1159" s="172"/>
      <c r="T1159" s="173"/>
      <c r="AT1159" s="167" t="s">
        <v>140</v>
      </c>
      <c r="AU1159" s="167" t="s">
        <v>82</v>
      </c>
      <c r="AV1159" s="14" t="s">
        <v>82</v>
      </c>
      <c r="AW1159" s="14" t="s">
        <v>29</v>
      </c>
      <c r="AX1159" s="14" t="s">
        <v>30</v>
      </c>
      <c r="AY1159" s="167" t="s">
        <v>131</v>
      </c>
    </row>
    <row r="1160" spans="1:65" s="2" customFormat="1" ht="16.5" customHeight="1">
      <c r="A1160" s="33"/>
      <c r="B1160" s="144"/>
      <c r="C1160" s="190" t="s">
        <v>1579</v>
      </c>
      <c r="D1160" s="190" t="s">
        <v>383</v>
      </c>
      <c r="E1160" s="191" t="s">
        <v>1580</v>
      </c>
      <c r="F1160" s="192" t="s">
        <v>1581</v>
      </c>
      <c r="G1160" s="193" t="s">
        <v>178</v>
      </c>
      <c r="H1160" s="194">
        <v>127.667</v>
      </c>
      <c r="I1160" s="195"/>
      <c r="J1160" s="196">
        <f>ROUND(I1160*H1160,2)</f>
        <v>0</v>
      </c>
      <c r="K1160" s="192" t="s">
        <v>137</v>
      </c>
      <c r="L1160" s="197"/>
      <c r="M1160" s="198" t="s">
        <v>1</v>
      </c>
      <c r="N1160" s="199" t="s">
        <v>38</v>
      </c>
      <c r="O1160" s="59"/>
      <c r="P1160" s="154">
        <f>O1160*H1160</f>
        <v>0</v>
      </c>
      <c r="Q1160" s="154">
        <v>0.32600000000000001</v>
      </c>
      <c r="R1160" s="154">
        <f>Q1160*H1160</f>
        <v>41.619441999999999</v>
      </c>
      <c r="S1160" s="154">
        <v>0</v>
      </c>
      <c r="T1160" s="155">
        <f>S1160*H1160</f>
        <v>0</v>
      </c>
      <c r="U1160" s="33"/>
      <c r="V1160" s="33"/>
      <c r="W1160" s="33"/>
      <c r="X1160" s="33"/>
      <c r="Y1160" s="33"/>
      <c r="Z1160" s="33"/>
      <c r="AA1160" s="33"/>
      <c r="AB1160" s="33"/>
      <c r="AC1160" s="33"/>
      <c r="AD1160" s="33"/>
      <c r="AE1160" s="33"/>
      <c r="AR1160" s="156" t="s">
        <v>190</v>
      </c>
      <c r="AT1160" s="156" t="s">
        <v>383</v>
      </c>
      <c r="AU1160" s="156" t="s">
        <v>82</v>
      </c>
      <c r="AY1160" s="18" t="s">
        <v>131</v>
      </c>
      <c r="BE1160" s="157">
        <f>IF(N1160="základní",J1160,0)</f>
        <v>0</v>
      </c>
      <c r="BF1160" s="157">
        <f>IF(N1160="snížená",J1160,0)</f>
        <v>0</v>
      </c>
      <c r="BG1160" s="157">
        <f>IF(N1160="zákl. přenesená",J1160,0)</f>
        <v>0</v>
      </c>
      <c r="BH1160" s="157">
        <f>IF(N1160="sníž. přenesená",J1160,0)</f>
        <v>0</v>
      </c>
      <c r="BI1160" s="157">
        <f>IF(N1160="nulová",J1160,0)</f>
        <v>0</v>
      </c>
      <c r="BJ1160" s="18" t="s">
        <v>30</v>
      </c>
      <c r="BK1160" s="157">
        <f>ROUND(I1160*H1160,2)</f>
        <v>0</v>
      </c>
      <c r="BL1160" s="18" t="s">
        <v>138</v>
      </c>
      <c r="BM1160" s="156" t="s">
        <v>1582</v>
      </c>
    </row>
    <row r="1161" spans="1:65" s="14" customFormat="1">
      <c r="B1161" s="166"/>
      <c r="D1161" s="159" t="s">
        <v>140</v>
      </c>
      <c r="E1161" s="167" t="s">
        <v>1</v>
      </c>
      <c r="F1161" s="168" t="s">
        <v>1583</v>
      </c>
      <c r="H1161" s="169">
        <v>127.667</v>
      </c>
      <c r="I1161" s="170"/>
      <c r="L1161" s="166"/>
      <c r="M1161" s="171"/>
      <c r="N1161" s="172"/>
      <c r="O1161" s="172"/>
      <c r="P1161" s="172"/>
      <c r="Q1161" s="172"/>
      <c r="R1161" s="172"/>
      <c r="S1161" s="172"/>
      <c r="T1161" s="173"/>
      <c r="AT1161" s="167" t="s">
        <v>140</v>
      </c>
      <c r="AU1161" s="167" t="s">
        <v>82</v>
      </c>
      <c r="AV1161" s="14" t="s">
        <v>82</v>
      </c>
      <c r="AW1161" s="14" t="s">
        <v>29</v>
      </c>
      <c r="AX1161" s="14" t="s">
        <v>73</v>
      </c>
      <c r="AY1161" s="167" t="s">
        <v>131</v>
      </c>
    </row>
    <row r="1162" spans="1:65" s="16" customFormat="1">
      <c r="B1162" s="182"/>
      <c r="D1162" s="159" t="s">
        <v>140</v>
      </c>
      <c r="E1162" s="183" t="s">
        <v>1</v>
      </c>
      <c r="F1162" s="184" t="s">
        <v>160</v>
      </c>
      <c r="H1162" s="185">
        <v>127.667</v>
      </c>
      <c r="I1162" s="186"/>
      <c r="L1162" s="182"/>
      <c r="M1162" s="187"/>
      <c r="N1162" s="188"/>
      <c r="O1162" s="188"/>
      <c r="P1162" s="188"/>
      <c r="Q1162" s="188"/>
      <c r="R1162" s="188"/>
      <c r="S1162" s="188"/>
      <c r="T1162" s="189"/>
      <c r="AT1162" s="183" t="s">
        <v>140</v>
      </c>
      <c r="AU1162" s="183" t="s">
        <v>82</v>
      </c>
      <c r="AV1162" s="16" t="s">
        <v>138</v>
      </c>
      <c r="AW1162" s="16" t="s">
        <v>29</v>
      </c>
      <c r="AX1162" s="16" t="s">
        <v>30</v>
      </c>
      <c r="AY1162" s="183" t="s">
        <v>131</v>
      </c>
    </row>
    <row r="1163" spans="1:65" s="2" customFormat="1" ht="16.5" customHeight="1">
      <c r="A1163" s="33"/>
      <c r="B1163" s="144"/>
      <c r="C1163" s="145" t="s">
        <v>1584</v>
      </c>
      <c r="D1163" s="145" t="s">
        <v>133</v>
      </c>
      <c r="E1163" s="146" t="s">
        <v>1585</v>
      </c>
      <c r="F1163" s="147" t="s">
        <v>1586</v>
      </c>
      <c r="G1163" s="148" t="s">
        <v>422</v>
      </c>
      <c r="H1163" s="149">
        <v>6</v>
      </c>
      <c r="I1163" s="150"/>
      <c r="J1163" s="151">
        <f>ROUND(I1163*H1163,2)</f>
        <v>0</v>
      </c>
      <c r="K1163" s="147" t="s">
        <v>137</v>
      </c>
      <c r="L1163" s="34"/>
      <c r="M1163" s="152" t="s">
        <v>1</v>
      </c>
      <c r="N1163" s="153" t="s">
        <v>38</v>
      </c>
      <c r="O1163" s="59"/>
      <c r="P1163" s="154">
        <f>O1163*H1163</f>
        <v>0</v>
      </c>
      <c r="Q1163" s="154">
        <v>1.9000000000000001E-4</v>
      </c>
      <c r="R1163" s="154">
        <f>Q1163*H1163</f>
        <v>1.14E-3</v>
      </c>
      <c r="S1163" s="154">
        <v>0</v>
      </c>
      <c r="T1163" s="155">
        <f>S1163*H1163</f>
        <v>0</v>
      </c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R1163" s="156" t="s">
        <v>138</v>
      </c>
      <c r="AT1163" s="156" t="s">
        <v>133</v>
      </c>
      <c r="AU1163" s="156" t="s">
        <v>82</v>
      </c>
      <c r="AY1163" s="18" t="s">
        <v>131</v>
      </c>
      <c r="BE1163" s="157">
        <f>IF(N1163="základní",J1163,0)</f>
        <v>0</v>
      </c>
      <c r="BF1163" s="157">
        <f>IF(N1163="snížená",J1163,0)</f>
        <v>0</v>
      </c>
      <c r="BG1163" s="157">
        <f>IF(N1163="zákl. přenesená",J1163,0)</f>
        <v>0</v>
      </c>
      <c r="BH1163" s="157">
        <f>IF(N1163="sníž. přenesená",J1163,0)</f>
        <v>0</v>
      </c>
      <c r="BI1163" s="157">
        <f>IF(N1163="nulová",J1163,0)</f>
        <v>0</v>
      </c>
      <c r="BJ1163" s="18" t="s">
        <v>30</v>
      </c>
      <c r="BK1163" s="157">
        <f>ROUND(I1163*H1163,2)</f>
        <v>0</v>
      </c>
      <c r="BL1163" s="18" t="s">
        <v>138</v>
      </c>
      <c r="BM1163" s="156" t="s">
        <v>1587</v>
      </c>
    </row>
    <row r="1164" spans="1:65" s="14" customFormat="1">
      <c r="B1164" s="166"/>
      <c r="D1164" s="159" t="s">
        <v>140</v>
      </c>
      <c r="E1164" s="167" t="s">
        <v>1</v>
      </c>
      <c r="F1164" s="168" t="s">
        <v>181</v>
      </c>
      <c r="H1164" s="169">
        <v>6</v>
      </c>
      <c r="I1164" s="170"/>
      <c r="L1164" s="166"/>
      <c r="M1164" s="171"/>
      <c r="N1164" s="172"/>
      <c r="O1164" s="172"/>
      <c r="P1164" s="172"/>
      <c r="Q1164" s="172"/>
      <c r="R1164" s="172"/>
      <c r="S1164" s="172"/>
      <c r="T1164" s="173"/>
      <c r="AT1164" s="167" t="s">
        <v>140</v>
      </c>
      <c r="AU1164" s="167" t="s">
        <v>82</v>
      </c>
      <c r="AV1164" s="14" t="s">
        <v>82</v>
      </c>
      <c r="AW1164" s="14" t="s">
        <v>29</v>
      </c>
      <c r="AX1164" s="14" t="s">
        <v>30</v>
      </c>
      <c r="AY1164" s="167" t="s">
        <v>131</v>
      </c>
    </row>
    <row r="1165" spans="1:65" s="2" customFormat="1" ht="21.75" customHeight="1">
      <c r="A1165" s="33"/>
      <c r="B1165" s="144"/>
      <c r="C1165" s="190" t="s">
        <v>1588</v>
      </c>
      <c r="D1165" s="190" t="s">
        <v>383</v>
      </c>
      <c r="E1165" s="191" t="s">
        <v>1589</v>
      </c>
      <c r="F1165" s="192" t="s">
        <v>1590</v>
      </c>
      <c r="G1165" s="193" t="s">
        <v>422</v>
      </c>
      <c r="H1165" s="194">
        <v>6.09</v>
      </c>
      <c r="I1165" s="195"/>
      <c r="J1165" s="196">
        <f>ROUND(I1165*H1165,2)</f>
        <v>0</v>
      </c>
      <c r="K1165" s="192" t="s">
        <v>137</v>
      </c>
      <c r="L1165" s="197"/>
      <c r="M1165" s="198" t="s">
        <v>1</v>
      </c>
      <c r="N1165" s="199" t="s">
        <v>38</v>
      </c>
      <c r="O1165" s="59"/>
      <c r="P1165" s="154">
        <f>O1165*H1165</f>
        <v>0</v>
      </c>
      <c r="Q1165" s="154">
        <v>0.36</v>
      </c>
      <c r="R1165" s="154">
        <f>Q1165*H1165</f>
        <v>2.1923999999999997</v>
      </c>
      <c r="S1165" s="154">
        <v>0</v>
      </c>
      <c r="T1165" s="155">
        <f>S1165*H1165</f>
        <v>0</v>
      </c>
      <c r="U1165" s="33"/>
      <c r="V1165" s="33"/>
      <c r="W1165" s="33"/>
      <c r="X1165" s="33"/>
      <c r="Y1165" s="33"/>
      <c r="Z1165" s="33"/>
      <c r="AA1165" s="33"/>
      <c r="AB1165" s="33"/>
      <c r="AC1165" s="33"/>
      <c r="AD1165" s="33"/>
      <c r="AE1165" s="33"/>
      <c r="AR1165" s="156" t="s">
        <v>190</v>
      </c>
      <c r="AT1165" s="156" t="s">
        <v>383</v>
      </c>
      <c r="AU1165" s="156" t="s">
        <v>82</v>
      </c>
      <c r="AY1165" s="18" t="s">
        <v>131</v>
      </c>
      <c r="BE1165" s="157">
        <f>IF(N1165="základní",J1165,0)</f>
        <v>0</v>
      </c>
      <c r="BF1165" s="157">
        <f>IF(N1165="snížená",J1165,0)</f>
        <v>0</v>
      </c>
      <c r="BG1165" s="157">
        <f>IF(N1165="zákl. přenesená",J1165,0)</f>
        <v>0</v>
      </c>
      <c r="BH1165" s="157">
        <f>IF(N1165="sníž. přenesená",J1165,0)</f>
        <v>0</v>
      </c>
      <c r="BI1165" s="157">
        <f>IF(N1165="nulová",J1165,0)</f>
        <v>0</v>
      </c>
      <c r="BJ1165" s="18" t="s">
        <v>30</v>
      </c>
      <c r="BK1165" s="157">
        <f>ROUND(I1165*H1165,2)</f>
        <v>0</v>
      </c>
      <c r="BL1165" s="18" t="s">
        <v>138</v>
      </c>
      <c r="BM1165" s="156" t="s">
        <v>1591</v>
      </c>
    </row>
    <row r="1166" spans="1:65" s="14" customFormat="1">
      <c r="B1166" s="166"/>
      <c r="D1166" s="159" t="s">
        <v>140</v>
      </c>
      <c r="E1166" s="167" t="s">
        <v>1</v>
      </c>
      <c r="F1166" s="168" t="s">
        <v>1592</v>
      </c>
      <c r="H1166" s="169">
        <v>6.09</v>
      </c>
      <c r="I1166" s="170"/>
      <c r="L1166" s="166"/>
      <c r="M1166" s="171"/>
      <c r="N1166" s="172"/>
      <c r="O1166" s="172"/>
      <c r="P1166" s="172"/>
      <c r="Q1166" s="172"/>
      <c r="R1166" s="172"/>
      <c r="S1166" s="172"/>
      <c r="T1166" s="173"/>
      <c r="AT1166" s="167" t="s">
        <v>140</v>
      </c>
      <c r="AU1166" s="167" t="s">
        <v>82</v>
      </c>
      <c r="AV1166" s="14" t="s">
        <v>82</v>
      </c>
      <c r="AW1166" s="14" t="s">
        <v>29</v>
      </c>
      <c r="AX1166" s="14" t="s">
        <v>73</v>
      </c>
      <c r="AY1166" s="167" t="s">
        <v>131</v>
      </c>
    </row>
    <row r="1167" spans="1:65" s="16" customFormat="1">
      <c r="B1167" s="182"/>
      <c r="D1167" s="159" t="s">
        <v>140</v>
      </c>
      <c r="E1167" s="183" t="s">
        <v>1</v>
      </c>
      <c r="F1167" s="184" t="s">
        <v>160</v>
      </c>
      <c r="H1167" s="185">
        <v>6.09</v>
      </c>
      <c r="I1167" s="186"/>
      <c r="L1167" s="182"/>
      <c r="M1167" s="187"/>
      <c r="N1167" s="188"/>
      <c r="O1167" s="188"/>
      <c r="P1167" s="188"/>
      <c r="Q1167" s="188"/>
      <c r="R1167" s="188"/>
      <c r="S1167" s="188"/>
      <c r="T1167" s="189"/>
      <c r="AT1167" s="183" t="s">
        <v>140</v>
      </c>
      <c r="AU1167" s="183" t="s">
        <v>82</v>
      </c>
      <c r="AV1167" s="16" t="s">
        <v>138</v>
      </c>
      <c r="AW1167" s="16" t="s">
        <v>29</v>
      </c>
      <c r="AX1167" s="16" t="s">
        <v>30</v>
      </c>
      <c r="AY1167" s="183" t="s">
        <v>131</v>
      </c>
    </row>
    <row r="1168" spans="1:65" s="2" customFormat="1" ht="21.75" customHeight="1">
      <c r="A1168" s="33"/>
      <c r="B1168" s="144"/>
      <c r="C1168" s="145" t="s">
        <v>1593</v>
      </c>
      <c r="D1168" s="145" t="s">
        <v>133</v>
      </c>
      <c r="E1168" s="146" t="s">
        <v>1594</v>
      </c>
      <c r="F1168" s="147" t="s">
        <v>1595</v>
      </c>
      <c r="G1168" s="148" t="s">
        <v>178</v>
      </c>
      <c r="H1168" s="149">
        <v>103.75</v>
      </c>
      <c r="I1168" s="150"/>
      <c r="J1168" s="151">
        <f>ROUND(I1168*H1168,2)</f>
        <v>0</v>
      </c>
      <c r="K1168" s="147" t="s">
        <v>137</v>
      </c>
      <c r="L1168" s="34"/>
      <c r="M1168" s="152" t="s">
        <v>1</v>
      </c>
      <c r="N1168" s="153" t="s">
        <v>38</v>
      </c>
      <c r="O1168" s="59"/>
      <c r="P1168" s="154">
        <f>O1168*H1168</f>
        <v>0</v>
      </c>
      <c r="Q1168" s="154">
        <v>1.3999999999999999E-4</v>
      </c>
      <c r="R1168" s="154">
        <f>Q1168*H1168</f>
        <v>1.4524999999999998E-2</v>
      </c>
      <c r="S1168" s="154">
        <v>0</v>
      </c>
      <c r="T1168" s="155">
        <f>S1168*H1168</f>
        <v>0</v>
      </c>
      <c r="U1168" s="33"/>
      <c r="V1168" s="33"/>
      <c r="W1168" s="33"/>
      <c r="X1168" s="33"/>
      <c r="Y1168" s="33"/>
      <c r="Z1168" s="33"/>
      <c r="AA1168" s="33"/>
      <c r="AB1168" s="33"/>
      <c r="AC1168" s="33"/>
      <c r="AD1168" s="33"/>
      <c r="AE1168" s="33"/>
      <c r="AR1168" s="156" t="s">
        <v>138</v>
      </c>
      <c r="AT1168" s="156" t="s">
        <v>133</v>
      </c>
      <c r="AU1168" s="156" t="s">
        <v>82</v>
      </c>
      <c r="AY1168" s="18" t="s">
        <v>131</v>
      </c>
      <c r="BE1168" s="157">
        <f>IF(N1168="základní",J1168,0)</f>
        <v>0</v>
      </c>
      <c r="BF1168" s="157">
        <f>IF(N1168="snížená",J1168,0)</f>
        <v>0</v>
      </c>
      <c r="BG1168" s="157">
        <f>IF(N1168="zákl. přenesená",J1168,0)</f>
        <v>0</v>
      </c>
      <c r="BH1168" s="157">
        <f>IF(N1168="sníž. přenesená",J1168,0)</f>
        <v>0</v>
      </c>
      <c r="BI1168" s="157">
        <f>IF(N1168="nulová",J1168,0)</f>
        <v>0</v>
      </c>
      <c r="BJ1168" s="18" t="s">
        <v>30</v>
      </c>
      <c r="BK1168" s="157">
        <f>ROUND(I1168*H1168,2)</f>
        <v>0</v>
      </c>
      <c r="BL1168" s="18" t="s">
        <v>138</v>
      </c>
      <c r="BM1168" s="156" t="s">
        <v>1596</v>
      </c>
    </row>
    <row r="1169" spans="1:65" s="14" customFormat="1">
      <c r="B1169" s="166"/>
      <c r="D1169" s="159" t="s">
        <v>140</v>
      </c>
      <c r="E1169" s="167" t="s">
        <v>1</v>
      </c>
      <c r="F1169" s="168" t="s">
        <v>1597</v>
      </c>
      <c r="H1169" s="169">
        <v>103.75</v>
      </c>
      <c r="I1169" s="170"/>
      <c r="L1169" s="166"/>
      <c r="M1169" s="171"/>
      <c r="N1169" s="172"/>
      <c r="O1169" s="172"/>
      <c r="P1169" s="172"/>
      <c r="Q1169" s="172"/>
      <c r="R1169" s="172"/>
      <c r="S1169" s="172"/>
      <c r="T1169" s="173"/>
      <c r="AT1169" s="167" t="s">
        <v>140</v>
      </c>
      <c r="AU1169" s="167" t="s">
        <v>82</v>
      </c>
      <c r="AV1169" s="14" t="s">
        <v>82</v>
      </c>
      <c r="AW1169" s="14" t="s">
        <v>29</v>
      </c>
      <c r="AX1169" s="14" t="s">
        <v>30</v>
      </c>
      <c r="AY1169" s="167" t="s">
        <v>131</v>
      </c>
    </row>
    <row r="1170" spans="1:65" s="2" customFormat="1" ht="16.5" customHeight="1">
      <c r="A1170" s="33"/>
      <c r="B1170" s="144"/>
      <c r="C1170" s="190" t="s">
        <v>1598</v>
      </c>
      <c r="D1170" s="190" t="s">
        <v>383</v>
      </c>
      <c r="E1170" s="191" t="s">
        <v>1599</v>
      </c>
      <c r="F1170" s="192" t="s">
        <v>1600</v>
      </c>
      <c r="G1170" s="193" t="s">
        <v>178</v>
      </c>
      <c r="H1170" s="194">
        <v>105.306</v>
      </c>
      <c r="I1170" s="195"/>
      <c r="J1170" s="196">
        <f>ROUND(I1170*H1170,2)</f>
        <v>0</v>
      </c>
      <c r="K1170" s="192" t="s">
        <v>137</v>
      </c>
      <c r="L1170" s="197"/>
      <c r="M1170" s="198" t="s">
        <v>1</v>
      </c>
      <c r="N1170" s="199" t="s">
        <v>38</v>
      </c>
      <c r="O1170" s="59"/>
      <c r="P1170" s="154">
        <f>O1170*H1170</f>
        <v>0</v>
      </c>
      <c r="Q1170" s="154">
        <v>0.23</v>
      </c>
      <c r="R1170" s="154">
        <f>Q1170*H1170</f>
        <v>24.220379999999999</v>
      </c>
      <c r="S1170" s="154">
        <v>0</v>
      </c>
      <c r="T1170" s="155">
        <f>S1170*H1170</f>
        <v>0</v>
      </c>
      <c r="U1170" s="33"/>
      <c r="V1170" s="33"/>
      <c r="W1170" s="33"/>
      <c r="X1170" s="33"/>
      <c r="Y1170" s="33"/>
      <c r="Z1170" s="33"/>
      <c r="AA1170" s="33"/>
      <c r="AB1170" s="33"/>
      <c r="AC1170" s="33"/>
      <c r="AD1170" s="33"/>
      <c r="AE1170" s="33"/>
      <c r="AR1170" s="156" t="s">
        <v>190</v>
      </c>
      <c r="AT1170" s="156" t="s">
        <v>383</v>
      </c>
      <c r="AU1170" s="156" t="s">
        <v>82</v>
      </c>
      <c r="AY1170" s="18" t="s">
        <v>131</v>
      </c>
      <c r="BE1170" s="157">
        <f>IF(N1170="základní",J1170,0)</f>
        <v>0</v>
      </c>
      <c r="BF1170" s="157">
        <f>IF(N1170="snížená",J1170,0)</f>
        <v>0</v>
      </c>
      <c r="BG1170" s="157">
        <f>IF(N1170="zákl. přenesená",J1170,0)</f>
        <v>0</v>
      </c>
      <c r="BH1170" s="157">
        <f>IF(N1170="sníž. přenesená",J1170,0)</f>
        <v>0</v>
      </c>
      <c r="BI1170" s="157">
        <f>IF(N1170="nulová",J1170,0)</f>
        <v>0</v>
      </c>
      <c r="BJ1170" s="18" t="s">
        <v>30</v>
      </c>
      <c r="BK1170" s="157">
        <f>ROUND(I1170*H1170,2)</f>
        <v>0</v>
      </c>
      <c r="BL1170" s="18" t="s">
        <v>138</v>
      </c>
      <c r="BM1170" s="156" t="s">
        <v>1601</v>
      </c>
    </row>
    <row r="1171" spans="1:65" s="14" customFormat="1">
      <c r="B1171" s="166"/>
      <c r="D1171" s="159" t="s">
        <v>140</v>
      </c>
      <c r="E1171" s="167" t="s">
        <v>1</v>
      </c>
      <c r="F1171" s="168" t="s">
        <v>1602</v>
      </c>
      <c r="H1171" s="169">
        <v>105.306</v>
      </c>
      <c r="I1171" s="170"/>
      <c r="L1171" s="166"/>
      <c r="M1171" s="171"/>
      <c r="N1171" s="172"/>
      <c r="O1171" s="172"/>
      <c r="P1171" s="172"/>
      <c r="Q1171" s="172"/>
      <c r="R1171" s="172"/>
      <c r="S1171" s="172"/>
      <c r="T1171" s="173"/>
      <c r="AT1171" s="167" t="s">
        <v>140</v>
      </c>
      <c r="AU1171" s="167" t="s">
        <v>82</v>
      </c>
      <c r="AV1171" s="14" t="s">
        <v>82</v>
      </c>
      <c r="AW1171" s="14" t="s">
        <v>29</v>
      </c>
      <c r="AX1171" s="14" t="s">
        <v>73</v>
      </c>
      <c r="AY1171" s="167" t="s">
        <v>131</v>
      </c>
    </row>
    <row r="1172" spans="1:65" s="16" customFormat="1">
      <c r="B1172" s="182"/>
      <c r="D1172" s="159" t="s">
        <v>140</v>
      </c>
      <c r="E1172" s="183" t="s">
        <v>1</v>
      </c>
      <c r="F1172" s="184" t="s">
        <v>160</v>
      </c>
      <c r="H1172" s="185">
        <v>105.306</v>
      </c>
      <c r="I1172" s="186"/>
      <c r="L1172" s="182"/>
      <c r="M1172" s="187"/>
      <c r="N1172" s="188"/>
      <c r="O1172" s="188"/>
      <c r="P1172" s="188"/>
      <c r="Q1172" s="188"/>
      <c r="R1172" s="188"/>
      <c r="S1172" s="188"/>
      <c r="T1172" s="189"/>
      <c r="AT1172" s="183" t="s">
        <v>140</v>
      </c>
      <c r="AU1172" s="183" t="s">
        <v>82</v>
      </c>
      <c r="AV1172" s="16" t="s">
        <v>138</v>
      </c>
      <c r="AW1172" s="16" t="s">
        <v>29</v>
      </c>
      <c r="AX1172" s="16" t="s">
        <v>30</v>
      </c>
      <c r="AY1172" s="183" t="s">
        <v>131</v>
      </c>
    </row>
    <row r="1173" spans="1:65" s="2" customFormat="1" ht="16.5" customHeight="1">
      <c r="A1173" s="33"/>
      <c r="B1173" s="144"/>
      <c r="C1173" s="145" t="s">
        <v>1603</v>
      </c>
      <c r="D1173" s="145" t="s">
        <v>133</v>
      </c>
      <c r="E1173" s="146" t="s">
        <v>1604</v>
      </c>
      <c r="F1173" s="147" t="s">
        <v>1605</v>
      </c>
      <c r="G1173" s="148" t="s">
        <v>422</v>
      </c>
      <c r="H1173" s="149">
        <v>7</v>
      </c>
      <c r="I1173" s="150"/>
      <c r="J1173" s="151">
        <f>ROUND(I1173*H1173,2)</f>
        <v>0</v>
      </c>
      <c r="K1173" s="147" t="s">
        <v>137</v>
      </c>
      <c r="L1173" s="34"/>
      <c r="M1173" s="152" t="s">
        <v>1</v>
      </c>
      <c r="N1173" s="153" t="s">
        <v>38</v>
      </c>
      <c r="O1173" s="59"/>
      <c r="P1173" s="154">
        <f>O1173*H1173</f>
        <v>0</v>
      </c>
      <c r="Q1173" s="154">
        <v>1.8000000000000001E-4</v>
      </c>
      <c r="R1173" s="154">
        <f>Q1173*H1173</f>
        <v>1.2600000000000001E-3</v>
      </c>
      <c r="S1173" s="154">
        <v>0</v>
      </c>
      <c r="T1173" s="155">
        <f>S1173*H1173</f>
        <v>0</v>
      </c>
      <c r="U1173" s="33"/>
      <c r="V1173" s="33"/>
      <c r="W1173" s="33"/>
      <c r="X1173" s="33"/>
      <c r="Y1173" s="33"/>
      <c r="Z1173" s="33"/>
      <c r="AA1173" s="33"/>
      <c r="AB1173" s="33"/>
      <c r="AC1173" s="33"/>
      <c r="AD1173" s="33"/>
      <c r="AE1173" s="33"/>
      <c r="AR1173" s="156" t="s">
        <v>138</v>
      </c>
      <c r="AT1173" s="156" t="s">
        <v>133</v>
      </c>
      <c r="AU1173" s="156" t="s">
        <v>82</v>
      </c>
      <c r="AY1173" s="18" t="s">
        <v>131</v>
      </c>
      <c r="BE1173" s="157">
        <f>IF(N1173="základní",J1173,0)</f>
        <v>0</v>
      </c>
      <c r="BF1173" s="157">
        <f>IF(N1173="snížená",J1173,0)</f>
        <v>0</v>
      </c>
      <c r="BG1173" s="157">
        <f>IF(N1173="zákl. přenesená",J1173,0)</f>
        <v>0</v>
      </c>
      <c r="BH1173" s="157">
        <f>IF(N1173="sníž. přenesená",J1173,0)</f>
        <v>0</v>
      </c>
      <c r="BI1173" s="157">
        <f>IF(N1173="nulová",J1173,0)</f>
        <v>0</v>
      </c>
      <c r="BJ1173" s="18" t="s">
        <v>30</v>
      </c>
      <c r="BK1173" s="157">
        <f>ROUND(I1173*H1173,2)</f>
        <v>0</v>
      </c>
      <c r="BL1173" s="18" t="s">
        <v>138</v>
      </c>
      <c r="BM1173" s="156" t="s">
        <v>1606</v>
      </c>
    </row>
    <row r="1174" spans="1:65" s="14" customFormat="1">
      <c r="B1174" s="166"/>
      <c r="D1174" s="159" t="s">
        <v>140</v>
      </c>
      <c r="E1174" s="167" t="s">
        <v>1</v>
      </c>
      <c r="F1174" s="168" t="s">
        <v>1607</v>
      </c>
      <c r="H1174" s="169">
        <v>7</v>
      </c>
      <c r="I1174" s="170"/>
      <c r="L1174" s="166"/>
      <c r="M1174" s="171"/>
      <c r="N1174" s="172"/>
      <c r="O1174" s="172"/>
      <c r="P1174" s="172"/>
      <c r="Q1174" s="172"/>
      <c r="R1174" s="172"/>
      <c r="S1174" s="172"/>
      <c r="T1174" s="173"/>
      <c r="AT1174" s="167" t="s">
        <v>140</v>
      </c>
      <c r="AU1174" s="167" t="s">
        <v>82</v>
      </c>
      <c r="AV1174" s="14" t="s">
        <v>82</v>
      </c>
      <c r="AW1174" s="14" t="s">
        <v>29</v>
      </c>
      <c r="AX1174" s="14" t="s">
        <v>73</v>
      </c>
      <c r="AY1174" s="167" t="s">
        <v>131</v>
      </c>
    </row>
    <row r="1175" spans="1:65" s="16" customFormat="1">
      <c r="B1175" s="182"/>
      <c r="D1175" s="159" t="s">
        <v>140</v>
      </c>
      <c r="E1175" s="183" t="s">
        <v>1</v>
      </c>
      <c r="F1175" s="184" t="s">
        <v>160</v>
      </c>
      <c r="H1175" s="185">
        <v>7</v>
      </c>
      <c r="I1175" s="186"/>
      <c r="L1175" s="182"/>
      <c r="M1175" s="187"/>
      <c r="N1175" s="188"/>
      <c r="O1175" s="188"/>
      <c r="P1175" s="188"/>
      <c r="Q1175" s="188"/>
      <c r="R1175" s="188"/>
      <c r="S1175" s="188"/>
      <c r="T1175" s="189"/>
      <c r="AT1175" s="183" t="s">
        <v>140</v>
      </c>
      <c r="AU1175" s="183" t="s">
        <v>82</v>
      </c>
      <c r="AV1175" s="16" t="s">
        <v>138</v>
      </c>
      <c r="AW1175" s="16" t="s">
        <v>29</v>
      </c>
      <c r="AX1175" s="16" t="s">
        <v>30</v>
      </c>
      <c r="AY1175" s="183" t="s">
        <v>131</v>
      </c>
    </row>
    <row r="1176" spans="1:65" s="2" customFormat="1" ht="21.75" customHeight="1">
      <c r="A1176" s="33"/>
      <c r="B1176" s="144"/>
      <c r="C1176" s="190" t="s">
        <v>1608</v>
      </c>
      <c r="D1176" s="190" t="s">
        <v>383</v>
      </c>
      <c r="E1176" s="191" t="s">
        <v>1609</v>
      </c>
      <c r="F1176" s="192" t="s">
        <v>1610</v>
      </c>
      <c r="G1176" s="193" t="s">
        <v>422</v>
      </c>
      <c r="H1176" s="194">
        <v>5.0750000000000002</v>
      </c>
      <c r="I1176" s="195"/>
      <c r="J1176" s="196">
        <f>ROUND(I1176*H1176,2)</f>
        <v>0</v>
      </c>
      <c r="K1176" s="192" t="s">
        <v>137</v>
      </c>
      <c r="L1176" s="197"/>
      <c r="M1176" s="198" t="s">
        <v>1</v>
      </c>
      <c r="N1176" s="199" t="s">
        <v>38</v>
      </c>
      <c r="O1176" s="59"/>
      <c r="P1176" s="154">
        <f>O1176*H1176</f>
        <v>0</v>
      </c>
      <c r="Q1176" s="154">
        <v>0.27</v>
      </c>
      <c r="R1176" s="154">
        <f>Q1176*H1176</f>
        <v>1.3702500000000002</v>
      </c>
      <c r="S1176" s="154">
        <v>0</v>
      </c>
      <c r="T1176" s="155">
        <f>S1176*H1176</f>
        <v>0</v>
      </c>
      <c r="U1176" s="33"/>
      <c r="V1176" s="33"/>
      <c r="W1176" s="33"/>
      <c r="X1176" s="33"/>
      <c r="Y1176" s="33"/>
      <c r="Z1176" s="33"/>
      <c r="AA1176" s="33"/>
      <c r="AB1176" s="33"/>
      <c r="AC1176" s="33"/>
      <c r="AD1176" s="33"/>
      <c r="AE1176" s="33"/>
      <c r="AR1176" s="156" t="s">
        <v>190</v>
      </c>
      <c r="AT1176" s="156" t="s">
        <v>383</v>
      </c>
      <c r="AU1176" s="156" t="s">
        <v>82</v>
      </c>
      <c r="AY1176" s="18" t="s">
        <v>131</v>
      </c>
      <c r="BE1176" s="157">
        <f>IF(N1176="základní",J1176,0)</f>
        <v>0</v>
      </c>
      <c r="BF1176" s="157">
        <f>IF(N1176="snížená",J1176,0)</f>
        <v>0</v>
      </c>
      <c r="BG1176" s="157">
        <f>IF(N1176="zákl. přenesená",J1176,0)</f>
        <v>0</v>
      </c>
      <c r="BH1176" s="157">
        <f>IF(N1176="sníž. přenesená",J1176,0)</f>
        <v>0</v>
      </c>
      <c r="BI1176" s="157">
        <f>IF(N1176="nulová",J1176,0)</f>
        <v>0</v>
      </c>
      <c r="BJ1176" s="18" t="s">
        <v>30</v>
      </c>
      <c r="BK1176" s="157">
        <f>ROUND(I1176*H1176,2)</f>
        <v>0</v>
      </c>
      <c r="BL1176" s="18" t="s">
        <v>138</v>
      </c>
      <c r="BM1176" s="156" t="s">
        <v>1611</v>
      </c>
    </row>
    <row r="1177" spans="1:65" s="14" customFormat="1">
      <c r="B1177" s="166"/>
      <c r="D1177" s="159" t="s">
        <v>140</v>
      </c>
      <c r="E1177" s="167" t="s">
        <v>1</v>
      </c>
      <c r="F1177" s="168" t="s">
        <v>1612</v>
      </c>
      <c r="H1177" s="169">
        <v>5.0750000000000002</v>
      </c>
      <c r="I1177" s="170"/>
      <c r="L1177" s="166"/>
      <c r="M1177" s="171"/>
      <c r="N1177" s="172"/>
      <c r="O1177" s="172"/>
      <c r="P1177" s="172"/>
      <c r="Q1177" s="172"/>
      <c r="R1177" s="172"/>
      <c r="S1177" s="172"/>
      <c r="T1177" s="173"/>
      <c r="AT1177" s="167" t="s">
        <v>140</v>
      </c>
      <c r="AU1177" s="167" t="s">
        <v>82</v>
      </c>
      <c r="AV1177" s="14" t="s">
        <v>82</v>
      </c>
      <c r="AW1177" s="14" t="s">
        <v>29</v>
      </c>
      <c r="AX1177" s="14" t="s">
        <v>73</v>
      </c>
      <c r="AY1177" s="167" t="s">
        <v>131</v>
      </c>
    </row>
    <row r="1178" spans="1:65" s="16" customFormat="1">
      <c r="B1178" s="182"/>
      <c r="D1178" s="159" t="s">
        <v>140</v>
      </c>
      <c r="E1178" s="183" t="s">
        <v>1</v>
      </c>
      <c r="F1178" s="184" t="s">
        <v>160</v>
      </c>
      <c r="H1178" s="185">
        <v>5.0750000000000002</v>
      </c>
      <c r="I1178" s="186"/>
      <c r="L1178" s="182"/>
      <c r="M1178" s="187"/>
      <c r="N1178" s="188"/>
      <c r="O1178" s="188"/>
      <c r="P1178" s="188"/>
      <c r="Q1178" s="188"/>
      <c r="R1178" s="188"/>
      <c r="S1178" s="188"/>
      <c r="T1178" s="189"/>
      <c r="AT1178" s="183" t="s">
        <v>140</v>
      </c>
      <c r="AU1178" s="183" t="s">
        <v>82</v>
      </c>
      <c r="AV1178" s="16" t="s">
        <v>138</v>
      </c>
      <c r="AW1178" s="16" t="s">
        <v>29</v>
      </c>
      <c r="AX1178" s="16" t="s">
        <v>30</v>
      </c>
      <c r="AY1178" s="183" t="s">
        <v>131</v>
      </c>
    </row>
    <row r="1179" spans="1:65" s="2" customFormat="1" ht="21.75" customHeight="1">
      <c r="A1179" s="33"/>
      <c r="B1179" s="144"/>
      <c r="C1179" s="190" t="s">
        <v>1613</v>
      </c>
      <c r="D1179" s="190" t="s">
        <v>383</v>
      </c>
      <c r="E1179" s="191" t="s">
        <v>1614</v>
      </c>
      <c r="F1179" s="192" t="s">
        <v>1615</v>
      </c>
      <c r="G1179" s="193" t="s">
        <v>422</v>
      </c>
      <c r="H1179" s="194">
        <v>2.0299999999999998</v>
      </c>
      <c r="I1179" s="195"/>
      <c r="J1179" s="196">
        <f>ROUND(I1179*H1179,2)</f>
        <v>0</v>
      </c>
      <c r="K1179" s="192" t="s">
        <v>1</v>
      </c>
      <c r="L1179" s="197"/>
      <c r="M1179" s="198" t="s">
        <v>1</v>
      </c>
      <c r="N1179" s="199" t="s">
        <v>38</v>
      </c>
      <c r="O1179" s="59"/>
      <c r="P1179" s="154">
        <f>O1179*H1179</f>
        <v>0</v>
      </c>
      <c r="Q1179" s="154">
        <v>0.27200000000000002</v>
      </c>
      <c r="R1179" s="154">
        <f>Q1179*H1179</f>
        <v>0.55215999999999998</v>
      </c>
      <c r="S1179" s="154">
        <v>0</v>
      </c>
      <c r="T1179" s="155">
        <f>S1179*H1179</f>
        <v>0</v>
      </c>
      <c r="U1179" s="33"/>
      <c r="V1179" s="33"/>
      <c r="W1179" s="33"/>
      <c r="X1179" s="33"/>
      <c r="Y1179" s="33"/>
      <c r="Z1179" s="33"/>
      <c r="AA1179" s="33"/>
      <c r="AB1179" s="33"/>
      <c r="AC1179" s="33"/>
      <c r="AD1179" s="33"/>
      <c r="AE1179" s="33"/>
      <c r="AR1179" s="156" t="s">
        <v>190</v>
      </c>
      <c r="AT1179" s="156" t="s">
        <v>383</v>
      </c>
      <c r="AU1179" s="156" t="s">
        <v>82</v>
      </c>
      <c r="AY1179" s="18" t="s">
        <v>131</v>
      </c>
      <c r="BE1179" s="157">
        <f>IF(N1179="základní",J1179,0)</f>
        <v>0</v>
      </c>
      <c r="BF1179" s="157">
        <f>IF(N1179="snížená",J1179,0)</f>
        <v>0</v>
      </c>
      <c r="BG1179" s="157">
        <f>IF(N1179="zákl. přenesená",J1179,0)</f>
        <v>0</v>
      </c>
      <c r="BH1179" s="157">
        <f>IF(N1179="sníž. přenesená",J1179,0)</f>
        <v>0</v>
      </c>
      <c r="BI1179" s="157">
        <f>IF(N1179="nulová",J1179,0)</f>
        <v>0</v>
      </c>
      <c r="BJ1179" s="18" t="s">
        <v>30</v>
      </c>
      <c r="BK1179" s="157">
        <f>ROUND(I1179*H1179,2)</f>
        <v>0</v>
      </c>
      <c r="BL1179" s="18" t="s">
        <v>138</v>
      </c>
      <c r="BM1179" s="156" t="s">
        <v>1616</v>
      </c>
    </row>
    <row r="1180" spans="1:65" s="14" customFormat="1">
      <c r="B1180" s="166"/>
      <c r="D1180" s="159" t="s">
        <v>140</v>
      </c>
      <c r="E1180" s="167" t="s">
        <v>1</v>
      </c>
      <c r="F1180" s="168" t="s">
        <v>562</v>
      </c>
      <c r="H1180" s="169">
        <v>2.0299999999999998</v>
      </c>
      <c r="I1180" s="170"/>
      <c r="L1180" s="166"/>
      <c r="M1180" s="171"/>
      <c r="N1180" s="172"/>
      <c r="O1180" s="172"/>
      <c r="P1180" s="172"/>
      <c r="Q1180" s="172"/>
      <c r="R1180" s="172"/>
      <c r="S1180" s="172"/>
      <c r="T1180" s="173"/>
      <c r="AT1180" s="167" t="s">
        <v>140</v>
      </c>
      <c r="AU1180" s="167" t="s">
        <v>82</v>
      </c>
      <c r="AV1180" s="14" t="s">
        <v>82</v>
      </c>
      <c r="AW1180" s="14" t="s">
        <v>29</v>
      </c>
      <c r="AX1180" s="14" t="s">
        <v>73</v>
      </c>
      <c r="AY1180" s="167" t="s">
        <v>131</v>
      </c>
    </row>
    <row r="1181" spans="1:65" s="16" customFormat="1">
      <c r="B1181" s="182"/>
      <c r="D1181" s="159" t="s">
        <v>140</v>
      </c>
      <c r="E1181" s="183" t="s">
        <v>1</v>
      </c>
      <c r="F1181" s="184" t="s">
        <v>160</v>
      </c>
      <c r="H1181" s="185">
        <v>2.0299999999999998</v>
      </c>
      <c r="I1181" s="186"/>
      <c r="L1181" s="182"/>
      <c r="M1181" s="187"/>
      <c r="N1181" s="188"/>
      <c r="O1181" s="188"/>
      <c r="P1181" s="188"/>
      <c r="Q1181" s="188"/>
      <c r="R1181" s="188"/>
      <c r="S1181" s="188"/>
      <c r="T1181" s="189"/>
      <c r="AT1181" s="183" t="s">
        <v>140</v>
      </c>
      <c r="AU1181" s="183" t="s">
        <v>82</v>
      </c>
      <c r="AV1181" s="16" t="s">
        <v>138</v>
      </c>
      <c r="AW1181" s="16" t="s">
        <v>29</v>
      </c>
      <c r="AX1181" s="16" t="s">
        <v>30</v>
      </c>
      <c r="AY1181" s="183" t="s">
        <v>131</v>
      </c>
    </row>
    <row r="1182" spans="1:65" s="2" customFormat="1" ht="21.75" customHeight="1">
      <c r="A1182" s="33"/>
      <c r="B1182" s="144"/>
      <c r="C1182" s="145" t="s">
        <v>1617</v>
      </c>
      <c r="D1182" s="145" t="s">
        <v>133</v>
      </c>
      <c r="E1182" s="146" t="s">
        <v>1618</v>
      </c>
      <c r="F1182" s="147" t="s">
        <v>1619</v>
      </c>
      <c r="G1182" s="148" t="s">
        <v>178</v>
      </c>
      <c r="H1182" s="149">
        <v>6.75</v>
      </c>
      <c r="I1182" s="150"/>
      <c r="J1182" s="151">
        <f>ROUND(I1182*H1182,2)</f>
        <v>0</v>
      </c>
      <c r="K1182" s="147" t="s">
        <v>137</v>
      </c>
      <c r="L1182" s="34"/>
      <c r="M1182" s="152" t="s">
        <v>1</v>
      </c>
      <c r="N1182" s="153" t="s">
        <v>38</v>
      </c>
      <c r="O1182" s="59"/>
      <c r="P1182" s="154">
        <f>O1182*H1182</f>
        <v>0</v>
      </c>
      <c r="Q1182" s="154">
        <v>1.1E-4</v>
      </c>
      <c r="R1182" s="154">
        <f>Q1182*H1182</f>
        <v>7.425E-4</v>
      </c>
      <c r="S1182" s="154">
        <v>0</v>
      </c>
      <c r="T1182" s="155">
        <f>S1182*H1182</f>
        <v>0</v>
      </c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  <c r="AR1182" s="156" t="s">
        <v>138</v>
      </c>
      <c r="AT1182" s="156" t="s">
        <v>133</v>
      </c>
      <c r="AU1182" s="156" t="s">
        <v>82</v>
      </c>
      <c r="AY1182" s="18" t="s">
        <v>131</v>
      </c>
      <c r="BE1182" s="157">
        <f>IF(N1182="základní",J1182,0)</f>
        <v>0</v>
      </c>
      <c r="BF1182" s="157">
        <f>IF(N1182="snížená",J1182,0)</f>
        <v>0</v>
      </c>
      <c r="BG1182" s="157">
        <f>IF(N1182="zákl. přenesená",J1182,0)</f>
        <v>0</v>
      </c>
      <c r="BH1182" s="157">
        <f>IF(N1182="sníž. přenesená",J1182,0)</f>
        <v>0</v>
      </c>
      <c r="BI1182" s="157">
        <f>IF(N1182="nulová",J1182,0)</f>
        <v>0</v>
      </c>
      <c r="BJ1182" s="18" t="s">
        <v>30</v>
      </c>
      <c r="BK1182" s="157">
        <f>ROUND(I1182*H1182,2)</f>
        <v>0</v>
      </c>
      <c r="BL1182" s="18" t="s">
        <v>138</v>
      </c>
      <c r="BM1182" s="156" t="s">
        <v>1620</v>
      </c>
    </row>
    <row r="1183" spans="1:65" s="14" customFormat="1">
      <c r="B1183" s="166"/>
      <c r="D1183" s="159" t="s">
        <v>140</v>
      </c>
      <c r="E1183" s="167" t="s">
        <v>1</v>
      </c>
      <c r="F1183" s="168" t="s">
        <v>1621</v>
      </c>
      <c r="H1183" s="169">
        <v>6.75</v>
      </c>
      <c r="I1183" s="170"/>
      <c r="L1183" s="166"/>
      <c r="M1183" s="171"/>
      <c r="N1183" s="172"/>
      <c r="O1183" s="172"/>
      <c r="P1183" s="172"/>
      <c r="Q1183" s="172"/>
      <c r="R1183" s="172"/>
      <c r="S1183" s="172"/>
      <c r="T1183" s="173"/>
      <c r="AT1183" s="167" t="s">
        <v>140</v>
      </c>
      <c r="AU1183" s="167" t="s">
        <v>82</v>
      </c>
      <c r="AV1183" s="14" t="s">
        <v>82</v>
      </c>
      <c r="AW1183" s="14" t="s">
        <v>29</v>
      </c>
      <c r="AX1183" s="14" t="s">
        <v>30</v>
      </c>
      <c r="AY1183" s="167" t="s">
        <v>131</v>
      </c>
    </row>
    <row r="1184" spans="1:65" s="2" customFormat="1" ht="16.5" customHeight="1">
      <c r="A1184" s="33"/>
      <c r="B1184" s="144"/>
      <c r="C1184" s="190" t="s">
        <v>1622</v>
      </c>
      <c r="D1184" s="190" t="s">
        <v>383</v>
      </c>
      <c r="E1184" s="191" t="s">
        <v>1623</v>
      </c>
      <c r="F1184" s="192" t="s">
        <v>1624</v>
      </c>
      <c r="G1184" s="193" t="s">
        <v>178</v>
      </c>
      <c r="H1184" s="194">
        <v>6.851</v>
      </c>
      <c r="I1184" s="195"/>
      <c r="J1184" s="196">
        <f>ROUND(I1184*H1184,2)</f>
        <v>0</v>
      </c>
      <c r="K1184" s="192" t="s">
        <v>137</v>
      </c>
      <c r="L1184" s="197"/>
      <c r="M1184" s="198" t="s">
        <v>1</v>
      </c>
      <c r="N1184" s="199" t="s">
        <v>38</v>
      </c>
      <c r="O1184" s="59"/>
      <c r="P1184" s="154">
        <f>O1184*H1184</f>
        <v>0</v>
      </c>
      <c r="Q1184" s="154">
        <v>0.152</v>
      </c>
      <c r="R1184" s="154">
        <f>Q1184*H1184</f>
        <v>1.0413520000000001</v>
      </c>
      <c r="S1184" s="154">
        <v>0</v>
      </c>
      <c r="T1184" s="155">
        <f>S1184*H1184</f>
        <v>0</v>
      </c>
      <c r="U1184" s="33"/>
      <c r="V1184" s="33"/>
      <c r="W1184" s="33"/>
      <c r="X1184" s="33"/>
      <c r="Y1184" s="33"/>
      <c r="Z1184" s="33"/>
      <c r="AA1184" s="33"/>
      <c r="AB1184" s="33"/>
      <c r="AC1184" s="33"/>
      <c r="AD1184" s="33"/>
      <c r="AE1184" s="33"/>
      <c r="AR1184" s="156" t="s">
        <v>190</v>
      </c>
      <c r="AT1184" s="156" t="s">
        <v>383</v>
      </c>
      <c r="AU1184" s="156" t="s">
        <v>82</v>
      </c>
      <c r="AY1184" s="18" t="s">
        <v>131</v>
      </c>
      <c r="BE1184" s="157">
        <f>IF(N1184="základní",J1184,0)</f>
        <v>0</v>
      </c>
      <c r="BF1184" s="157">
        <f>IF(N1184="snížená",J1184,0)</f>
        <v>0</v>
      </c>
      <c r="BG1184" s="157">
        <f>IF(N1184="zákl. přenesená",J1184,0)</f>
        <v>0</v>
      </c>
      <c r="BH1184" s="157">
        <f>IF(N1184="sníž. přenesená",J1184,0)</f>
        <v>0</v>
      </c>
      <c r="BI1184" s="157">
        <f>IF(N1184="nulová",J1184,0)</f>
        <v>0</v>
      </c>
      <c r="BJ1184" s="18" t="s">
        <v>30</v>
      </c>
      <c r="BK1184" s="157">
        <f>ROUND(I1184*H1184,2)</f>
        <v>0</v>
      </c>
      <c r="BL1184" s="18" t="s">
        <v>138</v>
      </c>
      <c r="BM1184" s="156" t="s">
        <v>1625</v>
      </c>
    </row>
    <row r="1185" spans="1:65" s="14" customFormat="1">
      <c r="B1185" s="166"/>
      <c r="D1185" s="159" t="s">
        <v>140</v>
      </c>
      <c r="E1185" s="167" t="s">
        <v>1</v>
      </c>
      <c r="F1185" s="168" t="s">
        <v>1626</v>
      </c>
      <c r="H1185" s="169">
        <v>6.851</v>
      </c>
      <c r="I1185" s="170"/>
      <c r="L1185" s="166"/>
      <c r="M1185" s="171"/>
      <c r="N1185" s="172"/>
      <c r="O1185" s="172"/>
      <c r="P1185" s="172"/>
      <c r="Q1185" s="172"/>
      <c r="R1185" s="172"/>
      <c r="S1185" s="172"/>
      <c r="T1185" s="173"/>
      <c r="AT1185" s="167" t="s">
        <v>140</v>
      </c>
      <c r="AU1185" s="167" t="s">
        <v>82</v>
      </c>
      <c r="AV1185" s="14" t="s">
        <v>82</v>
      </c>
      <c r="AW1185" s="14" t="s">
        <v>29</v>
      </c>
      <c r="AX1185" s="14" t="s">
        <v>73</v>
      </c>
      <c r="AY1185" s="167" t="s">
        <v>131</v>
      </c>
    </row>
    <row r="1186" spans="1:65" s="16" customFormat="1">
      <c r="B1186" s="182"/>
      <c r="D1186" s="159" t="s">
        <v>140</v>
      </c>
      <c r="E1186" s="183" t="s">
        <v>1</v>
      </c>
      <c r="F1186" s="184" t="s">
        <v>160</v>
      </c>
      <c r="H1186" s="185">
        <v>6.851</v>
      </c>
      <c r="I1186" s="186"/>
      <c r="L1186" s="182"/>
      <c r="M1186" s="187"/>
      <c r="N1186" s="188"/>
      <c r="O1186" s="188"/>
      <c r="P1186" s="188"/>
      <c r="Q1186" s="188"/>
      <c r="R1186" s="188"/>
      <c r="S1186" s="188"/>
      <c r="T1186" s="189"/>
      <c r="AT1186" s="183" t="s">
        <v>140</v>
      </c>
      <c r="AU1186" s="183" t="s">
        <v>82</v>
      </c>
      <c r="AV1186" s="16" t="s">
        <v>138</v>
      </c>
      <c r="AW1186" s="16" t="s">
        <v>29</v>
      </c>
      <c r="AX1186" s="16" t="s">
        <v>30</v>
      </c>
      <c r="AY1186" s="183" t="s">
        <v>131</v>
      </c>
    </row>
    <row r="1187" spans="1:65" s="2" customFormat="1" ht="21.75" customHeight="1">
      <c r="A1187" s="33"/>
      <c r="B1187" s="144"/>
      <c r="C1187" s="145" t="s">
        <v>1627</v>
      </c>
      <c r="D1187" s="145" t="s">
        <v>133</v>
      </c>
      <c r="E1187" s="146" t="s">
        <v>521</v>
      </c>
      <c r="F1187" s="147" t="s">
        <v>522</v>
      </c>
      <c r="G1187" s="148" t="s">
        <v>178</v>
      </c>
      <c r="H1187" s="149">
        <v>8.91</v>
      </c>
      <c r="I1187" s="150"/>
      <c r="J1187" s="151">
        <f>ROUND(I1187*H1187,2)</f>
        <v>0</v>
      </c>
      <c r="K1187" s="147" t="s">
        <v>137</v>
      </c>
      <c r="L1187" s="34"/>
      <c r="M1187" s="152" t="s">
        <v>1</v>
      </c>
      <c r="N1187" s="153" t="s">
        <v>38</v>
      </c>
      <c r="O1187" s="59"/>
      <c r="P1187" s="154">
        <f>O1187*H1187</f>
        <v>0</v>
      </c>
      <c r="Q1187" s="154">
        <v>8.0000000000000007E-5</v>
      </c>
      <c r="R1187" s="154">
        <f>Q1187*H1187</f>
        <v>7.1280000000000009E-4</v>
      </c>
      <c r="S1187" s="154">
        <v>0</v>
      </c>
      <c r="T1187" s="155">
        <f>S1187*H1187</f>
        <v>0</v>
      </c>
      <c r="U1187" s="33"/>
      <c r="V1187" s="33"/>
      <c r="W1187" s="33"/>
      <c r="X1187" s="33"/>
      <c r="Y1187" s="33"/>
      <c r="Z1187" s="33"/>
      <c r="AA1187" s="33"/>
      <c r="AB1187" s="33"/>
      <c r="AC1187" s="33"/>
      <c r="AD1187" s="33"/>
      <c r="AE1187" s="33"/>
      <c r="AR1187" s="156" t="s">
        <v>138</v>
      </c>
      <c r="AT1187" s="156" t="s">
        <v>133</v>
      </c>
      <c r="AU1187" s="156" t="s">
        <v>82</v>
      </c>
      <c r="AY1187" s="18" t="s">
        <v>131</v>
      </c>
      <c r="BE1187" s="157">
        <f>IF(N1187="základní",J1187,0)</f>
        <v>0</v>
      </c>
      <c r="BF1187" s="157">
        <f>IF(N1187="snížená",J1187,0)</f>
        <v>0</v>
      </c>
      <c r="BG1187" s="157">
        <f>IF(N1187="zákl. přenesená",J1187,0)</f>
        <v>0</v>
      </c>
      <c r="BH1187" s="157">
        <f>IF(N1187="sníž. přenesená",J1187,0)</f>
        <v>0</v>
      </c>
      <c r="BI1187" s="157">
        <f>IF(N1187="nulová",J1187,0)</f>
        <v>0</v>
      </c>
      <c r="BJ1187" s="18" t="s">
        <v>30</v>
      </c>
      <c r="BK1187" s="157">
        <f>ROUND(I1187*H1187,2)</f>
        <v>0</v>
      </c>
      <c r="BL1187" s="18" t="s">
        <v>138</v>
      </c>
      <c r="BM1187" s="156" t="s">
        <v>1628</v>
      </c>
    </row>
    <row r="1188" spans="1:65" s="14" customFormat="1">
      <c r="B1188" s="166"/>
      <c r="D1188" s="159" t="s">
        <v>140</v>
      </c>
      <c r="E1188" s="167" t="s">
        <v>1</v>
      </c>
      <c r="F1188" s="168" t="s">
        <v>1629</v>
      </c>
      <c r="H1188" s="169">
        <v>8.91</v>
      </c>
      <c r="I1188" s="170"/>
      <c r="L1188" s="166"/>
      <c r="M1188" s="171"/>
      <c r="N1188" s="172"/>
      <c r="O1188" s="172"/>
      <c r="P1188" s="172"/>
      <c r="Q1188" s="172"/>
      <c r="R1188" s="172"/>
      <c r="S1188" s="172"/>
      <c r="T1188" s="173"/>
      <c r="AT1188" s="167" t="s">
        <v>140</v>
      </c>
      <c r="AU1188" s="167" t="s">
        <v>82</v>
      </c>
      <c r="AV1188" s="14" t="s">
        <v>82</v>
      </c>
      <c r="AW1188" s="14" t="s">
        <v>29</v>
      </c>
      <c r="AX1188" s="14" t="s">
        <v>30</v>
      </c>
      <c r="AY1188" s="167" t="s">
        <v>131</v>
      </c>
    </row>
    <row r="1189" spans="1:65" s="2" customFormat="1" ht="16.5" customHeight="1">
      <c r="A1189" s="33"/>
      <c r="B1189" s="144"/>
      <c r="C1189" s="190" t="s">
        <v>1630</v>
      </c>
      <c r="D1189" s="190" t="s">
        <v>383</v>
      </c>
      <c r="E1189" s="191" t="s">
        <v>526</v>
      </c>
      <c r="F1189" s="192" t="s">
        <v>527</v>
      </c>
      <c r="G1189" s="193" t="s">
        <v>178</v>
      </c>
      <c r="H1189" s="194">
        <v>9.0440000000000005</v>
      </c>
      <c r="I1189" s="195"/>
      <c r="J1189" s="196">
        <f>ROUND(I1189*H1189,2)</f>
        <v>0</v>
      </c>
      <c r="K1189" s="192" t="s">
        <v>137</v>
      </c>
      <c r="L1189" s="197"/>
      <c r="M1189" s="198" t="s">
        <v>1</v>
      </c>
      <c r="N1189" s="199" t="s">
        <v>38</v>
      </c>
      <c r="O1189" s="59"/>
      <c r="P1189" s="154">
        <f>O1189*H1189</f>
        <v>0</v>
      </c>
      <c r="Q1189" s="154">
        <v>0.1</v>
      </c>
      <c r="R1189" s="154">
        <f>Q1189*H1189</f>
        <v>0.90440000000000009</v>
      </c>
      <c r="S1189" s="154">
        <v>0</v>
      </c>
      <c r="T1189" s="155">
        <f>S1189*H1189</f>
        <v>0</v>
      </c>
      <c r="U1189" s="33"/>
      <c r="V1189" s="33"/>
      <c r="W1189" s="33"/>
      <c r="X1189" s="33"/>
      <c r="Y1189" s="33"/>
      <c r="Z1189" s="33"/>
      <c r="AA1189" s="33"/>
      <c r="AB1189" s="33"/>
      <c r="AC1189" s="33"/>
      <c r="AD1189" s="33"/>
      <c r="AE1189" s="33"/>
      <c r="AR1189" s="156" t="s">
        <v>190</v>
      </c>
      <c r="AT1189" s="156" t="s">
        <v>383</v>
      </c>
      <c r="AU1189" s="156" t="s">
        <v>82</v>
      </c>
      <c r="AY1189" s="18" t="s">
        <v>131</v>
      </c>
      <c r="BE1189" s="157">
        <f>IF(N1189="základní",J1189,0)</f>
        <v>0</v>
      </c>
      <c r="BF1189" s="157">
        <f>IF(N1189="snížená",J1189,0)</f>
        <v>0</v>
      </c>
      <c r="BG1189" s="157">
        <f>IF(N1189="zákl. přenesená",J1189,0)</f>
        <v>0</v>
      </c>
      <c r="BH1189" s="157">
        <f>IF(N1189="sníž. přenesená",J1189,0)</f>
        <v>0</v>
      </c>
      <c r="BI1189" s="157">
        <f>IF(N1189="nulová",J1189,0)</f>
        <v>0</v>
      </c>
      <c r="BJ1189" s="18" t="s">
        <v>30</v>
      </c>
      <c r="BK1189" s="157">
        <f>ROUND(I1189*H1189,2)</f>
        <v>0</v>
      </c>
      <c r="BL1189" s="18" t="s">
        <v>138</v>
      </c>
      <c r="BM1189" s="156" t="s">
        <v>1631</v>
      </c>
    </row>
    <row r="1190" spans="1:65" s="14" customFormat="1">
      <c r="B1190" s="166"/>
      <c r="D1190" s="159" t="s">
        <v>140</v>
      </c>
      <c r="E1190" s="167" t="s">
        <v>1</v>
      </c>
      <c r="F1190" s="168" t="s">
        <v>1632</v>
      </c>
      <c r="H1190" s="169">
        <v>9.0440000000000005</v>
      </c>
      <c r="I1190" s="170"/>
      <c r="L1190" s="166"/>
      <c r="M1190" s="171"/>
      <c r="N1190" s="172"/>
      <c r="O1190" s="172"/>
      <c r="P1190" s="172"/>
      <c r="Q1190" s="172"/>
      <c r="R1190" s="172"/>
      <c r="S1190" s="172"/>
      <c r="T1190" s="173"/>
      <c r="AT1190" s="167" t="s">
        <v>140</v>
      </c>
      <c r="AU1190" s="167" t="s">
        <v>82</v>
      </c>
      <c r="AV1190" s="14" t="s">
        <v>82</v>
      </c>
      <c r="AW1190" s="14" t="s">
        <v>29</v>
      </c>
      <c r="AX1190" s="14" t="s">
        <v>73</v>
      </c>
      <c r="AY1190" s="167" t="s">
        <v>131</v>
      </c>
    </row>
    <row r="1191" spans="1:65" s="16" customFormat="1">
      <c r="B1191" s="182"/>
      <c r="D1191" s="159" t="s">
        <v>140</v>
      </c>
      <c r="E1191" s="183" t="s">
        <v>1</v>
      </c>
      <c r="F1191" s="184" t="s">
        <v>160</v>
      </c>
      <c r="H1191" s="185">
        <v>9.0440000000000005</v>
      </c>
      <c r="I1191" s="186"/>
      <c r="L1191" s="182"/>
      <c r="M1191" s="187"/>
      <c r="N1191" s="188"/>
      <c r="O1191" s="188"/>
      <c r="P1191" s="188"/>
      <c r="Q1191" s="188"/>
      <c r="R1191" s="188"/>
      <c r="S1191" s="188"/>
      <c r="T1191" s="189"/>
      <c r="AT1191" s="183" t="s">
        <v>140</v>
      </c>
      <c r="AU1191" s="183" t="s">
        <v>82</v>
      </c>
      <c r="AV1191" s="16" t="s">
        <v>138</v>
      </c>
      <c r="AW1191" s="16" t="s">
        <v>29</v>
      </c>
      <c r="AX1191" s="16" t="s">
        <v>30</v>
      </c>
      <c r="AY1191" s="183" t="s">
        <v>131</v>
      </c>
    </row>
    <row r="1192" spans="1:65" s="2" customFormat="1" ht="16.5" customHeight="1">
      <c r="A1192" s="33"/>
      <c r="B1192" s="144"/>
      <c r="C1192" s="145" t="s">
        <v>1633</v>
      </c>
      <c r="D1192" s="145" t="s">
        <v>133</v>
      </c>
      <c r="E1192" s="146" t="s">
        <v>1634</v>
      </c>
      <c r="F1192" s="147" t="s">
        <v>1635</v>
      </c>
      <c r="G1192" s="148" t="s">
        <v>862</v>
      </c>
      <c r="H1192" s="149">
        <v>8</v>
      </c>
      <c r="I1192" s="150"/>
      <c r="J1192" s="151">
        <f>ROUND(I1192*H1192,2)</f>
        <v>0</v>
      </c>
      <c r="K1192" s="147" t="s">
        <v>1</v>
      </c>
      <c r="L1192" s="34"/>
      <c r="M1192" s="152" t="s">
        <v>1</v>
      </c>
      <c r="N1192" s="153" t="s">
        <v>38</v>
      </c>
      <c r="O1192" s="59"/>
      <c r="P1192" s="154">
        <f>O1192*H1192</f>
        <v>0</v>
      </c>
      <c r="Q1192" s="154">
        <v>0</v>
      </c>
      <c r="R1192" s="154">
        <f>Q1192*H1192</f>
        <v>0</v>
      </c>
      <c r="S1192" s="154">
        <v>0</v>
      </c>
      <c r="T1192" s="155">
        <f>S1192*H1192</f>
        <v>0</v>
      </c>
      <c r="U1192" s="33"/>
      <c r="V1192" s="33"/>
      <c r="W1192" s="33"/>
      <c r="X1192" s="33"/>
      <c r="Y1192" s="33"/>
      <c r="Z1192" s="33"/>
      <c r="AA1192" s="33"/>
      <c r="AB1192" s="33"/>
      <c r="AC1192" s="33"/>
      <c r="AD1192" s="33"/>
      <c r="AE1192" s="33"/>
      <c r="AR1192" s="156" t="s">
        <v>138</v>
      </c>
      <c r="AT1192" s="156" t="s">
        <v>133</v>
      </c>
      <c r="AU1192" s="156" t="s">
        <v>82</v>
      </c>
      <c r="AY1192" s="18" t="s">
        <v>131</v>
      </c>
      <c r="BE1192" s="157">
        <f>IF(N1192="základní",J1192,0)</f>
        <v>0</v>
      </c>
      <c r="BF1192" s="157">
        <f>IF(N1192="snížená",J1192,0)</f>
        <v>0</v>
      </c>
      <c r="BG1192" s="157">
        <f>IF(N1192="zákl. přenesená",J1192,0)</f>
        <v>0</v>
      </c>
      <c r="BH1192" s="157">
        <f>IF(N1192="sníž. přenesená",J1192,0)</f>
        <v>0</v>
      </c>
      <c r="BI1192" s="157">
        <f>IF(N1192="nulová",J1192,0)</f>
        <v>0</v>
      </c>
      <c r="BJ1192" s="18" t="s">
        <v>30</v>
      </c>
      <c r="BK1192" s="157">
        <f>ROUND(I1192*H1192,2)</f>
        <v>0</v>
      </c>
      <c r="BL1192" s="18" t="s">
        <v>138</v>
      </c>
      <c r="BM1192" s="156" t="s">
        <v>1636</v>
      </c>
    </row>
    <row r="1193" spans="1:65" s="14" customFormat="1">
      <c r="B1193" s="166"/>
      <c r="D1193" s="159" t="s">
        <v>140</v>
      </c>
      <c r="E1193" s="167" t="s">
        <v>1</v>
      </c>
      <c r="F1193" s="168" t="s">
        <v>190</v>
      </c>
      <c r="H1193" s="169">
        <v>8</v>
      </c>
      <c r="I1193" s="170"/>
      <c r="L1193" s="166"/>
      <c r="M1193" s="171"/>
      <c r="N1193" s="172"/>
      <c r="O1193" s="172"/>
      <c r="P1193" s="172"/>
      <c r="Q1193" s="172"/>
      <c r="R1193" s="172"/>
      <c r="S1193" s="172"/>
      <c r="T1193" s="173"/>
      <c r="AT1193" s="167" t="s">
        <v>140</v>
      </c>
      <c r="AU1193" s="167" t="s">
        <v>82</v>
      </c>
      <c r="AV1193" s="14" t="s">
        <v>82</v>
      </c>
      <c r="AW1193" s="14" t="s">
        <v>29</v>
      </c>
      <c r="AX1193" s="14" t="s">
        <v>30</v>
      </c>
      <c r="AY1193" s="167" t="s">
        <v>131</v>
      </c>
    </row>
    <row r="1194" spans="1:65" s="2" customFormat="1" ht="16.5" customHeight="1">
      <c r="A1194" s="33"/>
      <c r="B1194" s="144"/>
      <c r="C1194" s="145" t="s">
        <v>1637</v>
      </c>
      <c r="D1194" s="145" t="s">
        <v>133</v>
      </c>
      <c r="E1194" s="146" t="s">
        <v>860</v>
      </c>
      <c r="F1194" s="147" t="s">
        <v>861</v>
      </c>
      <c r="G1194" s="148" t="s">
        <v>862</v>
      </c>
      <c r="H1194" s="149">
        <v>4</v>
      </c>
      <c r="I1194" s="150"/>
      <c r="J1194" s="151">
        <f>ROUND(I1194*H1194,2)</f>
        <v>0</v>
      </c>
      <c r="K1194" s="147" t="s">
        <v>1</v>
      </c>
      <c r="L1194" s="34"/>
      <c r="M1194" s="152" t="s">
        <v>1</v>
      </c>
      <c r="N1194" s="153" t="s">
        <v>38</v>
      </c>
      <c r="O1194" s="59"/>
      <c r="P1194" s="154">
        <f>O1194*H1194</f>
        <v>0</v>
      </c>
      <c r="Q1194" s="154">
        <v>0</v>
      </c>
      <c r="R1194" s="154">
        <f>Q1194*H1194</f>
        <v>0</v>
      </c>
      <c r="S1194" s="154">
        <v>0</v>
      </c>
      <c r="T1194" s="155">
        <f>S1194*H1194</f>
        <v>0</v>
      </c>
      <c r="U1194" s="33"/>
      <c r="V1194" s="33"/>
      <c r="W1194" s="33"/>
      <c r="X1194" s="33"/>
      <c r="Y1194" s="33"/>
      <c r="Z1194" s="33"/>
      <c r="AA1194" s="33"/>
      <c r="AB1194" s="33"/>
      <c r="AC1194" s="33"/>
      <c r="AD1194" s="33"/>
      <c r="AE1194" s="33"/>
      <c r="AR1194" s="156" t="s">
        <v>138</v>
      </c>
      <c r="AT1194" s="156" t="s">
        <v>133</v>
      </c>
      <c r="AU1194" s="156" t="s">
        <v>82</v>
      </c>
      <c r="AY1194" s="18" t="s">
        <v>131</v>
      </c>
      <c r="BE1194" s="157">
        <f>IF(N1194="základní",J1194,0)</f>
        <v>0</v>
      </c>
      <c r="BF1194" s="157">
        <f>IF(N1194="snížená",J1194,0)</f>
        <v>0</v>
      </c>
      <c r="BG1194" s="157">
        <f>IF(N1194="zákl. přenesená",J1194,0)</f>
        <v>0</v>
      </c>
      <c r="BH1194" s="157">
        <f>IF(N1194="sníž. přenesená",J1194,0)</f>
        <v>0</v>
      </c>
      <c r="BI1194" s="157">
        <f>IF(N1194="nulová",J1194,0)</f>
        <v>0</v>
      </c>
      <c r="BJ1194" s="18" t="s">
        <v>30</v>
      </c>
      <c r="BK1194" s="157">
        <f>ROUND(I1194*H1194,2)</f>
        <v>0</v>
      </c>
      <c r="BL1194" s="18" t="s">
        <v>138</v>
      </c>
      <c r="BM1194" s="156" t="s">
        <v>1638</v>
      </c>
    </row>
    <row r="1195" spans="1:65" s="14" customFormat="1">
      <c r="B1195" s="166"/>
      <c r="D1195" s="159" t="s">
        <v>140</v>
      </c>
      <c r="E1195" s="167" t="s">
        <v>1</v>
      </c>
      <c r="F1195" s="168" t="s">
        <v>157</v>
      </c>
      <c r="H1195" s="169">
        <v>3</v>
      </c>
      <c r="I1195" s="170"/>
      <c r="L1195" s="166"/>
      <c r="M1195" s="171"/>
      <c r="N1195" s="172"/>
      <c r="O1195" s="172"/>
      <c r="P1195" s="172"/>
      <c r="Q1195" s="172"/>
      <c r="R1195" s="172"/>
      <c r="S1195" s="172"/>
      <c r="T1195" s="173"/>
      <c r="AT1195" s="167" t="s">
        <v>140</v>
      </c>
      <c r="AU1195" s="167" t="s">
        <v>82</v>
      </c>
      <c r="AV1195" s="14" t="s">
        <v>82</v>
      </c>
      <c r="AW1195" s="14" t="s">
        <v>29</v>
      </c>
      <c r="AX1195" s="14" t="s">
        <v>73</v>
      </c>
      <c r="AY1195" s="167" t="s">
        <v>131</v>
      </c>
    </row>
    <row r="1196" spans="1:65" s="13" customFormat="1">
      <c r="B1196" s="158"/>
      <c r="D1196" s="159" t="s">
        <v>140</v>
      </c>
      <c r="E1196" s="160" t="s">
        <v>1</v>
      </c>
      <c r="F1196" s="161" t="s">
        <v>1639</v>
      </c>
      <c r="H1196" s="160" t="s">
        <v>1</v>
      </c>
      <c r="I1196" s="162"/>
      <c r="L1196" s="158"/>
      <c r="M1196" s="163"/>
      <c r="N1196" s="164"/>
      <c r="O1196" s="164"/>
      <c r="P1196" s="164"/>
      <c r="Q1196" s="164"/>
      <c r="R1196" s="164"/>
      <c r="S1196" s="164"/>
      <c r="T1196" s="165"/>
      <c r="AT1196" s="160" t="s">
        <v>140</v>
      </c>
      <c r="AU1196" s="160" t="s">
        <v>82</v>
      </c>
      <c r="AV1196" s="13" t="s">
        <v>30</v>
      </c>
      <c r="AW1196" s="13" t="s">
        <v>29</v>
      </c>
      <c r="AX1196" s="13" t="s">
        <v>73</v>
      </c>
      <c r="AY1196" s="160" t="s">
        <v>131</v>
      </c>
    </row>
    <row r="1197" spans="1:65" s="14" customFormat="1">
      <c r="B1197" s="166"/>
      <c r="D1197" s="159" t="s">
        <v>140</v>
      </c>
      <c r="E1197" s="167" t="s">
        <v>1</v>
      </c>
      <c r="F1197" s="168" t="s">
        <v>30</v>
      </c>
      <c r="H1197" s="169">
        <v>1</v>
      </c>
      <c r="I1197" s="170"/>
      <c r="L1197" s="166"/>
      <c r="M1197" s="171"/>
      <c r="N1197" s="172"/>
      <c r="O1197" s="172"/>
      <c r="P1197" s="172"/>
      <c r="Q1197" s="172"/>
      <c r="R1197" s="172"/>
      <c r="S1197" s="172"/>
      <c r="T1197" s="173"/>
      <c r="AT1197" s="167" t="s">
        <v>140</v>
      </c>
      <c r="AU1197" s="167" t="s">
        <v>82</v>
      </c>
      <c r="AV1197" s="14" t="s">
        <v>82</v>
      </c>
      <c r="AW1197" s="14" t="s">
        <v>29</v>
      </c>
      <c r="AX1197" s="14" t="s">
        <v>73</v>
      </c>
      <c r="AY1197" s="167" t="s">
        <v>131</v>
      </c>
    </row>
    <row r="1198" spans="1:65" s="16" customFormat="1">
      <c r="B1198" s="182"/>
      <c r="D1198" s="159" t="s">
        <v>140</v>
      </c>
      <c r="E1198" s="183" t="s">
        <v>1</v>
      </c>
      <c r="F1198" s="184" t="s">
        <v>160</v>
      </c>
      <c r="H1198" s="185">
        <v>4</v>
      </c>
      <c r="I1198" s="186"/>
      <c r="L1198" s="182"/>
      <c r="M1198" s="187"/>
      <c r="N1198" s="188"/>
      <c r="O1198" s="188"/>
      <c r="P1198" s="188"/>
      <c r="Q1198" s="188"/>
      <c r="R1198" s="188"/>
      <c r="S1198" s="188"/>
      <c r="T1198" s="189"/>
      <c r="AT1198" s="183" t="s">
        <v>140</v>
      </c>
      <c r="AU1198" s="183" t="s">
        <v>82</v>
      </c>
      <c r="AV1198" s="16" t="s">
        <v>138</v>
      </c>
      <c r="AW1198" s="16" t="s">
        <v>29</v>
      </c>
      <c r="AX1198" s="16" t="s">
        <v>30</v>
      </c>
      <c r="AY1198" s="183" t="s">
        <v>131</v>
      </c>
    </row>
    <row r="1199" spans="1:65" s="2" customFormat="1" ht="16.5" customHeight="1">
      <c r="A1199" s="33"/>
      <c r="B1199" s="144"/>
      <c r="C1199" s="145" t="s">
        <v>1640</v>
      </c>
      <c r="D1199" s="145" t="s">
        <v>133</v>
      </c>
      <c r="E1199" s="146" t="s">
        <v>1641</v>
      </c>
      <c r="F1199" s="147" t="s">
        <v>1642</v>
      </c>
      <c r="G1199" s="148" t="s">
        <v>178</v>
      </c>
      <c r="H1199" s="149">
        <v>2</v>
      </c>
      <c r="I1199" s="150"/>
      <c r="J1199" s="151">
        <f>ROUND(I1199*H1199,2)</f>
        <v>0</v>
      </c>
      <c r="K1199" s="147" t="s">
        <v>137</v>
      </c>
      <c r="L1199" s="34"/>
      <c r="M1199" s="152" t="s">
        <v>1</v>
      </c>
      <c r="N1199" s="153" t="s">
        <v>38</v>
      </c>
      <c r="O1199" s="59"/>
      <c r="P1199" s="154">
        <f>O1199*H1199</f>
        <v>0</v>
      </c>
      <c r="Q1199" s="154">
        <v>6.5599999999999999E-3</v>
      </c>
      <c r="R1199" s="154">
        <f>Q1199*H1199</f>
        <v>1.312E-2</v>
      </c>
      <c r="S1199" s="154">
        <v>0</v>
      </c>
      <c r="T1199" s="155">
        <f>S1199*H1199</f>
        <v>0</v>
      </c>
      <c r="U1199" s="33"/>
      <c r="V1199" s="33"/>
      <c r="W1199" s="33"/>
      <c r="X1199" s="33"/>
      <c r="Y1199" s="33"/>
      <c r="Z1199" s="33"/>
      <c r="AA1199" s="33"/>
      <c r="AB1199" s="33"/>
      <c r="AC1199" s="33"/>
      <c r="AD1199" s="33"/>
      <c r="AE1199" s="33"/>
      <c r="AR1199" s="156" t="s">
        <v>138</v>
      </c>
      <c r="AT1199" s="156" t="s">
        <v>133</v>
      </c>
      <c r="AU1199" s="156" t="s">
        <v>82</v>
      </c>
      <c r="AY1199" s="18" t="s">
        <v>131</v>
      </c>
      <c r="BE1199" s="157">
        <f>IF(N1199="základní",J1199,0)</f>
        <v>0</v>
      </c>
      <c r="BF1199" s="157">
        <f>IF(N1199="snížená",J1199,0)</f>
        <v>0</v>
      </c>
      <c r="BG1199" s="157">
        <f>IF(N1199="zákl. přenesená",J1199,0)</f>
        <v>0</v>
      </c>
      <c r="BH1199" s="157">
        <f>IF(N1199="sníž. přenesená",J1199,0)</f>
        <v>0</v>
      </c>
      <c r="BI1199" s="157">
        <f>IF(N1199="nulová",J1199,0)</f>
        <v>0</v>
      </c>
      <c r="BJ1199" s="18" t="s">
        <v>30</v>
      </c>
      <c r="BK1199" s="157">
        <f>ROUND(I1199*H1199,2)</f>
        <v>0</v>
      </c>
      <c r="BL1199" s="18" t="s">
        <v>138</v>
      </c>
      <c r="BM1199" s="156" t="s">
        <v>1643</v>
      </c>
    </row>
    <row r="1200" spans="1:65" s="14" customFormat="1">
      <c r="B1200" s="166"/>
      <c r="D1200" s="159" t="s">
        <v>140</v>
      </c>
      <c r="E1200" s="167" t="s">
        <v>1</v>
      </c>
      <c r="F1200" s="168" t="s">
        <v>1644</v>
      </c>
      <c r="H1200" s="169">
        <v>2</v>
      </c>
      <c r="I1200" s="170"/>
      <c r="L1200" s="166"/>
      <c r="M1200" s="171"/>
      <c r="N1200" s="172"/>
      <c r="O1200" s="172"/>
      <c r="P1200" s="172"/>
      <c r="Q1200" s="172"/>
      <c r="R1200" s="172"/>
      <c r="S1200" s="172"/>
      <c r="T1200" s="173"/>
      <c r="AT1200" s="167" t="s">
        <v>140</v>
      </c>
      <c r="AU1200" s="167" t="s">
        <v>82</v>
      </c>
      <c r="AV1200" s="14" t="s">
        <v>82</v>
      </c>
      <c r="AW1200" s="14" t="s">
        <v>29</v>
      </c>
      <c r="AX1200" s="14" t="s">
        <v>30</v>
      </c>
      <c r="AY1200" s="167" t="s">
        <v>131</v>
      </c>
    </row>
    <row r="1201" spans="1:65" s="2" customFormat="1" ht="21.75" customHeight="1">
      <c r="A1201" s="33"/>
      <c r="B1201" s="144"/>
      <c r="C1201" s="145" t="s">
        <v>1645</v>
      </c>
      <c r="D1201" s="145" t="s">
        <v>133</v>
      </c>
      <c r="E1201" s="146" t="s">
        <v>1646</v>
      </c>
      <c r="F1201" s="147" t="s">
        <v>1647</v>
      </c>
      <c r="G1201" s="148" t="s">
        <v>422</v>
      </c>
      <c r="H1201" s="149">
        <v>3</v>
      </c>
      <c r="I1201" s="150"/>
      <c r="J1201" s="151">
        <f>ROUND(I1201*H1201,2)</f>
        <v>0</v>
      </c>
      <c r="K1201" s="147" t="s">
        <v>137</v>
      </c>
      <c r="L1201" s="34"/>
      <c r="M1201" s="152" t="s">
        <v>1</v>
      </c>
      <c r="N1201" s="153" t="s">
        <v>38</v>
      </c>
      <c r="O1201" s="59"/>
      <c r="P1201" s="154">
        <f>O1201*H1201</f>
        <v>0</v>
      </c>
      <c r="Q1201" s="154">
        <v>0</v>
      </c>
      <c r="R1201" s="154">
        <f>Q1201*H1201</f>
        <v>0</v>
      </c>
      <c r="S1201" s="154">
        <v>0</v>
      </c>
      <c r="T1201" s="155">
        <f>S1201*H1201</f>
        <v>0</v>
      </c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R1201" s="156" t="s">
        <v>138</v>
      </c>
      <c r="AT1201" s="156" t="s">
        <v>133</v>
      </c>
      <c r="AU1201" s="156" t="s">
        <v>82</v>
      </c>
      <c r="AY1201" s="18" t="s">
        <v>131</v>
      </c>
      <c r="BE1201" s="157">
        <f>IF(N1201="základní",J1201,0)</f>
        <v>0</v>
      </c>
      <c r="BF1201" s="157">
        <f>IF(N1201="snížená",J1201,0)</f>
        <v>0</v>
      </c>
      <c r="BG1201" s="157">
        <f>IF(N1201="zákl. přenesená",J1201,0)</f>
        <v>0</v>
      </c>
      <c r="BH1201" s="157">
        <f>IF(N1201="sníž. přenesená",J1201,0)</f>
        <v>0</v>
      </c>
      <c r="BI1201" s="157">
        <f>IF(N1201="nulová",J1201,0)</f>
        <v>0</v>
      </c>
      <c r="BJ1201" s="18" t="s">
        <v>30</v>
      </c>
      <c r="BK1201" s="157">
        <f>ROUND(I1201*H1201,2)</f>
        <v>0</v>
      </c>
      <c r="BL1201" s="18" t="s">
        <v>138</v>
      </c>
      <c r="BM1201" s="156" t="s">
        <v>1648</v>
      </c>
    </row>
    <row r="1202" spans="1:65" s="13" customFormat="1">
      <c r="B1202" s="158"/>
      <c r="D1202" s="159" t="s">
        <v>140</v>
      </c>
      <c r="E1202" s="160" t="s">
        <v>1</v>
      </c>
      <c r="F1202" s="161" t="s">
        <v>1649</v>
      </c>
      <c r="H1202" s="160" t="s">
        <v>1</v>
      </c>
      <c r="I1202" s="162"/>
      <c r="L1202" s="158"/>
      <c r="M1202" s="163"/>
      <c r="N1202" s="164"/>
      <c r="O1202" s="164"/>
      <c r="P1202" s="164"/>
      <c r="Q1202" s="164"/>
      <c r="R1202" s="164"/>
      <c r="S1202" s="164"/>
      <c r="T1202" s="165"/>
      <c r="AT1202" s="160" t="s">
        <v>140</v>
      </c>
      <c r="AU1202" s="160" t="s">
        <v>82</v>
      </c>
      <c r="AV1202" s="13" t="s">
        <v>30</v>
      </c>
      <c r="AW1202" s="13" t="s">
        <v>29</v>
      </c>
      <c r="AX1202" s="13" t="s">
        <v>73</v>
      </c>
      <c r="AY1202" s="160" t="s">
        <v>131</v>
      </c>
    </row>
    <row r="1203" spans="1:65" s="14" customFormat="1">
      <c r="B1203" s="166"/>
      <c r="D1203" s="159" t="s">
        <v>140</v>
      </c>
      <c r="E1203" s="167" t="s">
        <v>1</v>
      </c>
      <c r="F1203" s="168" t="s">
        <v>157</v>
      </c>
      <c r="H1203" s="169">
        <v>3</v>
      </c>
      <c r="I1203" s="170"/>
      <c r="L1203" s="166"/>
      <c r="M1203" s="171"/>
      <c r="N1203" s="172"/>
      <c r="O1203" s="172"/>
      <c r="P1203" s="172"/>
      <c r="Q1203" s="172"/>
      <c r="R1203" s="172"/>
      <c r="S1203" s="172"/>
      <c r="T1203" s="173"/>
      <c r="AT1203" s="167" t="s">
        <v>140</v>
      </c>
      <c r="AU1203" s="167" t="s">
        <v>82</v>
      </c>
      <c r="AV1203" s="14" t="s">
        <v>82</v>
      </c>
      <c r="AW1203" s="14" t="s">
        <v>29</v>
      </c>
      <c r="AX1203" s="14" t="s">
        <v>30</v>
      </c>
      <c r="AY1203" s="167" t="s">
        <v>131</v>
      </c>
    </row>
    <row r="1204" spans="1:65" s="2" customFormat="1" ht="16.5" customHeight="1">
      <c r="A1204" s="33"/>
      <c r="B1204" s="144"/>
      <c r="C1204" s="190" t="s">
        <v>1650</v>
      </c>
      <c r="D1204" s="190" t="s">
        <v>383</v>
      </c>
      <c r="E1204" s="191" t="s">
        <v>1651</v>
      </c>
      <c r="F1204" s="192" t="s">
        <v>1652</v>
      </c>
      <c r="G1204" s="193" t="s">
        <v>422</v>
      </c>
      <c r="H1204" s="194">
        <v>1.0149999999999999</v>
      </c>
      <c r="I1204" s="195"/>
      <c r="J1204" s="196">
        <f>ROUND(I1204*H1204,2)</f>
        <v>0</v>
      </c>
      <c r="K1204" s="192" t="s">
        <v>137</v>
      </c>
      <c r="L1204" s="197"/>
      <c r="M1204" s="198" t="s">
        <v>1</v>
      </c>
      <c r="N1204" s="199" t="s">
        <v>38</v>
      </c>
      <c r="O1204" s="59"/>
      <c r="P1204" s="154">
        <f>O1204*H1204</f>
        <v>0</v>
      </c>
      <c r="Q1204" s="154">
        <v>1E-3</v>
      </c>
      <c r="R1204" s="154">
        <f>Q1204*H1204</f>
        <v>1.0149999999999998E-3</v>
      </c>
      <c r="S1204" s="154">
        <v>0</v>
      </c>
      <c r="T1204" s="155">
        <f>S1204*H1204</f>
        <v>0</v>
      </c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  <c r="AR1204" s="156" t="s">
        <v>190</v>
      </c>
      <c r="AT1204" s="156" t="s">
        <v>383</v>
      </c>
      <c r="AU1204" s="156" t="s">
        <v>82</v>
      </c>
      <c r="AY1204" s="18" t="s">
        <v>131</v>
      </c>
      <c r="BE1204" s="157">
        <f>IF(N1204="základní",J1204,0)</f>
        <v>0</v>
      </c>
      <c r="BF1204" s="157">
        <f>IF(N1204="snížená",J1204,0)</f>
        <v>0</v>
      </c>
      <c r="BG1204" s="157">
        <f>IF(N1204="zákl. přenesená",J1204,0)</f>
        <v>0</v>
      </c>
      <c r="BH1204" s="157">
        <f>IF(N1204="sníž. přenesená",J1204,0)</f>
        <v>0</v>
      </c>
      <c r="BI1204" s="157">
        <f>IF(N1204="nulová",J1204,0)</f>
        <v>0</v>
      </c>
      <c r="BJ1204" s="18" t="s">
        <v>30</v>
      </c>
      <c r="BK1204" s="157">
        <f>ROUND(I1204*H1204,2)</f>
        <v>0</v>
      </c>
      <c r="BL1204" s="18" t="s">
        <v>138</v>
      </c>
      <c r="BM1204" s="156" t="s">
        <v>1653</v>
      </c>
    </row>
    <row r="1205" spans="1:65" s="14" customFormat="1">
      <c r="B1205" s="166"/>
      <c r="D1205" s="159" t="s">
        <v>140</v>
      </c>
      <c r="E1205" s="167" t="s">
        <v>1</v>
      </c>
      <c r="F1205" s="168" t="s">
        <v>1654</v>
      </c>
      <c r="H1205" s="169">
        <v>1.0149999999999999</v>
      </c>
      <c r="I1205" s="170"/>
      <c r="L1205" s="166"/>
      <c r="M1205" s="171"/>
      <c r="N1205" s="172"/>
      <c r="O1205" s="172"/>
      <c r="P1205" s="172"/>
      <c r="Q1205" s="172"/>
      <c r="R1205" s="172"/>
      <c r="S1205" s="172"/>
      <c r="T1205" s="173"/>
      <c r="AT1205" s="167" t="s">
        <v>140</v>
      </c>
      <c r="AU1205" s="167" t="s">
        <v>82</v>
      </c>
      <c r="AV1205" s="14" t="s">
        <v>82</v>
      </c>
      <c r="AW1205" s="14" t="s">
        <v>29</v>
      </c>
      <c r="AX1205" s="14" t="s">
        <v>73</v>
      </c>
      <c r="AY1205" s="167" t="s">
        <v>131</v>
      </c>
    </row>
    <row r="1206" spans="1:65" s="16" customFormat="1">
      <c r="B1206" s="182"/>
      <c r="D1206" s="159" t="s">
        <v>140</v>
      </c>
      <c r="E1206" s="183" t="s">
        <v>1</v>
      </c>
      <c r="F1206" s="184" t="s">
        <v>160</v>
      </c>
      <c r="H1206" s="185">
        <v>1.0149999999999999</v>
      </c>
      <c r="I1206" s="186"/>
      <c r="L1206" s="182"/>
      <c r="M1206" s="187"/>
      <c r="N1206" s="188"/>
      <c r="O1206" s="188"/>
      <c r="P1206" s="188"/>
      <c r="Q1206" s="188"/>
      <c r="R1206" s="188"/>
      <c r="S1206" s="188"/>
      <c r="T1206" s="189"/>
      <c r="AT1206" s="183" t="s">
        <v>140</v>
      </c>
      <c r="AU1206" s="183" t="s">
        <v>82</v>
      </c>
      <c r="AV1206" s="16" t="s">
        <v>138</v>
      </c>
      <c r="AW1206" s="16" t="s">
        <v>29</v>
      </c>
      <c r="AX1206" s="16" t="s">
        <v>30</v>
      </c>
      <c r="AY1206" s="183" t="s">
        <v>131</v>
      </c>
    </row>
    <row r="1207" spans="1:65" s="2" customFormat="1" ht="16.5" customHeight="1">
      <c r="A1207" s="33"/>
      <c r="B1207" s="144"/>
      <c r="C1207" s="190" t="s">
        <v>1655</v>
      </c>
      <c r="D1207" s="190" t="s">
        <v>383</v>
      </c>
      <c r="E1207" s="191" t="s">
        <v>1656</v>
      </c>
      <c r="F1207" s="192" t="s">
        <v>1657</v>
      </c>
      <c r="G1207" s="193" t="s">
        <v>422</v>
      </c>
      <c r="H1207" s="194">
        <v>1.0149999999999999</v>
      </c>
      <c r="I1207" s="195"/>
      <c r="J1207" s="196">
        <f>ROUND(I1207*H1207,2)</f>
        <v>0</v>
      </c>
      <c r="K1207" s="192" t="s">
        <v>137</v>
      </c>
      <c r="L1207" s="197"/>
      <c r="M1207" s="198" t="s">
        <v>1</v>
      </c>
      <c r="N1207" s="199" t="s">
        <v>38</v>
      </c>
      <c r="O1207" s="59"/>
      <c r="P1207" s="154">
        <f>O1207*H1207</f>
        <v>0</v>
      </c>
      <c r="Q1207" s="154">
        <v>1.1999999999999999E-3</v>
      </c>
      <c r="R1207" s="154">
        <f>Q1207*H1207</f>
        <v>1.2179999999999997E-3</v>
      </c>
      <c r="S1207" s="154">
        <v>0</v>
      </c>
      <c r="T1207" s="155">
        <f>S1207*H1207</f>
        <v>0</v>
      </c>
      <c r="U1207" s="33"/>
      <c r="V1207" s="33"/>
      <c r="W1207" s="33"/>
      <c r="X1207" s="33"/>
      <c r="Y1207" s="33"/>
      <c r="Z1207" s="33"/>
      <c r="AA1207" s="33"/>
      <c r="AB1207" s="33"/>
      <c r="AC1207" s="33"/>
      <c r="AD1207" s="33"/>
      <c r="AE1207" s="33"/>
      <c r="AR1207" s="156" t="s">
        <v>190</v>
      </c>
      <c r="AT1207" s="156" t="s">
        <v>383</v>
      </c>
      <c r="AU1207" s="156" t="s">
        <v>82</v>
      </c>
      <c r="AY1207" s="18" t="s">
        <v>131</v>
      </c>
      <c r="BE1207" s="157">
        <f>IF(N1207="základní",J1207,0)</f>
        <v>0</v>
      </c>
      <c r="BF1207" s="157">
        <f>IF(N1207="snížená",J1207,0)</f>
        <v>0</v>
      </c>
      <c r="BG1207" s="157">
        <f>IF(N1207="zákl. přenesená",J1207,0)</f>
        <v>0</v>
      </c>
      <c r="BH1207" s="157">
        <f>IF(N1207="sníž. přenesená",J1207,0)</f>
        <v>0</v>
      </c>
      <c r="BI1207" s="157">
        <f>IF(N1207="nulová",J1207,0)</f>
        <v>0</v>
      </c>
      <c r="BJ1207" s="18" t="s">
        <v>30</v>
      </c>
      <c r="BK1207" s="157">
        <f>ROUND(I1207*H1207,2)</f>
        <v>0</v>
      </c>
      <c r="BL1207" s="18" t="s">
        <v>138</v>
      </c>
      <c r="BM1207" s="156" t="s">
        <v>1658</v>
      </c>
    </row>
    <row r="1208" spans="1:65" s="14" customFormat="1">
      <c r="B1208" s="166"/>
      <c r="D1208" s="159" t="s">
        <v>140</v>
      </c>
      <c r="E1208" s="167" t="s">
        <v>1</v>
      </c>
      <c r="F1208" s="168" t="s">
        <v>1654</v>
      </c>
      <c r="H1208" s="169">
        <v>1.0149999999999999</v>
      </c>
      <c r="I1208" s="170"/>
      <c r="L1208" s="166"/>
      <c r="M1208" s="171"/>
      <c r="N1208" s="172"/>
      <c r="O1208" s="172"/>
      <c r="P1208" s="172"/>
      <c r="Q1208" s="172"/>
      <c r="R1208" s="172"/>
      <c r="S1208" s="172"/>
      <c r="T1208" s="173"/>
      <c r="AT1208" s="167" t="s">
        <v>140</v>
      </c>
      <c r="AU1208" s="167" t="s">
        <v>82</v>
      </c>
      <c r="AV1208" s="14" t="s">
        <v>82</v>
      </c>
      <c r="AW1208" s="14" t="s">
        <v>29</v>
      </c>
      <c r="AX1208" s="14" t="s">
        <v>73</v>
      </c>
      <c r="AY1208" s="167" t="s">
        <v>131</v>
      </c>
    </row>
    <row r="1209" spans="1:65" s="16" customFormat="1">
      <c r="B1209" s="182"/>
      <c r="D1209" s="159" t="s">
        <v>140</v>
      </c>
      <c r="E1209" s="183" t="s">
        <v>1</v>
      </c>
      <c r="F1209" s="184" t="s">
        <v>160</v>
      </c>
      <c r="H1209" s="185">
        <v>1.0149999999999999</v>
      </c>
      <c r="I1209" s="186"/>
      <c r="L1209" s="182"/>
      <c r="M1209" s="187"/>
      <c r="N1209" s="188"/>
      <c r="O1209" s="188"/>
      <c r="P1209" s="188"/>
      <c r="Q1209" s="188"/>
      <c r="R1209" s="188"/>
      <c r="S1209" s="188"/>
      <c r="T1209" s="189"/>
      <c r="AT1209" s="183" t="s">
        <v>140</v>
      </c>
      <c r="AU1209" s="183" t="s">
        <v>82</v>
      </c>
      <c r="AV1209" s="16" t="s">
        <v>138</v>
      </c>
      <c r="AW1209" s="16" t="s">
        <v>29</v>
      </c>
      <c r="AX1209" s="16" t="s">
        <v>30</v>
      </c>
      <c r="AY1209" s="183" t="s">
        <v>131</v>
      </c>
    </row>
    <row r="1210" spans="1:65" s="2" customFormat="1" ht="16.5" customHeight="1">
      <c r="A1210" s="33"/>
      <c r="B1210" s="144"/>
      <c r="C1210" s="190" t="s">
        <v>1659</v>
      </c>
      <c r="D1210" s="190" t="s">
        <v>383</v>
      </c>
      <c r="E1210" s="191" t="s">
        <v>1660</v>
      </c>
      <c r="F1210" s="192" t="s">
        <v>1661</v>
      </c>
      <c r="G1210" s="193" t="s">
        <v>422</v>
      </c>
      <c r="H1210" s="194">
        <v>1.0149999999999999</v>
      </c>
      <c r="I1210" s="195"/>
      <c r="J1210" s="196">
        <f>ROUND(I1210*H1210,2)</f>
        <v>0</v>
      </c>
      <c r="K1210" s="192" t="s">
        <v>137</v>
      </c>
      <c r="L1210" s="197"/>
      <c r="M1210" s="198" t="s">
        <v>1</v>
      </c>
      <c r="N1210" s="199" t="s">
        <v>38</v>
      </c>
      <c r="O1210" s="59"/>
      <c r="P1210" s="154">
        <f>O1210*H1210</f>
        <v>0</v>
      </c>
      <c r="Q1210" s="154">
        <v>1.2999999999999999E-3</v>
      </c>
      <c r="R1210" s="154">
        <f>Q1210*H1210</f>
        <v>1.3194999999999997E-3</v>
      </c>
      <c r="S1210" s="154">
        <v>0</v>
      </c>
      <c r="T1210" s="155">
        <f>S1210*H1210</f>
        <v>0</v>
      </c>
      <c r="U1210" s="33"/>
      <c r="V1210" s="33"/>
      <c r="W1210" s="33"/>
      <c r="X1210" s="33"/>
      <c r="Y1210" s="33"/>
      <c r="Z1210" s="33"/>
      <c r="AA1210" s="33"/>
      <c r="AB1210" s="33"/>
      <c r="AC1210" s="33"/>
      <c r="AD1210" s="33"/>
      <c r="AE1210" s="33"/>
      <c r="AR1210" s="156" t="s">
        <v>190</v>
      </c>
      <c r="AT1210" s="156" t="s">
        <v>383</v>
      </c>
      <c r="AU1210" s="156" t="s">
        <v>82</v>
      </c>
      <c r="AY1210" s="18" t="s">
        <v>131</v>
      </c>
      <c r="BE1210" s="157">
        <f>IF(N1210="základní",J1210,0)</f>
        <v>0</v>
      </c>
      <c r="BF1210" s="157">
        <f>IF(N1210="snížená",J1210,0)</f>
        <v>0</v>
      </c>
      <c r="BG1210" s="157">
        <f>IF(N1210="zákl. přenesená",J1210,0)</f>
        <v>0</v>
      </c>
      <c r="BH1210" s="157">
        <f>IF(N1210="sníž. přenesená",J1210,0)</f>
        <v>0</v>
      </c>
      <c r="BI1210" s="157">
        <f>IF(N1210="nulová",J1210,0)</f>
        <v>0</v>
      </c>
      <c r="BJ1210" s="18" t="s">
        <v>30</v>
      </c>
      <c r="BK1210" s="157">
        <f>ROUND(I1210*H1210,2)</f>
        <v>0</v>
      </c>
      <c r="BL1210" s="18" t="s">
        <v>138</v>
      </c>
      <c r="BM1210" s="156" t="s">
        <v>1662</v>
      </c>
    </row>
    <row r="1211" spans="1:65" s="14" customFormat="1">
      <c r="B1211" s="166"/>
      <c r="D1211" s="159" t="s">
        <v>140</v>
      </c>
      <c r="E1211" s="167" t="s">
        <v>1</v>
      </c>
      <c r="F1211" s="168" t="s">
        <v>1654</v>
      </c>
      <c r="H1211" s="169">
        <v>1.0149999999999999</v>
      </c>
      <c r="I1211" s="170"/>
      <c r="L1211" s="166"/>
      <c r="M1211" s="171"/>
      <c r="N1211" s="172"/>
      <c r="O1211" s="172"/>
      <c r="P1211" s="172"/>
      <c r="Q1211" s="172"/>
      <c r="R1211" s="172"/>
      <c r="S1211" s="172"/>
      <c r="T1211" s="173"/>
      <c r="AT1211" s="167" t="s">
        <v>140</v>
      </c>
      <c r="AU1211" s="167" t="s">
        <v>82</v>
      </c>
      <c r="AV1211" s="14" t="s">
        <v>82</v>
      </c>
      <c r="AW1211" s="14" t="s">
        <v>29</v>
      </c>
      <c r="AX1211" s="14" t="s">
        <v>73</v>
      </c>
      <c r="AY1211" s="167" t="s">
        <v>131</v>
      </c>
    </row>
    <row r="1212" spans="1:65" s="16" customFormat="1">
      <c r="B1212" s="182"/>
      <c r="D1212" s="159" t="s">
        <v>140</v>
      </c>
      <c r="E1212" s="183" t="s">
        <v>1</v>
      </c>
      <c r="F1212" s="184" t="s">
        <v>160</v>
      </c>
      <c r="H1212" s="185">
        <v>1.0149999999999999</v>
      </c>
      <c r="I1212" s="186"/>
      <c r="L1212" s="182"/>
      <c r="M1212" s="187"/>
      <c r="N1212" s="188"/>
      <c r="O1212" s="188"/>
      <c r="P1212" s="188"/>
      <c r="Q1212" s="188"/>
      <c r="R1212" s="188"/>
      <c r="S1212" s="188"/>
      <c r="T1212" s="189"/>
      <c r="AT1212" s="183" t="s">
        <v>140</v>
      </c>
      <c r="AU1212" s="183" t="s">
        <v>82</v>
      </c>
      <c r="AV1212" s="16" t="s">
        <v>138</v>
      </c>
      <c r="AW1212" s="16" t="s">
        <v>29</v>
      </c>
      <c r="AX1212" s="16" t="s">
        <v>30</v>
      </c>
      <c r="AY1212" s="183" t="s">
        <v>131</v>
      </c>
    </row>
    <row r="1213" spans="1:65" s="2" customFormat="1" ht="16.5" customHeight="1">
      <c r="A1213" s="33"/>
      <c r="B1213" s="144"/>
      <c r="C1213" s="145" t="s">
        <v>1663</v>
      </c>
      <c r="D1213" s="145" t="s">
        <v>133</v>
      </c>
      <c r="E1213" s="146" t="s">
        <v>1664</v>
      </c>
      <c r="F1213" s="147" t="s">
        <v>1665</v>
      </c>
      <c r="G1213" s="148" t="s">
        <v>170</v>
      </c>
      <c r="H1213" s="149">
        <v>19</v>
      </c>
      <c r="I1213" s="150"/>
      <c r="J1213" s="151">
        <f>ROUND(I1213*H1213,2)</f>
        <v>0</v>
      </c>
      <c r="K1213" s="147" t="s">
        <v>137</v>
      </c>
      <c r="L1213" s="34"/>
      <c r="M1213" s="152" t="s">
        <v>1</v>
      </c>
      <c r="N1213" s="153" t="s">
        <v>38</v>
      </c>
      <c r="O1213" s="59"/>
      <c r="P1213" s="154">
        <f>O1213*H1213</f>
        <v>0</v>
      </c>
      <c r="Q1213" s="154">
        <v>0</v>
      </c>
      <c r="R1213" s="154">
        <f>Q1213*H1213</f>
        <v>0</v>
      </c>
      <c r="S1213" s="154">
        <v>0</v>
      </c>
      <c r="T1213" s="155">
        <f>S1213*H1213</f>
        <v>0</v>
      </c>
      <c r="U1213" s="33"/>
      <c r="V1213" s="33"/>
      <c r="W1213" s="33"/>
      <c r="X1213" s="33"/>
      <c r="Y1213" s="33"/>
      <c r="Z1213" s="33"/>
      <c r="AA1213" s="33"/>
      <c r="AB1213" s="33"/>
      <c r="AC1213" s="33"/>
      <c r="AD1213" s="33"/>
      <c r="AE1213" s="33"/>
      <c r="AR1213" s="156" t="s">
        <v>222</v>
      </c>
      <c r="AT1213" s="156" t="s">
        <v>133</v>
      </c>
      <c r="AU1213" s="156" t="s">
        <v>82</v>
      </c>
      <c r="AY1213" s="18" t="s">
        <v>131</v>
      </c>
      <c r="BE1213" s="157">
        <f>IF(N1213="základní",J1213,0)</f>
        <v>0</v>
      </c>
      <c r="BF1213" s="157">
        <f>IF(N1213="snížená",J1213,0)</f>
        <v>0</v>
      </c>
      <c r="BG1213" s="157">
        <f>IF(N1213="zákl. přenesená",J1213,0)</f>
        <v>0</v>
      </c>
      <c r="BH1213" s="157">
        <f>IF(N1213="sníž. přenesená",J1213,0)</f>
        <v>0</v>
      </c>
      <c r="BI1213" s="157">
        <f>IF(N1213="nulová",J1213,0)</f>
        <v>0</v>
      </c>
      <c r="BJ1213" s="18" t="s">
        <v>30</v>
      </c>
      <c r="BK1213" s="157">
        <f>ROUND(I1213*H1213,2)</f>
        <v>0</v>
      </c>
      <c r="BL1213" s="18" t="s">
        <v>222</v>
      </c>
      <c r="BM1213" s="156" t="s">
        <v>1666</v>
      </c>
    </row>
    <row r="1214" spans="1:65" s="13" customFormat="1">
      <c r="B1214" s="158"/>
      <c r="D1214" s="159" t="s">
        <v>140</v>
      </c>
      <c r="E1214" s="160" t="s">
        <v>1</v>
      </c>
      <c r="F1214" s="161" t="s">
        <v>1667</v>
      </c>
      <c r="H1214" s="160" t="s">
        <v>1</v>
      </c>
      <c r="I1214" s="162"/>
      <c r="L1214" s="158"/>
      <c r="M1214" s="163"/>
      <c r="N1214" s="164"/>
      <c r="O1214" s="164"/>
      <c r="P1214" s="164"/>
      <c r="Q1214" s="164"/>
      <c r="R1214" s="164"/>
      <c r="S1214" s="164"/>
      <c r="T1214" s="165"/>
      <c r="AT1214" s="160" t="s">
        <v>140</v>
      </c>
      <c r="AU1214" s="160" t="s">
        <v>82</v>
      </c>
      <c r="AV1214" s="13" t="s">
        <v>30</v>
      </c>
      <c r="AW1214" s="13" t="s">
        <v>29</v>
      </c>
      <c r="AX1214" s="13" t="s">
        <v>73</v>
      </c>
      <c r="AY1214" s="160" t="s">
        <v>131</v>
      </c>
    </row>
    <row r="1215" spans="1:65" s="13" customFormat="1">
      <c r="B1215" s="158"/>
      <c r="D1215" s="159" t="s">
        <v>140</v>
      </c>
      <c r="E1215" s="160" t="s">
        <v>1</v>
      </c>
      <c r="F1215" s="161" t="s">
        <v>1668</v>
      </c>
      <c r="H1215" s="160" t="s">
        <v>1</v>
      </c>
      <c r="I1215" s="162"/>
      <c r="L1215" s="158"/>
      <c r="M1215" s="163"/>
      <c r="N1215" s="164"/>
      <c r="O1215" s="164"/>
      <c r="P1215" s="164"/>
      <c r="Q1215" s="164"/>
      <c r="R1215" s="164"/>
      <c r="S1215" s="164"/>
      <c r="T1215" s="165"/>
      <c r="AT1215" s="160" t="s">
        <v>140</v>
      </c>
      <c r="AU1215" s="160" t="s">
        <v>82</v>
      </c>
      <c r="AV1215" s="13" t="s">
        <v>30</v>
      </c>
      <c r="AW1215" s="13" t="s">
        <v>29</v>
      </c>
      <c r="AX1215" s="13" t="s">
        <v>73</v>
      </c>
      <c r="AY1215" s="160" t="s">
        <v>131</v>
      </c>
    </row>
    <row r="1216" spans="1:65" s="14" customFormat="1">
      <c r="B1216" s="166"/>
      <c r="D1216" s="159" t="s">
        <v>140</v>
      </c>
      <c r="E1216" s="167" t="s">
        <v>1</v>
      </c>
      <c r="F1216" s="168" t="s">
        <v>1669</v>
      </c>
      <c r="H1216" s="169">
        <v>19</v>
      </c>
      <c r="I1216" s="170"/>
      <c r="L1216" s="166"/>
      <c r="M1216" s="171"/>
      <c r="N1216" s="172"/>
      <c r="O1216" s="172"/>
      <c r="P1216" s="172"/>
      <c r="Q1216" s="172"/>
      <c r="R1216" s="172"/>
      <c r="S1216" s="172"/>
      <c r="T1216" s="173"/>
      <c r="AT1216" s="167" t="s">
        <v>140</v>
      </c>
      <c r="AU1216" s="167" t="s">
        <v>82</v>
      </c>
      <c r="AV1216" s="14" t="s">
        <v>82</v>
      </c>
      <c r="AW1216" s="14" t="s">
        <v>29</v>
      </c>
      <c r="AX1216" s="14" t="s">
        <v>73</v>
      </c>
      <c r="AY1216" s="167" t="s">
        <v>131</v>
      </c>
    </row>
    <row r="1217" spans="1:65" s="16" customFormat="1">
      <c r="B1217" s="182"/>
      <c r="D1217" s="159" t="s">
        <v>140</v>
      </c>
      <c r="E1217" s="183" t="s">
        <v>1</v>
      </c>
      <c r="F1217" s="184" t="s">
        <v>160</v>
      </c>
      <c r="H1217" s="185">
        <v>19</v>
      </c>
      <c r="I1217" s="186"/>
      <c r="L1217" s="182"/>
      <c r="M1217" s="187"/>
      <c r="N1217" s="188"/>
      <c r="O1217" s="188"/>
      <c r="P1217" s="188"/>
      <c r="Q1217" s="188"/>
      <c r="R1217" s="188"/>
      <c r="S1217" s="188"/>
      <c r="T1217" s="189"/>
      <c r="AT1217" s="183" t="s">
        <v>140</v>
      </c>
      <c r="AU1217" s="183" t="s">
        <v>82</v>
      </c>
      <c r="AV1217" s="16" t="s">
        <v>138</v>
      </c>
      <c r="AW1217" s="16" t="s">
        <v>29</v>
      </c>
      <c r="AX1217" s="16" t="s">
        <v>30</v>
      </c>
      <c r="AY1217" s="183" t="s">
        <v>131</v>
      </c>
    </row>
    <row r="1218" spans="1:65" s="2" customFormat="1" ht="24.2" customHeight="1">
      <c r="A1218" s="33"/>
      <c r="B1218" s="144"/>
      <c r="C1218" s="145" t="s">
        <v>1670</v>
      </c>
      <c r="D1218" s="145" t="s">
        <v>133</v>
      </c>
      <c r="E1218" s="146" t="s">
        <v>1671</v>
      </c>
      <c r="F1218" s="147" t="s">
        <v>1672</v>
      </c>
      <c r="G1218" s="148" t="s">
        <v>216</v>
      </c>
      <c r="H1218" s="149">
        <v>187.90799999999999</v>
      </c>
      <c r="I1218" s="150"/>
      <c r="J1218" s="151">
        <f>ROUND(I1218*H1218,2)</f>
        <v>0</v>
      </c>
      <c r="K1218" s="147" t="s">
        <v>1</v>
      </c>
      <c r="L1218" s="34"/>
      <c r="M1218" s="152" t="s">
        <v>1</v>
      </c>
      <c r="N1218" s="153" t="s">
        <v>38</v>
      </c>
      <c r="O1218" s="59"/>
      <c r="P1218" s="154">
        <f>O1218*H1218</f>
        <v>0</v>
      </c>
      <c r="Q1218" s="154">
        <v>2.2563399999999998</v>
      </c>
      <c r="R1218" s="154">
        <f>Q1218*H1218</f>
        <v>423.98433671999993</v>
      </c>
      <c r="S1218" s="154">
        <v>0</v>
      </c>
      <c r="T1218" s="155">
        <f>S1218*H1218</f>
        <v>0</v>
      </c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R1218" s="156" t="s">
        <v>138</v>
      </c>
      <c r="AT1218" s="156" t="s">
        <v>133</v>
      </c>
      <c r="AU1218" s="156" t="s">
        <v>82</v>
      </c>
      <c r="AY1218" s="18" t="s">
        <v>131</v>
      </c>
      <c r="BE1218" s="157">
        <f>IF(N1218="základní",J1218,0)</f>
        <v>0</v>
      </c>
      <c r="BF1218" s="157">
        <f>IF(N1218="snížená",J1218,0)</f>
        <v>0</v>
      </c>
      <c r="BG1218" s="157">
        <f>IF(N1218="zákl. přenesená",J1218,0)</f>
        <v>0</v>
      </c>
      <c r="BH1218" s="157">
        <f>IF(N1218="sníž. přenesená",J1218,0)</f>
        <v>0</v>
      </c>
      <c r="BI1218" s="157">
        <f>IF(N1218="nulová",J1218,0)</f>
        <v>0</v>
      </c>
      <c r="BJ1218" s="18" t="s">
        <v>30</v>
      </c>
      <c r="BK1218" s="157">
        <f>ROUND(I1218*H1218,2)</f>
        <v>0</v>
      </c>
      <c r="BL1218" s="18" t="s">
        <v>138</v>
      </c>
      <c r="BM1218" s="156" t="s">
        <v>1673</v>
      </c>
    </row>
    <row r="1219" spans="1:65" s="13" customFormat="1">
      <c r="B1219" s="158"/>
      <c r="D1219" s="159" t="s">
        <v>140</v>
      </c>
      <c r="E1219" s="160" t="s">
        <v>1</v>
      </c>
      <c r="F1219" s="161" t="s">
        <v>947</v>
      </c>
      <c r="H1219" s="160" t="s">
        <v>1</v>
      </c>
      <c r="I1219" s="162"/>
      <c r="L1219" s="158"/>
      <c r="M1219" s="163"/>
      <c r="N1219" s="164"/>
      <c r="O1219" s="164"/>
      <c r="P1219" s="164"/>
      <c r="Q1219" s="164"/>
      <c r="R1219" s="164"/>
      <c r="S1219" s="164"/>
      <c r="T1219" s="165"/>
      <c r="AT1219" s="160" t="s">
        <v>140</v>
      </c>
      <c r="AU1219" s="160" t="s">
        <v>82</v>
      </c>
      <c r="AV1219" s="13" t="s">
        <v>30</v>
      </c>
      <c r="AW1219" s="13" t="s">
        <v>29</v>
      </c>
      <c r="AX1219" s="13" t="s">
        <v>73</v>
      </c>
      <c r="AY1219" s="160" t="s">
        <v>131</v>
      </c>
    </row>
    <row r="1220" spans="1:65" s="14" customFormat="1">
      <c r="B1220" s="166"/>
      <c r="D1220" s="159" t="s">
        <v>140</v>
      </c>
      <c r="E1220" s="167" t="s">
        <v>1</v>
      </c>
      <c r="F1220" s="168" t="s">
        <v>1674</v>
      </c>
      <c r="H1220" s="169">
        <v>117.73</v>
      </c>
      <c r="I1220" s="170"/>
      <c r="L1220" s="166"/>
      <c r="M1220" s="171"/>
      <c r="N1220" s="172"/>
      <c r="O1220" s="172"/>
      <c r="P1220" s="172"/>
      <c r="Q1220" s="172"/>
      <c r="R1220" s="172"/>
      <c r="S1220" s="172"/>
      <c r="T1220" s="173"/>
      <c r="AT1220" s="167" t="s">
        <v>140</v>
      </c>
      <c r="AU1220" s="167" t="s">
        <v>82</v>
      </c>
      <c r="AV1220" s="14" t="s">
        <v>82</v>
      </c>
      <c r="AW1220" s="14" t="s">
        <v>29</v>
      </c>
      <c r="AX1220" s="14" t="s">
        <v>73</v>
      </c>
      <c r="AY1220" s="167" t="s">
        <v>131</v>
      </c>
    </row>
    <row r="1221" spans="1:65" s="14" customFormat="1">
      <c r="B1221" s="166"/>
      <c r="D1221" s="159" t="s">
        <v>140</v>
      </c>
      <c r="E1221" s="167" t="s">
        <v>1</v>
      </c>
      <c r="F1221" s="168" t="s">
        <v>1675</v>
      </c>
      <c r="H1221" s="169">
        <v>58.865000000000002</v>
      </c>
      <c r="I1221" s="170"/>
      <c r="L1221" s="166"/>
      <c r="M1221" s="171"/>
      <c r="N1221" s="172"/>
      <c r="O1221" s="172"/>
      <c r="P1221" s="172"/>
      <c r="Q1221" s="172"/>
      <c r="R1221" s="172"/>
      <c r="S1221" s="172"/>
      <c r="T1221" s="173"/>
      <c r="AT1221" s="167" t="s">
        <v>140</v>
      </c>
      <c r="AU1221" s="167" t="s">
        <v>82</v>
      </c>
      <c r="AV1221" s="14" t="s">
        <v>82</v>
      </c>
      <c r="AW1221" s="14" t="s">
        <v>29</v>
      </c>
      <c r="AX1221" s="14" t="s">
        <v>73</v>
      </c>
      <c r="AY1221" s="167" t="s">
        <v>131</v>
      </c>
    </row>
    <row r="1222" spans="1:65" s="14" customFormat="1">
      <c r="B1222" s="166"/>
      <c r="D1222" s="159" t="s">
        <v>140</v>
      </c>
      <c r="E1222" s="167" t="s">
        <v>1</v>
      </c>
      <c r="F1222" s="168" t="s">
        <v>1676</v>
      </c>
      <c r="H1222" s="169">
        <v>-74.733999999999995</v>
      </c>
      <c r="I1222" s="170"/>
      <c r="L1222" s="166"/>
      <c r="M1222" s="171"/>
      <c r="N1222" s="172"/>
      <c r="O1222" s="172"/>
      <c r="P1222" s="172"/>
      <c r="Q1222" s="172"/>
      <c r="R1222" s="172"/>
      <c r="S1222" s="172"/>
      <c r="T1222" s="173"/>
      <c r="AT1222" s="167" t="s">
        <v>140</v>
      </c>
      <c r="AU1222" s="167" t="s">
        <v>82</v>
      </c>
      <c r="AV1222" s="14" t="s">
        <v>82</v>
      </c>
      <c r="AW1222" s="14" t="s">
        <v>29</v>
      </c>
      <c r="AX1222" s="14" t="s">
        <v>73</v>
      </c>
      <c r="AY1222" s="167" t="s">
        <v>131</v>
      </c>
    </row>
    <row r="1223" spans="1:65" s="13" customFormat="1">
      <c r="B1223" s="158"/>
      <c r="D1223" s="159" t="s">
        <v>140</v>
      </c>
      <c r="E1223" s="160" t="s">
        <v>1</v>
      </c>
      <c r="F1223" s="161" t="s">
        <v>954</v>
      </c>
      <c r="H1223" s="160" t="s">
        <v>1</v>
      </c>
      <c r="I1223" s="162"/>
      <c r="L1223" s="158"/>
      <c r="M1223" s="163"/>
      <c r="N1223" s="164"/>
      <c r="O1223" s="164"/>
      <c r="P1223" s="164"/>
      <c r="Q1223" s="164"/>
      <c r="R1223" s="164"/>
      <c r="S1223" s="164"/>
      <c r="T1223" s="165"/>
      <c r="AT1223" s="160" t="s">
        <v>140</v>
      </c>
      <c r="AU1223" s="160" t="s">
        <v>82</v>
      </c>
      <c r="AV1223" s="13" t="s">
        <v>30</v>
      </c>
      <c r="AW1223" s="13" t="s">
        <v>29</v>
      </c>
      <c r="AX1223" s="13" t="s">
        <v>73</v>
      </c>
      <c r="AY1223" s="160" t="s">
        <v>131</v>
      </c>
    </row>
    <row r="1224" spans="1:65" s="14" customFormat="1">
      <c r="B1224" s="166"/>
      <c r="D1224" s="159" t="s">
        <v>140</v>
      </c>
      <c r="E1224" s="167" t="s">
        <v>1</v>
      </c>
      <c r="F1224" s="168" t="s">
        <v>1677</v>
      </c>
      <c r="H1224" s="169">
        <v>73.454999999999998</v>
      </c>
      <c r="I1224" s="170"/>
      <c r="L1224" s="166"/>
      <c r="M1224" s="171"/>
      <c r="N1224" s="172"/>
      <c r="O1224" s="172"/>
      <c r="P1224" s="172"/>
      <c r="Q1224" s="172"/>
      <c r="R1224" s="172"/>
      <c r="S1224" s="172"/>
      <c r="T1224" s="173"/>
      <c r="AT1224" s="167" t="s">
        <v>140</v>
      </c>
      <c r="AU1224" s="167" t="s">
        <v>82</v>
      </c>
      <c r="AV1224" s="14" t="s">
        <v>82</v>
      </c>
      <c r="AW1224" s="14" t="s">
        <v>29</v>
      </c>
      <c r="AX1224" s="14" t="s">
        <v>73</v>
      </c>
      <c r="AY1224" s="167" t="s">
        <v>131</v>
      </c>
    </row>
    <row r="1225" spans="1:65" s="14" customFormat="1">
      <c r="B1225" s="166"/>
      <c r="D1225" s="159" t="s">
        <v>140</v>
      </c>
      <c r="E1225" s="167" t="s">
        <v>1</v>
      </c>
      <c r="F1225" s="168" t="s">
        <v>1678</v>
      </c>
      <c r="H1225" s="169">
        <v>36.71</v>
      </c>
      <c r="I1225" s="170"/>
      <c r="L1225" s="166"/>
      <c r="M1225" s="171"/>
      <c r="N1225" s="172"/>
      <c r="O1225" s="172"/>
      <c r="P1225" s="172"/>
      <c r="Q1225" s="172"/>
      <c r="R1225" s="172"/>
      <c r="S1225" s="172"/>
      <c r="T1225" s="173"/>
      <c r="AT1225" s="167" t="s">
        <v>140</v>
      </c>
      <c r="AU1225" s="167" t="s">
        <v>82</v>
      </c>
      <c r="AV1225" s="14" t="s">
        <v>82</v>
      </c>
      <c r="AW1225" s="14" t="s">
        <v>29</v>
      </c>
      <c r="AX1225" s="14" t="s">
        <v>73</v>
      </c>
      <c r="AY1225" s="167" t="s">
        <v>131</v>
      </c>
    </row>
    <row r="1226" spans="1:65" s="14" customFormat="1">
      <c r="B1226" s="166"/>
      <c r="D1226" s="159" t="s">
        <v>140</v>
      </c>
      <c r="E1226" s="167" t="s">
        <v>1</v>
      </c>
      <c r="F1226" s="168" t="s">
        <v>1679</v>
      </c>
      <c r="H1226" s="169">
        <v>-33.761000000000003</v>
      </c>
      <c r="I1226" s="170"/>
      <c r="L1226" s="166"/>
      <c r="M1226" s="171"/>
      <c r="N1226" s="172"/>
      <c r="O1226" s="172"/>
      <c r="P1226" s="172"/>
      <c r="Q1226" s="172"/>
      <c r="R1226" s="172"/>
      <c r="S1226" s="172"/>
      <c r="T1226" s="173"/>
      <c r="AT1226" s="167" t="s">
        <v>140</v>
      </c>
      <c r="AU1226" s="167" t="s">
        <v>82</v>
      </c>
      <c r="AV1226" s="14" t="s">
        <v>82</v>
      </c>
      <c r="AW1226" s="14" t="s">
        <v>29</v>
      </c>
      <c r="AX1226" s="14" t="s">
        <v>73</v>
      </c>
      <c r="AY1226" s="167" t="s">
        <v>131</v>
      </c>
    </row>
    <row r="1227" spans="1:65" s="13" customFormat="1">
      <c r="B1227" s="158"/>
      <c r="D1227" s="159" t="s">
        <v>140</v>
      </c>
      <c r="E1227" s="160" t="s">
        <v>1</v>
      </c>
      <c r="F1227" s="161" t="s">
        <v>958</v>
      </c>
      <c r="H1227" s="160" t="s">
        <v>1</v>
      </c>
      <c r="I1227" s="162"/>
      <c r="L1227" s="158"/>
      <c r="M1227" s="163"/>
      <c r="N1227" s="164"/>
      <c r="O1227" s="164"/>
      <c r="P1227" s="164"/>
      <c r="Q1227" s="164"/>
      <c r="R1227" s="164"/>
      <c r="S1227" s="164"/>
      <c r="T1227" s="165"/>
      <c r="AT1227" s="160" t="s">
        <v>140</v>
      </c>
      <c r="AU1227" s="160" t="s">
        <v>82</v>
      </c>
      <c r="AV1227" s="13" t="s">
        <v>30</v>
      </c>
      <c r="AW1227" s="13" t="s">
        <v>29</v>
      </c>
      <c r="AX1227" s="13" t="s">
        <v>73</v>
      </c>
      <c r="AY1227" s="160" t="s">
        <v>131</v>
      </c>
    </row>
    <row r="1228" spans="1:65" s="14" customFormat="1">
      <c r="B1228" s="166"/>
      <c r="D1228" s="159" t="s">
        <v>140</v>
      </c>
      <c r="E1228" s="167" t="s">
        <v>1</v>
      </c>
      <c r="F1228" s="168" t="s">
        <v>1680</v>
      </c>
      <c r="H1228" s="169">
        <v>3.2410000000000001</v>
      </c>
      <c r="I1228" s="170"/>
      <c r="L1228" s="166"/>
      <c r="M1228" s="171"/>
      <c r="N1228" s="172"/>
      <c r="O1228" s="172"/>
      <c r="P1228" s="172"/>
      <c r="Q1228" s="172"/>
      <c r="R1228" s="172"/>
      <c r="S1228" s="172"/>
      <c r="T1228" s="173"/>
      <c r="AT1228" s="167" t="s">
        <v>140</v>
      </c>
      <c r="AU1228" s="167" t="s">
        <v>82</v>
      </c>
      <c r="AV1228" s="14" t="s">
        <v>82</v>
      </c>
      <c r="AW1228" s="14" t="s">
        <v>29</v>
      </c>
      <c r="AX1228" s="14" t="s">
        <v>73</v>
      </c>
      <c r="AY1228" s="167" t="s">
        <v>131</v>
      </c>
    </row>
    <row r="1229" spans="1:65" s="14" customFormat="1">
      <c r="B1229" s="166"/>
      <c r="D1229" s="159" t="s">
        <v>140</v>
      </c>
      <c r="E1229" s="167" t="s">
        <v>1</v>
      </c>
      <c r="F1229" s="168" t="s">
        <v>1681</v>
      </c>
      <c r="H1229" s="169">
        <v>1.7150000000000001</v>
      </c>
      <c r="I1229" s="170"/>
      <c r="L1229" s="166"/>
      <c r="M1229" s="171"/>
      <c r="N1229" s="172"/>
      <c r="O1229" s="172"/>
      <c r="P1229" s="172"/>
      <c r="Q1229" s="172"/>
      <c r="R1229" s="172"/>
      <c r="S1229" s="172"/>
      <c r="T1229" s="173"/>
      <c r="AT1229" s="167" t="s">
        <v>140</v>
      </c>
      <c r="AU1229" s="167" t="s">
        <v>82</v>
      </c>
      <c r="AV1229" s="14" t="s">
        <v>82</v>
      </c>
      <c r="AW1229" s="14" t="s">
        <v>29</v>
      </c>
      <c r="AX1229" s="14" t="s">
        <v>73</v>
      </c>
      <c r="AY1229" s="167" t="s">
        <v>131</v>
      </c>
    </row>
    <row r="1230" spans="1:65" s="14" customFormat="1">
      <c r="B1230" s="166"/>
      <c r="D1230" s="159" t="s">
        <v>140</v>
      </c>
      <c r="E1230" s="167" t="s">
        <v>1</v>
      </c>
      <c r="F1230" s="168" t="s">
        <v>1682</v>
      </c>
      <c r="H1230" s="169">
        <v>-1.252</v>
      </c>
      <c r="I1230" s="170"/>
      <c r="L1230" s="166"/>
      <c r="M1230" s="171"/>
      <c r="N1230" s="172"/>
      <c r="O1230" s="172"/>
      <c r="P1230" s="172"/>
      <c r="Q1230" s="172"/>
      <c r="R1230" s="172"/>
      <c r="S1230" s="172"/>
      <c r="T1230" s="173"/>
      <c r="AT1230" s="167" t="s">
        <v>140</v>
      </c>
      <c r="AU1230" s="167" t="s">
        <v>82</v>
      </c>
      <c r="AV1230" s="14" t="s">
        <v>82</v>
      </c>
      <c r="AW1230" s="14" t="s">
        <v>29</v>
      </c>
      <c r="AX1230" s="14" t="s">
        <v>73</v>
      </c>
      <c r="AY1230" s="167" t="s">
        <v>131</v>
      </c>
    </row>
    <row r="1231" spans="1:65" s="13" customFormat="1">
      <c r="B1231" s="158"/>
      <c r="D1231" s="159" t="s">
        <v>140</v>
      </c>
      <c r="E1231" s="160" t="s">
        <v>1</v>
      </c>
      <c r="F1231" s="161" t="s">
        <v>146</v>
      </c>
      <c r="H1231" s="160" t="s">
        <v>1</v>
      </c>
      <c r="I1231" s="162"/>
      <c r="L1231" s="158"/>
      <c r="M1231" s="163"/>
      <c r="N1231" s="164"/>
      <c r="O1231" s="164"/>
      <c r="P1231" s="164"/>
      <c r="Q1231" s="164"/>
      <c r="R1231" s="164"/>
      <c r="S1231" s="164"/>
      <c r="T1231" s="165"/>
      <c r="AT1231" s="160" t="s">
        <v>140</v>
      </c>
      <c r="AU1231" s="160" t="s">
        <v>82</v>
      </c>
      <c r="AV1231" s="13" t="s">
        <v>30</v>
      </c>
      <c r="AW1231" s="13" t="s">
        <v>29</v>
      </c>
      <c r="AX1231" s="13" t="s">
        <v>73</v>
      </c>
      <c r="AY1231" s="160" t="s">
        <v>131</v>
      </c>
    </row>
    <row r="1232" spans="1:65" s="14" customFormat="1">
      <c r="B1232" s="166"/>
      <c r="D1232" s="159" t="s">
        <v>140</v>
      </c>
      <c r="E1232" s="167" t="s">
        <v>1</v>
      </c>
      <c r="F1232" s="168" t="s">
        <v>1683</v>
      </c>
      <c r="H1232" s="169">
        <v>3.464</v>
      </c>
      <c r="I1232" s="170"/>
      <c r="L1232" s="166"/>
      <c r="M1232" s="171"/>
      <c r="N1232" s="172"/>
      <c r="O1232" s="172"/>
      <c r="P1232" s="172"/>
      <c r="Q1232" s="172"/>
      <c r="R1232" s="172"/>
      <c r="S1232" s="172"/>
      <c r="T1232" s="173"/>
      <c r="AT1232" s="167" t="s">
        <v>140</v>
      </c>
      <c r="AU1232" s="167" t="s">
        <v>82</v>
      </c>
      <c r="AV1232" s="14" t="s">
        <v>82</v>
      </c>
      <c r="AW1232" s="14" t="s">
        <v>29</v>
      </c>
      <c r="AX1232" s="14" t="s">
        <v>73</v>
      </c>
      <c r="AY1232" s="167" t="s">
        <v>131</v>
      </c>
    </row>
    <row r="1233" spans="1:65" s="14" customFormat="1">
      <c r="B1233" s="166"/>
      <c r="D1233" s="159" t="s">
        <v>140</v>
      </c>
      <c r="E1233" s="167" t="s">
        <v>1</v>
      </c>
      <c r="F1233" s="168" t="s">
        <v>1684</v>
      </c>
      <c r="H1233" s="169">
        <v>3.464</v>
      </c>
      <c r="I1233" s="170"/>
      <c r="L1233" s="166"/>
      <c r="M1233" s="171"/>
      <c r="N1233" s="172"/>
      <c r="O1233" s="172"/>
      <c r="P1233" s="172"/>
      <c r="Q1233" s="172"/>
      <c r="R1233" s="172"/>
      <c r="S1233" s="172"/>
      <c r="T1233" s="173"/>
      <c r="AT1233" s="167" t="s">
        <v>140</v>
      </c>
      <c r="AU1233" s="167" t="s">
        <v>82</v>
      </c>
      <c r="AV1233" s="14" t="s">
        <v>82</v>
      </c>
      <c r="AW1233" s="14" t="s">
        <v>29</v>
      </c>
      <c r="AX1233" s="14" t="s">
        <v>73</v>
      </c>
      <c r="AY1233" s="167" t="s">
        <v>131</v>
      </c>
    </row>
    <row r="1234" spans="1:65" s="14" customFormat="1">
      <c r="B1234" s="166"/>
      <c r="D1234" s="159" t="s">
        <v>140</v>
      </c>
      <c r="E1234" s="167" t="s">
        <v>1</v>
      </c>
      <c r="F1234" s="168" t="s">
        <v>1685</v>
      </c>
      <c r="H1234" s="169">
        <v>-0.98899999999999999</v>
      </c>
      <c r="I1234" s="170"/>
      <c r="L1234" s="166"/>
      <c r="M1234" s="171"/>
      <c r="N1234" s="172"/>
      <c r="O1234" s="172"/>
      <c r="P1234" s="172"/>
      <c r="Q1234" s="172"/>
      <c r="R1234" s="172"/>
      <c r="S1234" s="172"/>
      <c r="T1234" s="173"/>
      <c r="AT1234" s="167" t="s">
        <v>140</v>
      </c>
      <c r="AU1234" s="167" t="s">
        <v>82</v>
      </c>
      <c r="AV1234" s="14" t="s">
        <v>82</v>
      </c>
      <c r="AW1234" s="14" t="s">
        <v>29</v>
      </c>
      <c r="AX1234" s="14" t="s">
        <v>73</v>
      </c>
      <c r="AY1234" s="167" t="s">
        <v>131</v>
      </c>
    </row>
    <row r="1235" spans="1:65" s="16" customFormat="1">
      <c r="B1235" s="182"/>
      <c r="D1235" s="159" t="s">
        <v>140</v>
      </c>
      <c r="E1235" s="183" t="s">
        <v>1</v>
      </c>
      <c r="F1235" s="184" t="s">
        <v>160</v>
      </c>
      <c r="H1235" s="185">
        <v>187.90799999999999</v>
      </c>
      <c r="I1235" s="186"/>
      <c r="L1235" s="182"/>
      <c r="M1235" s="187"/>
      <c r="N1235" s="188"/>
      <c r="O1235" s="188"/>
      <c r="P1235" s="188"/>
      <c r="Q1235" s="188"/>
      <c r="R1235" s="188"/>
      <c r="S1235" s="188"/>
      <c r="T1235" s="189"/>
      <c r="AT1235" s="183" t="s">
        <v>140</v>
      </c>
      <c r="AU1235" s="183" t="s">
        <v>82</v>
      </c>
      <c r="AV1235" s="16" t="s">
        <v>138</v>
      </c>
      <c r="AW1235" s="16" t="s">
        <v>29</v>
      </c>
      <c r="AX1235" s="16" t="s">
        <v>30</v>
      </c>
      <c r="AY1235" s="183" t="s">
        <v>131</v>
      </c>
    </row>
    <row r="1236" spans="1:65" s="2" customFormat="1" ht="16.5" customHeight="1">
      <c r="A1236" s="33"/>
      <c r="B1236" s="144"/>
      <c r="C1236" s="145" t="s">
        <v>1686</v>
      </c>
      <c r="D1236" s="145" t="s">
        <v>133</v>
      </c>
      <c r="E1236" s="146" t="s">
        <v>673</v>
      </c>
      <c r="F1236" s="147" t="s">
        <v>1687</v>
      </c>
      <c r="G1236" s="148" t="s">
        <v>422</v>
      </c>
      <c r="H1236" s="149">
        <v>12</v>
      </c>
      <c r="I1236" s="150"/>
      <c r="J1236" s="151">
        <f>ROUND(I1236*H1236,2)</f>
        <v>0</v>
      </c>
      <c r="K1236" s="147" t="s">
        <v>137</v>
      </c>
      <c r="L1236" s="34"/>
      <c r="M1236" s="152" t="s">
        <v>1</v>
      </c>
      <c r="N1236" s="153" t="s">
        <v>38</v>
      </c>
      <c r="O1236" s="59"/>
      <c r="P1236" s="154">
        <f>O1236*H1236</f>
        <v>0</v>
      </c>
      <c r="Q1236" s="154">
        <v>1.248E-2</v>
      </c>
      <c r="R1236" s="154">
        <f>Q1236*H1236</f>
        <v>0.14976</v>
      </c>
      <c r="S1236" s="154">
        <v>0</v>
      </c>
      <c r="T1236" s="155">
        <f>S1236*H1236</f>
        <v>0</v>
      </c>
      <c r="U1236" s="33"/>
      <c r="V1236" s="33"/>
      <c r="W1236" s="33"/>
      <c r="X1236" s="33"/>
      <c r="Y1236" s="33"/>
      <c r="Z1236" s="33"/>
      <c r="AA1236" s="33"/>
      <c r="AB1236" s="33"/>
      <c r="AC1236" s="33"/>
      <c r="AD1236" s="33"/>
      <c r="AE1236" s="33"/>
      <c r="AR1236" s="156" t="s">
        <v>138</v>
      </c>
      <c r="AT1236" s="156" t="s">
        <v>133</v>
      </c>
      <c r="AU1236" s="156" t="s">
        <v>82</v>
      </c>
      <c r="AY1236" s="18" t="s">
        <v>131</v>
      </c>
      <c r="BE1236" s="157">
        <f>IF(N1236="základní",J1236,0)</f>
        <v>0</v>
      </c>
      <c r="BF1236" s="157">
        <f>IF(N1236="snížená",J1236,0)</f>
        <v>0</v>
      </c>
      <c r="BG1236" s="157">
        <f>IF(N1236="zákl. přenesená",J1236,0)</f>
        <v>0</v>
      </c>
      <c r="BH1236" s="157">
        <f>IF(N1236="sníž. přenesená",J1236,0)</f>
        <v>0</v>
      </c>
      <c r="BI1236" s="157">
        <f>IF(N1236="nulová",J1236,0)</f>
        <v>0</v>
      </c>
      <c r="BJ1236" s="18" t="s">
        <v>30</v>
      </c>
      <c r="BK1236" s="157">
        <f>ROUND(I1236*H1236,2)</f>
        <v>0</v>
      </c>
      <c r="BL1236" s="18" t="s">
        <v>138</v>
      </c>
      <c r="BM1236" s="156" t="s">
        <v>1688</v>
      </c>
    </row>
    <row r="1237" spans="1:65" s="14" customFormat="1">
      <c r="B1237" s="166"/>
      <c r="D1237" s="159" t="s">
        <v>140</v>
      </c>
      <c r="E1237" s="167" t="s">
        <v>1</v>
      </c>
      <c r="F1237" s="168" t="s">
        <v>157</v>
      </c>
      <c r="H1237" s="169">
        <v>3</v>
      </c>
      <c r="I1237" s="170"/>
      <c r="L1237" s="166"/>
      <c r="M1237" s="171"/>
      <c r="N1237" s="172"/>
      <c r="O1237" s="172"/>
      <c r="P1237" s="172"/>
      <c r="Q1237" s="172"/>
      <c r="R1237" s="172"/>
      <c r="S1237" s="172"/>
      <c r="T1237" s="173"/>
      <c r="AT1237" s="167" t="s">
        <v>140</v>
      </c>
      <c r="AU1237" s="167" t="s">
        <v>82</v>
      </c>
      <c r="AV1237" s="14" t="s">
        <v>82</v>
      </c>
      <c r="AW1237" s="14" t="s">
        <v>29</v>
      </c>
      <c r="AX1237" s="14" t="s">
        <v>73</v>
      </c>
      <c r="AY1237" s="167" t="s">
        <v>131</v>
      </c>
    </row>
    <row r="1238" spans="1:65" s="14" customFormat="1">
      <c r="B1238" s="166"/>
      <c r="D1238" s="159" t="s">
        <v>140</v>
      </c>
      <c r="E1238" s="167" t="s">
        <v>1</v>
      </c>
      <c r="F1238" s="168" t="s">
        <v>194</v>
      </c>
      <c r="H1238" s="169">
        <v>9</v>
      </c>
      <c r="I1238" s="170"/>
      <c r="L1238" s="166"/>
      <c r="M1238" s="171"/>
      <c r="N1238" s="172"/>
      <c r="O1238" s="172"/>
      <c r="P1238" s="172"/>
      <c r="Q1238" s="172"/>
      <c r="R1238" s="172"/>
      <c r="S1238" s="172"/>
      <c r="T1238" s="173"/>
      <c r="AT1238" s="167" t="s">
        <v>140</v>
      </c>
      <c r="AU1238" s="167" t="s">
        <v>82</v>
      </c>
      <c r="AV1238" s="14" t="s">
        <v>82</v>
      </c>
      <c r="AW1238" s="14" t="s">
        <v>29</v>
      </c>
      <c r="AX1238" s="14" t="s">
        <v>73</v>
      </c>
      <c r="AY1238" s="167" t="s">
        <v>131</v>
      </c>
    </row>
    <row r="1239" spans="1:65" s="16" customFormat="1">
      <c r="B1239" s="182"/>
      <c r="D1239" s="159" t="s">
        <v>140</v>
      </c>
      <c r="E1239" s="183" t="s">
        <v>1</v>
      </c>
      <c r="F1239" s="184" t="s">
        <v>160</v>
      </c>
      <c r="H1239" s="185">
        <v>12</v>
      </c>
      <c r="I1239" s="186"/>
      <c r="L1239" s="182"/>
      <c r="M1239" s="187"/>
      <c r="N1239" s="188"/>
      <c r="O1239" s="188"/>
      <c r="P1239" s="188"/>
      <c r="Q1239" s="188"/>
      <c r="R1239" s="188"/>
      <c r="S1239" s="188"/>
      <c r="T1239" s="189"/>
      <c r="AT1239" s="183" t="s">
        <v>140</v>
      </c>
      <c r="AU1239" s="183" t="s">
        <v>82</v>
      </c>
      <c r="AV1239" s="16" t="s">
        <v>138</v>
      </c>
      <c r="AW1239" s="16" t="s">
        <v>29</v>
      </c>
      <c r="AX1239" s="16" t="s">
        <v>30</v>
      </c>
      <c r="AY1239" s="183" t="s">
        <v>131</v>
      </c>
    </row>
    <row r="1240" spans="1:65" s="2" customFormat="1" ht="24.2" customHeight="1">
      <c r="A1240" s="33"/>
      <c r="B1240" s="144"/>
      <c r="C1240" s="190" t="s">
        <v>1689</v>
      </c>
      <c r="D1240" s="190" t="s">
        <v>383</v>
      </c>
      <c r="E1240" s="191" t="s">
        <v>1690</v>
      </c>
      <c r="F1240" s="192" t="s">
        <v>1691</v>
      </c>
      <c r="G1240" s="193" t="s">
        <v>422</v>
      </c>
      <c r="H1240" s="194">
        <v>12.12</v>
      </c>
      <c r="I1240" s="195"/>
      <c r="J1240" s="196">
        <f>ROUND(I1240*H1240,2)</f>
        <v>0</v>
      </c>
      <c r="K1240" s="192" t="s">
        <v>137</v>
      </c>
      <c r="L1240" s="197"/>
      <c r="M1240" s="198" t="s">
        <v>1</v>
      </c>
      <c r="N1240" s="199" t="s">
        <v>38</v>
      </c>
      <c r="O1240" s="59"/>
      <c r="P1240" s="154">
        <f>O1240*H1240</f>
        <v>0</v>
      </c>
      <c r="Q1240" s="154">
        <v>0.54800000000000004</v>
      </c>
      <c r="R1240" s="154">
        <f>Q1240*H1240</f>
        <v>6.6417599999999997</v>
      </c>
      <c r="S1240" s="154">
        <v>0</v>
      </c>
      <c r="T1240" s="155">
        <f>S1240*H1240</f>
        <v>0</v>
      </c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R1240" s="156" t="s">
        <v>190</v>
      </c>
      <c r="AT1240" s="156" t="s">
        <v>383</v>
      </c>
      <c r="AU1240" s="156" t="s">
        <v>82</v>
      </c>
      <c r="AY1240" s="18" t="s">
        <v>131</v>
      </c>
      <c r="BE1240" s="157">
        <f>IF(N1240="základní",J1240,0)</f>
        <v>0</v>
      </c>
      <c r="BF1240" s="157">
        <f>IF(N1240="snížená",J1240,0)</f>
        <v>0</v>
      </c>
      <c r="BG1240" s="157">
        <f>IF(N1240="zákl. přenesená",J1240,0)</f>
        <v>0</v>
      </c>
      <c r="BH1240" s="157">
        <f>IF(N1240="sníž. přenesená",J1240,0)</f>
        <v>0</v>
      </c>
      <c r="BI1240" s="157">
        <f>IF(N1240="nulová",J1240,0)</f>
        <v>0</v>
      </c>
      <c r="BJ1240" s="18" t="s">
        <v>30</v>
      </c>
      <c r="BK1240" s="157">
        <f>ROUND(I1240*H1240,2)</f>
        <v>0</v>
      </c>
      <c r="BL1240" s="18" t="s">
        <v>138</v>
      </c>
      <c r="BM1240" s="156" t="s">
        <v>1692</v>
      </c>
    </row>
    <row r="1241" spans="1:65" s="14" customFormat="1">
      <c r="B1241" s="166"/>
      <c r="D1241" s="159" t="s">
        <v>140</v>
      </c>
      <c r="E1241" s="167" t="s">
        <v>1</v>
      </c>
      <c r="F1241" s="168" t="s">
        <v>1505</v>
      </c>
      <c r="H1241" s="169">
        <v>3.03</v>
      </c>
      <c r="I1241" s="170"/>
      <c r="L1241" s="166"/>
      <c r="M1241" s="171"/>
      <c r="N1241" s="172"/>
      <c r="O1241" s="172"/>
      <c r="P1241" s="172"/>
      <c r="Q1241" s="172"/>
      <c r="R1241" s="172"/>
      <c r="S1241" s="172"/>
      <c r="T1241" s="173"/>
      <c r="AT1241" s="167" t="s">
        <v>140</v>
      </c>
      <c r="AU1241" s="167" t="s">
        <v>82</v>
      </c>
      <c r="AV1241" s="14" t="s">
        <v>82</v>
      </c>
      <c r="AW1241" s="14" t="s">
        <v>29</v>
      </c>
      <c r="AX1241" s="14" t="s">
        <v>73</v>
      </c>
      <c r="AY1241" s="167" t="s">
        <v>131</v>
      </c>
    </row>
    <row r="1242" spans="1:65" s="14" customFormat="1">
      <c r="B1242" s="166"/>
      <c r="D1242" s="159" t="s">
        <v>140</v>
      </c>
      <c r="E1242" s="167" t="s">
        <v>1</v>
      </c>
      <c r="F1242" s="168" t="s">
        <v>1693</v>
      </c>
      <c r="H1242" s="169">
        <v>9.09</v>
      </c>
      <c r="I1242" s="170"/>
      <c r="L1242" s="166"/>
      <c r="M1242" s="171"/>
      <c r="N1242" s="172"/>
      <c r="O1242" s="172"/>
      <c r="P1242" s="172"/>
      <c r="Q1242" s="172"/>
      <c r="R1242" s="172"/>
      <c r="S1242" s="172"/>
      <c r="T1242" s="173"/>
      <c r="AT1242" s="167" t="s">
        <v>140</v>
      </c>
      <c r="AU1242" s="167" t="s">
        <v>82</v>
      </c>
      <c r="AV1242" s="14" t="s">
        <v>82</v>
      </c>
      <c r="AW1242" s="14" t="s">
        <v>29</v>
      </c>
      <c r="AX1242" s="14" t="s">
        <v>73</v>
      </c>
      <c r="AY1242" s="167" t="s">
        <v>131</v>
      </c>
    </row>
    <row r="1243" spans="1:65" s="16" customFormat="1">
      <c r="B1243" s="182"/>
      <c r="D1243" s="159" t="s">
        <v>140</v>
      </c>
      <c r="E1243" s="183" t="s">
        <v>1</v>
      </c>
      <c r="F1243" s="184" t="s">
        <v>160</v>
      </c>
      <c r="H1243" s="185">
        <v>12.12</v>
      </c>
      <c r="I1243" s="186"/>
      <c r="L1243" s="182"/>
      <c r="M1243" s="187"/>
      <c r="N1243" s="188"/>
      <c r="O1243" s="188"/>
      <c r="P1243" s="188"/>
      <c r="Q1243" s="188"/>
      <c r="R1243" s="188"/>
      <c r="S1243" s="188"/>
      <c r="T1243" s="189"/>
      <c r="AT1243" s="183" t="s">
        <v>140</v>
      </c>
      <c r="AU1243" s="183" t="s">
        <v>82</v>
      </c>
      <c r="AV1243" s="16" t="s">
        <v>138</v>
      </c>
      <c r="AW1243" s="16" t="s">
        <v>29</v>
      </c>
      <c r="AX1243" s="16" t="s">
        <v>30</v>
      </c>
      <c r="AY1243" s="183" t="s">
        <v>131</v>
      </c>
    </row>
    <row r="1244" spans="1:65" s="2" customFormat="1" ht="16.5" customHeight="1">
      <c r="A1244" s="33"/>
      <c r="B1244" s="144"/>
      <c r="C1244" s="145" t="s">
        <v>1694</v>
      </c>
      <c r="D1244" s="145" t="s">
        <v>133</v>
      </c>
      <c r="E1244" s="146" t="s">
        <v>681</v>
      </c>
      <c r="F1244" s="147" t="s">
        <v>682</v>
      </c>
      <c r="G1244" s="148" t="s">
        <v>422</v>
      </c>
      <c r="H1244" s="149">
        <v>14</v>
      </c>
      <c r="I1244" s="150"/>
      <c r="J1244" s="151">
        <f>ROUND(I1244*H1244,2)</f>
        <v>0</v>
      </c>
      <c r="K1244" s="147" t="s">
        <v>137</v>
      </c>
      <c r="L1244" s="34"/>
      <c r="M1244" s="152" t="s">
        <v>1</v>
      </c>
      <c r="N1244" s="153" t="s">
        <v>38</v>
      </c>
      <c r="O1244" s="59"/>
      <c r="P1244" s="154">
        <f>O1244*H1244</f>
        <v>0</v>
      </c>
      <c r="Q1244" s="154">
        <v>9.1800000000000007E-3</v>
      </c>
      <c r="R1244" s="154">
        <f>Q1244*H1244</f>
        <v>0.12852000000000002</v>
      </c>
      <c r="S1244" s="154">
        <v>0</v>
      </c>
      <c r="T1244" s="155">
        <f>S1244*H1244</f>
        <v>0</v>
      </c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  <c r="AR1244" s="156" t="s">
        <v>138</v>
      </c>
      <c r="AT1244" s="156" t="s">
        <v>133</v>
      </c>
      <c r="AU1244" s="156" t="s">
        <v>82</v>
      </c>
      <c r="AY1244" s="18" t="s">
        <v>131</v>
      </c>
      <c r="BE1244" s="157">
        <f>IF(N1244="základní",J1244,0)</f>
        <v>0</v>
      </c>
      <c r="BF1244" s="157">
        <f>IF(N1244="snížená",J1244,0)</f>
        <v>0</v>
      </c>
      <c r="BG1244" s="157">
        <f>IF(N1244="zákl. přenesená",J1244,0)</f>
        <v>0</v>
      </c>
      <c r="BH1244" s="157">
        <f>IF(N1244="sníž. přenesená",J1244,0)</f>
        <v>0</v>
      </c>
      <c r="BI1244" s="157">
        <f>IF(N1244="nulová",J1244,0)</f>
        <v>0</v>
      </c>
      <c r="BJ1244" s="18" t="s">
        <v>30</v>
      </c>
      <c r="BK1244" s="157">
        <f>ROUND(I1244*H1244,2)</f>
        <v>0</v>
      </c>
      <c r="BL1244" s="18" t="s">
        <v>138</v>
      </c>
      <c r="BM1244" s="156" t="s">
        <v>1695</v>
      </c>
    </row>
    <row r="1245" spans="1:65" s="14" customFormat="1">
      <c r="B1245" s="166"/>
      <c r="D1245" s="159" t="s">
        <v>140</v>
      </c>
      <c r="E1245" s="167" t="s">
        <v>1</v>
      </c>
      <c r="F1245" s="168" t="s">
        <v>30</v>
      </c>
      <c r="H1245" s="169">
        <v>1</v>
      </c>
      <c r="I1245" s="170"/>
      <c r="L1245" s="166"/>
      <c r="M1245" s="171"/>
      <c r="N1245" s="172"/>
      <c r="O1245" s="172"/>
      <c r="P1245" s="172"/>
      <c r="Q1245" s="172"/>
      <c r="R1245" s="172"/>
      <c r="S1245" s="172"/>
      <c r="T1245" s="173"/>
      <c r="AT1245" s="167" t="s">
        <v>140</v>
      </c>
      <c r="AU1245" s="167" t="s">
        <v>82</v>
      </c>
      <c r="AV1245" s="14" t="s">
        <v>82</v>
      </c>
      <c r="AW1245" s="14" t="s">
        <v>29</v>
      </c>
      <c r="AX1245" s="14" t="s">
        <v>73</v>
      </c>
      <c r="AY1245" s="167" t="s">
        <v>131</v>
      </c>
    </row>
    <row r="1246" spans="1:65" s="14" customFormat="1">
      <c r="B1246" s="166"/>
      <c r="D1246" s="159" t="s">
        <v>140</v>
      </c>
      <c r="E1246" s="167" t="s">
        <v>1</v>
      </c>
      <c r="F1246" s="168" t="s">
        <v>1696</v>
      </c>
      <c r="H1246" s="169">
        <v>13</v>
      </c>
      <c r="I1246" s="170"/>
      <c r="L1246" s="166"/>
      <c r="M1246" s="171"/>
      <c r="N1246" s="172"/>
      <c r="O1246" s="172"/>
      <c r="P1246" s="172"/>
      <c r="Q1246" s="172"/>
      <c r="R1246" s="172"/>
      <c r="S1246" s="172"/>
      <c r="T1246" s="173"/>
      <c r="AT1246" s="167" t="s">
        <v>140</v>
      </c>
      <c r="AU1246" s="167" t="s">
        <v>82</v>
      </c>
      <c r="AV1246" s="14" t="s">
        <v>82</v>
      </c>
      <c r="AW1246" s="14" t="s">
        <v>29</v>
      </c>
      <c r="AX1246" s="14" t="s">
        <v>73</v>
      </c>
      <c r="AY1246" s="167" t="s">
        <v>131</v>
      </c>
    </row>
    <row r="1247" spans="1:65" s="16" customFormat="1">
      <c r="B1247" s="182"/>
      <c r="D1247" s="159" t="s">
        <v>140</v>
      </c>
      <c r="E1247" s="183" t="s">
        <v>1</v>
      </c>
      <c r="F1247" s="184" t="s">
        <v>160</v>
      </c>
      <c r="H1247" s="185">
        <v>14</v>
      </c>
      <c r="I1247" s="186"/>
      <c r="L1247" s="182"/>
      <c r="M1247" s="187"/>
      <c r="N1247" s="188"/>
      <c r="O1247" s="188"/>
      <c r="P1247" s="188"/>
      <c r="Q1247" s="188"/>
      <c r="R1247" s="188"/>
      <c r="S1247" s="188"/>
      <c r="T1247" s="189"/>
      <c r="AT1247" s="183" t="s">
        <v>140</v>
      </c>
      <c r="AU1247" s="183" t="s">
        <v>82</v>
      </c>
      <c r="AV1247" s="16" t="s">
        <v>138</v>
      </c>
      <c r="AW1247" s="16" t="s">
        <v>29</v>
      </c>
      <c r="AX1247" s="16" t="s">
        <v>30</v>
      </c>
      <c r="AY1247" s="183" t="s">
        <v>131</v>
      </c>
    </row>
    <row r="1248" spans="1:65" s="2" customFormat="1" ht="16.5" customHeight="1">
      <c r="A1248" s="33"/>
      <c r="B1248" s="144"/>
      <c r="C1248" s="190" t="s">
        <v>1697</v>
      </c>
      <c r="D1248" s="190" t="s">
        <v>383</v>
      </c>
      <c r="E1248" s="191" t="s">
        <v>1698</v>
      </c>
      <c r="F1248" s="192" t="s">
        <v>1699</v>
      </c>
      <c r="G1248" s="193" t="s">
        <v>422</v>
      </c>
      <c r="H1248" s="194">
        <v>5.05</v>
      </c>
      <c r="I1248" s="195"/>
      <c r="J1248" s="196">
        <f>ROUND(I1248*H1248,2)</f>
        <v>0</v>
      </c>
      <c r="K1248" s="192" t="s">
        <v>137</v>
      </c>
      <c r="L1248" s="197"/>
      <c r="M1248" s="198" t="s">
        <v>1</v>
      </c>
      <c r="N1248" s="199" t="s">
        <v>38</v>
      </c>
      <c r="O1248" s="59"/>
      <c r="P1248" s="154">
        <f>O1248*H1248</f>
        <v>0</v>
      </c>
      <c r="Q1248" s="154">
        <v>0.215</v>
      </c>
      <c r="R1248" s="154">
        <f>Q1248*H1248</f>
        <v>1.08575</v>
      </c>
      <c r="S1248" s="154">
        <v>0</v>
      </c>
      <c r="T1248" s="155">
        <f>S1248*H1248</f>
        <v>0</v>
      </c>
      <c r="U1248" s="33"/>
      <c r="V1248" s="33"/>
      <c r="W1248" s="33"/>
      <c r="X1248" s="33"/>
      <c r="Y1248" s="33"/>
      <c r="Z1248" s="33"/>
      <c r="AA1248" s="33"/>
      <c r="AB1248" s="33"/>
      <c r="AC1248" s="33"/>
      <c r="AD1248" s="33"/>
      <c r="AE1248" s="33"/>
      <c r="AR1248" s="156" t="s">
        <v>190</v>
      </c>
      <c r="AT1248" s="156" t="s">
        <v>383</v>
      </c>
      <c r="AU1248" s="156" t="s">
        <v>82</v>
      </c>
      <c r="AY1248" s="18" t="s">
        <v>131</v>
      </c>
      <c r="BE1248" s="157">
        <f>IF(N1248="základní",J1248,0)</f>
        <v>0</v>
      </c>
      <c r="BF1248" s="157">
        <f>IF(N1248="snížená",J1248,0)</f>
        <v>0</v>
      </c>
      <c r="BG1248" s="157">
        <f>IF(N1248="zákl. přenesená",J1248,0)</f>
        <v>0</v>
      </c>
      <c r="BH1248" s="157">
        <f>IF(N1248="sníž. přenesená",J1248,0)</f>
        <v>0</v>
      </c>
      <c r="BI1248" s="157">
        <f>IF(N1248="nulová",J1248,0)</f>
        <v>0</v>
      </c>
      <c r="BJ1248" s="18" t="s">
        <v>30</v>
      </c>
      <c r="BK1248" s="157">
        <f>ROUND(I1248*H1248,2)</f>
        <v>0</v>
      </c>
      <c r="BL1248" s="18" t="s">
        <v>138</v>
      </c>
      <c r="BM1248" s="156" t="s">
        <v>1700</v>
      </c>
    </row>
    <row r="1249" spans="1:65" s="14" customFormat="1">
      <c r="B1249" s="166"/>
      <c r="D1249" s="159" t="s">
        <v>140</v>
      </c>
      <c r="E1249" s="167" t="s">
        <v>1</v>
      </c>
      <c r="F1249" s="168" t="s">
        <v>509</v>
      </c>
      <c r="H1249" s="169">
        <v>1.01</v>
      </c>
      <c r="I1249" s="170"/>
      <c r="L1249" s="166"/>
      <c r="M1249" s="171"/>
      <c r="N1249" s="172"/>
      <c r="O1249" s="172"/>
      <c r="P1249" s="172"/>
      <c r="Q1249" s="172"/>
      <c r="R1249" s="172"/>
      <c r="S1249" s="172"/>
      <c r="T1249" s="173"/>
      <c r="AT1249" s="167" t="s">
        <v>140</v>
      </c>
      <c r="AU1249" s="167" t="s">
        <v>82</v>
      </c>
      <c r="AV1249" s="14" t="s">
        <v>82</v>
      </c>
      <c r="AW1249" s="14" t="s">
        <v>29</v>
      </c>
      <c r="AX1249" s="14" t="s">
        <v>73</v>
      </c>
      <c r="AY1249" s="167" t="s">
        <v>131</v>
      </c>
    </row>
    <row r="1250" spans="1:65" s="14" customFormat="1">
      <c r="B1250" s="166"/>
      <c r="D1250" s="159" t="s">
        <v>140</v>
      </c>
      <c r="E1250" s="167" t="s">
        <v>1</v>
      </c>
      <c r="F1250" s="168" t="s">
        <v>857</v>
      </c>
      <c r="H1250" s="169">
        <v>4.04</v>
      </c>
      <c r="I1250" s="170"/>
      <c r="L1250" s="166"/>
      <c r="M1250" s="171"/>
      <c r="N1250" s="172"/>
      <c r="O1250" s="172"/>
      <c r="P1250" s="172"/>
      <c r="Q1250" s="172"/>
      <c r="R1250" s="172"/>
      <c r="S1250" s="172"/>
      <c r="T1250" s="173"/>
      <c r="AT1250" s="167" t="s">
        <v>140</v>
      </c>
      <c r="AU1250" s="167" t="s">
        <v>82</v>
      </c>
      <c r="AV1250" s="14" t="s">
        <v>82</v>
      </c>
      <c r="AW1250" s="14" t="s">
        <v>29</v>
      </c>
      <c r="AX1250" s="14" t="s">
        <v>73</v>
      </c>
      <c r="AY1250" s="167" t="s">
        <v>131</v>
      </c>
    </row>
    <row r="1251" spans="1:65" s="16" customFormat="1">
      <c r="B1251" s="182"/>
      <c r="D1251" s="159" t="s">
        <v>140</v>
      </c>
      <c r="E1251" s="183" t="s">
        <v>1</v>
      </c>
      <c r="F1251" s="184" t="s">
        <v>160</v>
      </c>
      <c r="H1251" s="185">
        <v>5.05</v>
      </c>
      <c r="I1251" s="186"/>
      <c r="L1251" s="182"/>
      <c r="M1251" s="187"/>
      <c r="N1251" s="188"/>
      <c r="O1251" s="188"/>
      <c r="P1251" s="188"/>
      <c r="Q1251" s="188"/>
      <c r="R1251" s="188"/>
      <c r="S1251" s="188"/>
      <c r="T1251" s="189"/>
      <c r="AT1251" s="183" t="s">
        <v>140</v>
      </c>
      <c r="AU1251" s="183" t="s">
        <v>82</v>
      </c>
      <c r="AV1251" s="16" t="s">
        <v>138</v>
      </c>
      <c r="AW1251" s="16" t="s">
        <v>29</v>
      </c>
      <c r="AX1251" s="16" t="s">
        <v>30</v>
      </c>
      <c r="AY1251" s="183" t="s">
        <v>131</v>
      </c>
    </row>
    <row r="1252" spans="1:65" s="2" customFormat="1" ht="16.5" customHeight="1">
      <c r="A1252" s="33"/>
      <c r="B1252" s="144"/>
      <c r="C1252" s="190" t="s">
        <v>1701</v>
      </c>
      <c r="D1252" s="190" t="s">
        <v>383</v>
      </c>
      <c r="E1252" s="191" t="s">
        <v>1702</v>
      </c>
      <c r="F1252" s="192" t="s">
        <v>1703</v>
      </c>
      <c r="G1252" s="193" t="s">
        <v>422</v>
      </c>
      <c r="H1252" s="194">
        <v>3.03</v>
      </c>
      <c r="I1252" s="195"/>
      <c r="J1252" s="196">
        <f>ROUND(I1252*H1252,2)</f>
        <v>0</v>
      </c>
      <c r="K1252" s="192" t="s">
        <v>137</v>
      </c>
      <c r="L1252" s="197"/>
      <c r="M1252" s="198" t="s">
        <v>1</v>
      </c>
      <c r="N1252" s="199" t="s">
        <v>38</v>
      </c>
      <c r="O1252" s="59"/>
      <c r="P1252" s="154">
        <f>O1252*H1252</f>
        <v>0</v>
      </c>
      <c r="Q1252" s="154">
        <v>0.43</v>
      </c>
      <c r="R1252" s="154">
        <f>Q1252*H1252</f>
        <v>1.3028999999999999</v>
      </c>
      <c r="S1252" s="154">
        <v>0</v>
      </c>
      <c r="T1252" s="155">
        <f>S1252*H1252</f>
        <v>0</v>
      </c>
      <c r="U1252" s="33"/>
      <c r="V1252" s="33"/>
      <c r="W1252" s="33"/>
      <c r="X1252" s="33"/>
      <c r="Y1252" s="33"/>
      <c r="Z1252" s="33"/>
      <c r="AA1252" s="33"/>
      <c r="AB1252" s="33"/>
      <c r="AC1252" s="33"/>
      <c r="AD1252" s="33"/>
      <c r="AE1252" s="33"/>
      <c r="AR1252" s="156" t="s">
        <v>190</v>
      </c>
      <c r="AT1252" s="156" t="s">
        <v>383</v>
      </c>
      <c r="AU1252" s="156" t="s">
        <v>82</v>
      </c>
      <c r="AY1252" s="18" t="s">
        <v>131</v>
      </c>
      <c r="BE1252" s="157">
        <f>IF(N1252="základní",J1252,0)</f>
        <v>0</v>
      </c>
      <c r="BF1252" s="157">
        <f>IF(N1252="snížená",J1252,0)</f>
        <v>0</v>
      </c>
      <c r="BG1252" s="157">
        <f>IF(N1252="zákl. přenesená",J1252,0)</f>
        <v>0</v>
      </c>
      <c r="BH1252" s="157">
        <f>IF(N1252="sníž. přenesená",J1252,0)</f>
        <v>0</v>
      </c>
      <c r="BI1252" s="157">
        <f>IF(N1252="nulová",J1252,0)</f>
        <v>0</v>
      </c>
      <c r="BJ1252" s="18" t="s">
        <v>30</v>
      </c>
      <c r="BK1252" s="157">
        <f>ROUND(I1252*H1252,2)</f>
        <v>0</v>
      </c>
      <c r="BL1252" s="18" t="s">
        <v>138</v>
      </c>
      <c r="BM1252" s="156" t="s">
        <v>1704</v>
      </c>
    </row>
    <row r="1253" spans="1:65" s="14" customFormat="1">
      <c r="B1253" s="166"/>
      <c r="D1253" s="159" t="s">
        <v>140</v>
      </c>
      <c r="E1253" s="167" t="s">
        <v>1</v>
      </c>
      <c r="F1253" s="168" t="s">
        <v>1505</v>
      </c>
      <c r="H1253" s="169">
        <v>3.03</v>
      </c>
      <c r="I1253" s="170"/>
      <c r="L1253" s="166"/>
      <c r="M1253" s="171"/>
      <c r="N1253" s="172"/>
      <c r="O1253" s="172"/>
      <c r="P1253" s="172"/>
      <c r="Q1253" s="172"/>
      <c r="R1253" s="172"/>
      <c r="S1253" s="172"/>
      <c r="T1253" s="173"/>
      <c r="AT1253" s="167" t="s">
        <v>140</v>
      </c>
      <c r="AU1253" s="167" t="s">
        <v>82</v>
      </c>
      <c r="AV1253" s="14" t="s">
        <v>82</v>
      </c>
      <c r="AW1253" s="14" t="s">
        <v>29</v>
      </c>
      <c r="AX1253" s="14" t="s">
        <v>73</v>
      </c>
      <c r="AY1253" s="167" t="s">
        <v>131</v>
      </c>
    </row>
    <row r="1254" spans="1:65" s="16" customFormat="1">
      <c r="B1254" s="182"/>
      <c r="D1254" s="159" t="s">
        <v>140</v>
      </c>
      <c r="E1254" s="183" t="s">
        <v>1</v>
      </c>
      <c r="F1254" s="184" t="s">
        <v>160</v>
      </c>
      <c r="H1254" s="185">
        <v>3.03</v>
      </c>
      <c r="I1254" s="186"/>
      <c r="L1254" s="182"/>
      <c r="M1254" s="187"/>
      <c r="N1254" s="188"/>
      <c r="O1254" s="188"/>
      <c r="P1254" s="188"/>
      <c r="Q1254" s="188"/>
      <c r="R1254" s="188"/>
      <c r="S1254" s="188"/>
      <c r="T1254" s="189"/>
      <c r="AT1254" s="183" t="s">
        <v>140</v>
      </c>
      <c r="AU1254" s="183" t="s">
        <v>82</v>
      </c>
      <c r="AV1254" s="16" t="s">
        <v>138</v>
      </c>
      <c r="AW1254" s="16" t="s">
        <v>29</v>
      </c>
      <c r="AX1254" s="16" t="s">
        <v>30</v>
      </c>
      <c r="AY1254" s="183" t="s">
        <v>131</v>
      </c>
    </row>
    <row r="1255" spans="1:65" s="2" customFormat="1" ht="16.5" customHeight="1">
      <c r="A1255" s="33"/>
      <c r="B1255" s="144"/>
      <c r="C1255" s="190" t="s">
        <v>1705</v>
      </c>
      <c r="D1255" s="190" t="s">
        <v>383</v>
      </c>
      <c r="E1255" s="191" t="s">
        <v>1706</v>
      </c>
      <c r="F1255" s="192" t="s">
        <v>1707</v>
      </c>
      <c r="G1255" s="193" t="s">
        <v>422</v>
      </c>
      <c r="H1255" s="194">
        <v>3.03</v>
      </c>
      <c r="I1255" s="195"/>
      <c r="J1255" s="196">
        <f>ROUND(I1255*H1255,2)</f>
        <v>0</v>
      </c>
      <c r="K1255" s="192" t="s">
        <v>137</v>
      </c>
      <c r="L1255" s="197"/>
      <c r="M1255" s="198" t="s">
        <v>1</v>
      </c>
      <c r="N1255" s="199" t="s">
        <v>38</v>
      </c>
      <c r="O1255" s="59"/>
      <c r="P1255" s="154">
        <f>O1255*H1255</f>
        <v>0</v>
      </c>
      <c r="Q1255" s="154">
        <v>0.86</v>
      </c>
      <c r="R1255" s="154">
        <f>Q1255*H1255</f>
        <v>2.6057999999999999</v>
      </c>
      <c r="S1255" s="154">
        <v>0</v>
      </c>
      <c r="T1255" s="155">
        <f>S1255*H1255</f>
        <v>0</v>
      </c>
      <c r="U1255" s="33"/>
      <c r="V1255" s="33"/>
      <c r="W1255" s="33"/>
      <c r="X1255" s="33"/>
      <c r="Y1255" s="33"/>
      <c r="Z1255" s="33"/>
      <c r="AA1255" s="33"/>
      <c r="AB1255" s="33"/>
      <c r="AC1255" s="33"/>
      <c r="AD1255" s="33"/>
      <c r="AE1255" s="33"/>
      <c r="AR1255" s="156" t="s">
        <v>190</v>
      </c>
      <c r="AT1255" s="156" t="s">
        <v>383</v>
      </c>
      <c r="AU1255" s="156" t="s">
        <v>82</v>
      </c>
      <c r="AY1255" s="18" t="s">
        <v>131</v>
      </c>
      <c r="BE1255" s="157">
        <f>IF(N1255="základní",J1255,0)</f>
        <v>0</v>
      </c>
      <c r="BF1255" s="157">
        <f>IF(N1255="snížená",J1255,0)</f>
        <v>0</v>
      </c>
      <c r="BG1255" s="157">
        <f>IF(N1255="zákl. přenesená",J1255,0)</f>
        <v>0</v>
      </c>
      <c r="BH1255" s="157">
        <f>IF(N1255="sníž. přenesená",J1255,0)</f>
        <v>0</v>
      </c>
      <c r="BI1255" s="157">
        <f>IF(N1255="nulová",J1255,0)</f>
        <v>0</v>
      </c>
      <c r="BJ1255" s="18" t="s">
        <v>30</v>
      </c>
      <c r="BK1255" s="157">
        <f>ROUND(I1255*H1255,2)</f>
        <v>0</v>
      </c>
      <c r="BL1255" s="18" t="s">
        <v>138</v>
      </c>
      <c r="BM1255" s="156" t="s">
        <v>1708</v>
      </c>
    </row>
    <row r="1256" spans="1:65" s="14" customFormat="1">
      <c r="B1256" s="166"/>
      <c r="D1256" s="159" t="s">
        <v>140</v>
      </c>
      <c r="E1256" s="167" t="s">
        <v>1</v>
      </c>
      <c r="F1256" s="168" t="s">
        <v>1505</v>
      </c>
      <c r="H1256" s="169">
        <v>3.03</v>
      </c>
      <c r="I1256" s="170"/>
      <c r="L1256" s="166"/>
      <c r="M1256" s="171"/>
      <c r="N1256" s="172"/>
      <c r="O1256" s="172"/>
      <c r="P1256" s="172"/>
      <c r="Q1256" s="172"/>
      <c r="R1256" s="172"/>
      <c r="S1256" s="172"/>
      <c r="T1256" s="173"/>
      <c r="AT1256" s="167" t="s">
        <v>140</v>
      </c>
      <c r="AU1256" s="167" t="s">
        <v>82</v>
      </c>
      <c r="AV1256" s="14" t="s">
        <v>82</v>
      </c>
      <c r="AW1256" s="14" t="s">
        <v>29</v>
      </c>
      <c r="AX1256" s="14" t="s">
        <v>73</v>
      </c>
      <c r="AY1256" s="167" t="s">
        <v>131</v>
      </c>
    </row>
    <row r="1257" spans="1:65" s="16" customFormat="1">
      <c r="B1257" s="182"/>
      <c r="D1257" s="159" t="s">
        <v>140</v>
      </c>
      <c r="E1257" s="183" t="s">
        <v>1</v>
      </c>
      <c r="F1257" s="184" t="s">
        <v>160</v>
      </c>
      <c r="H1257" s="185">
        <v>3.03</v>
      </c>
      <c r="I1257" s="186"/>
      <c r="L1257" s="182"/>
      <c r="M1257" s="187"/>
      <c r="N1257" s="188"/>
      <c r="O1257" s="188"/>
      <c r="P1257" s="188"/>
      <c r="Q1257" s="188"/>
      <c r="R1257" s="188"/>
      <c r="S1257" s="188"/>
      <c r="T1257" s="189"/>
      <c r="AT1257" s="183" t="s">
        <v>140</v>
      </c>
      <c r="AU1257" s="183" t="s">
        <v>82</v>
      </c>
      <c r="AV1257" s="16" t="s">
        <v>138</v>
      </c>
      <c r="AW1257" s="16" t="s">
        <v>29</v>
      </c>
      <c r="AX1257" s="16" t="s">
        <v>30</v>
      </c>
      <c r="AY1257" s="183" t="s">
        <v>131</v>
      </c>
    </row>
    <row r="1258" spans="1:65" s="2" customFormat="1" ht="16.5" customHeight="1">
      <c r="A1258" s="33"/>
      <c r="B1258" s="144"/>
      <c r="C1258" s="190" t="s">
        <v>1709</v>
      </c>
      <c r="D1258" s="190" t="s">
        <v>383</v>
      </c>
      <c r="E1258" s="191" t="s">
        <v>1710</v>
      </c>
      <c r="F1258" s="192" t="s">
        <v>1711</v>
      </c>
      <c r="G1258" s="193" t="s">
        <v>422</v>
      </c>
      <c r="H1258" s="194">
        <v>3.03</v>
      </c>
      <c r="I1258" s="195"/>
      <c r="J1258" s="196">
        <f>ROUND(I1258*H1258,2)</f>
        <v>0</v>
      </c>
      <c r="K1258" s="192" t="s">
        <v>137</v>
      </c>
      <c r="L1258" s="197"/>
      <c r="M1258" s="198" t="s">
        <v>1</v>
      </c>
      <c r="N1258" s="199" t="s">
        <v>38</v>
      </c>
      <c r="O1258" s="59"/>
      <c r="P1258" s="154">
        <f>O1258*H1258</f>
        <v>0</v>
      </c>
      <c r="Q1258" s="154">
        <v>0.87</v>
      </c>
      <c r="R1258" s="154">
        <f>Q1258*H1258</f>
        <v>2.6360999999999999</v>
      </c>
      <c r="S1258" s="154">
        <v>0</v>
      </c>
      <c r="T1258" s="155">
        <f>S1258*H1258</f>
        <v>0</v>
      </c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R1258" s="156" t="s">
        <v>190</v>
      </c>
      <c r="AT1258" s="156" t="s">
        <v>383</v>
      </c>
      <c r="AU1258" s="156" t="s">
        <v>82</v>
      </c>
      <c r="AY1258" s="18" t="s">
        <v>131</v>
      </c>
      <c r="BE1258" s="157">
        <f>IF(N1258="základní",J1258,0)</f>
        <v>0</v>
      </c>
      <c r="BF1258" s="157">
        <f>IF(N1258="snížená",J1258,0)</f>
        <v>0</v>
      </c>
      <c r="BG1258" s="157">
        <f>IF(N1258="zákl. přenesená",J1258,0)</f>
        <v>0</v>
      </c>
      <c r="BH1258" s="157">
        <f>IF(N1258="sníž. přenesená",J1258,0)</f>
        <v>0</v>
      </c>
      <c r="BI1258" s="157">
        <f>IF(N1258="nulová",J1258,0)</f>
        <v>0</v>
      </c>
      <c r="BJ1258" s="18" t="s">
        <v>30</v>
      </c>
      <c r="BK1258" s="157">
        <f>ROUND(I1258*H1258,2)</f>
        <v>0</v>
      </c>
      <c r="BL1258" s="18" t="s">
        <v>138</v>
      </c>
      <c r="BM1258" s="156" t="s">
        <v>1712</v>
      </c>
    </row>
    <row r="1259" spans="1:65" s="14" customFormat="1">
      <c r="B1259" s="166"/>
      <c r="D1259" s="159" t="s">
        <v>140</v>
      </c>
      <c r="E1259" s="167" t="s">
        <v>1</v>
      </c>
      <c r="F1259" s="168" t="s">
        <v>1505</v>
      </c>
      <c r="H1259" s="169">
        <v>3.03</v>
      </c>
      <c r="I1259" s="170"/>
      <c r="L1259" s="166"/>
      <c r="M1259" s="171"/>
      <c r="N1259" s="172"/>
      <c r="O1259" s="172"/>
      <c r="P1259" s="172"/>
      <c r="Q1259" s="172"/>
      <c r="R1259" s="172"/>
      <c r="S1259" s="172"/>
      <c r="T1259" s="173"/>
      <c r="AT1259" s="167" t="s">
        <v>140</v>
      </c>
      <c r="AU1259" s="167" t="s">
        <v>82</v>
      </c>
      <c r="AV1259" s="14" t="s">
        <v>82</v>
      </c>
      <c r="AW1259" s="14" t="s">
        <v>29</v>
      </c>
      <c r="AX1259" s="14" t="s">
        <v>73</v>
      </c>
      <c r="AY1259" s="167" t="s">
        <v>131</v>
      </c>
    </row>
    <row r="1260" spans="1:65" s="16" customFormat="1">
      <c r="B1260" s="182"/>
      <c r="D1260" s="159" t="s">
        <v>140</v>
      </c>
      <c r="E1260" s="183" t="s">
        <v>1</v>
      </c>
      <c r="F1260" s="184" t="s">
        <v>160</v>
      </c>
      <c r="H1260" s="185">
        <v>3.03</v>
      </c>
      <c r="I1260" s="186"/>
      <c r="L1260" s="182"/>
      <c r="M1260" s="187"/>
      <c r="N1260" s="188"/>
      <c r="O1260" s="188"/>
      <c r="P1260" s="188"/>
      <c r="Q1260" s="188"/>
      <c r="R1260" s="188"/>
      <c r="S1260" s="188"/>
      <c r="T1260" s="189"/>
      <c r="AT1260" s="183" t="s">
        <v>140</v>
      </c>
      <c r="AU1260" s="183" t="s">
        <v>82</v>
      </c>
      <c r="AV1260" s="16" t="s">
        <v>138</v>
      </c>
      <c r="AW1260" s="16" t="s">
        <v>29</v>
      </c>
      <c r="AX1260" s="16" t="s">
        <v>30</v>
      </c>
      <c r="AY1260" s="183" t="s">
        <v>131</v>
      </c>
    </row>
    <row r="1261" spans="1:65" s="2" customFormat="1" ht="16.5" customHeight="1">
      <c r="A1261" s="33"/>
      <c r="B1261" s="144"/>
      <c r="C1261" s="145" t="s">
        <v>1713</v>
      </c>
      <c r="D1261" s="145" t="s">
        <v>133</v>
      </c>
      <c r="E1261" s="146" t="s">
        <v>651</v>
      </c>
      <c r="F1261" s="147" t="s">
        <v>652</v>
      </c>
      <c r="G1261" s="148" t="s">
        <v>422</v>
      </c>
      <c r="H1261" s="149">
        <v>5</v>
      </c>
      <c r="I1261" s="150"/>
      <c r="J1261" s="151">
        <f>ROUND(I1261*H1261,2)</f>
        <v>0</v>
      </c>
      <c r="K1261" s="147" t="s">
        <v>137</v>
      </c>
      <c r="L1261" s="34"/>
      <c r="M1261" s="152" t="s">
        <v>1</v>
      </c>
      <c r="N1261" s="153" t="s">
        <v>38</v>
      </c>
      <c r="O1261" s="59"/>
      <c r="P1261" s="154">
        <f>O1261*H1261</f>
        <v>0</v>
      </c>
      <c r="Q1261" s="154">
        <v>3.9269999999999999E-2</v>
      </c>
      <c r="R1261" s="154">
        <f>Q1261*H1261</f>
        <v>0.19635</v>
      </c>
      <c r="S1261" s="154">
        <v>0</v>
      </c>
      <c r="T1261" s="155">
        <f>S1261*H1261</f>
        <v>0</v>
      </c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  <c r="AR1261" s="156" t="s">
        <v>138</v>
      </c>
      <c r="AT1261" s="156" t="s">
        <v>133</v>
      </c>
      <c r="AU1261" s="156" t="s">
        <v>82</v>
      </c>
      <c r="AY1261" s="18" t="s">
        <v>131</v>
      </c>
      <c r="BE1261" s="157">
        <f>IF(N1261="základní",J1261,0)</f>
        <v>0</v>
      </c>
      <c r="BF1261" s="157">
        <f>IF(N1261="snížená",J1261,0)</f>
        <v>0</v>
      </c>
      <c r="BG1261" s="157">
        <f>IF(N1261="zákl. přenesená",J1261,0)</f>
        <v>0</v>
      </c>
      <c r="BH1261" s="157">
        <f>IF(N1261="sníž. přenesená",J1261,0)</f>
        <v>0</v>
      </c>
      <c r="BI1261" s="157">
        <f>IF(N1261="nulová",J1261,0)</f>
        <v>0</v>
      </c>
      <c r="BJ1261" s="18" t="s">
        <v>30</v>
      </c>
      <c r="BK1261" s="157">
        <f>ROUND(I1261*H1261,2)</f>
        <v>0</v>
      </c>
      <c r="BL1261" s="18" t="s">
        <v>138</v>
      </c>
      <c r="BM1261" s="156" t="s">
        <v>1714</v>
      </c>
    </row>
    <row r="1262" spans="1:65" s="14" customFormat="1">
      <c r="B1262" s="166"/>
      <c r="D1262" s="159" t="s">
        <v>140</v>
      </c>
      <c r="E1262" s="167" t="s">
        <v>1</v>
      </c>
      <c r="F1262" s="168" t="s">
        <v>30</v>
      </c>
      <c r="H1262" s="169">
        <v>1</v>
      </c>
      <c r="I1262" s="170"/>
      <c r="L1262" s="166"/>
      <c r="M1262" s="171"/>
      <c r="N1262" s="172"/>
      <c r="O1262" s="172"/>
      <c r="P1262" s="172"/>
      <c r="Q1262" s="172"/>
      <c r="R1262" s="172"/>
      <c r="S1262" s="172"/>
      <c r="T1262" s="173"/>
      <c r="AT1262" s="167" t="s">
        <v>140</v>
      </c>
      <c r="AU1262" s="167" t="s">
        <v>82</v>
      </c>
      <c r="AV1262" s="14" t="s">
        <v>82</v>
      </c>
      <c r="AW1262" s="14" t="s">
        <v>29</v>
      </c>
      <c r="AX1262" s="14" t="s">
        <v>73</v>
      </c>
      <c r="AY1262" s="167" t="s">
        <v>131</v>
      </c>
    </row>
    <row r="1263" spans="1:65" s="14" customFormat="1">
      <c r="B1263" s="166"/>
      <c r="D1263" s="159" t="s">
        <v>140</v>
      </c>
      <c r="E1263" s="167" t="s">
        <v>1</v>
      </c>
      <c r="F1263" s="168" t="s">
        <v>1715</v>
      </c>
      <c r="H1263" s="169">
        <v>4</v>
      </c>
      <c r="I1263" s="170"/>
      <c r="L1263" s="166"/>
      <c r="M1263" s="171"/>
      <c r="N1263" s="172"/>
      <c r="O1263" s="172"/>
      <c r="P1263" s="172"/>
      <c r="Q1263" s="172"/>
      <c r="R1263" s="172"/>
      <c r="S1263" s="172"/>
      <c r="T1263" s="173"/>
      <c r="AT1263" s="167" t="s">
        <v>140</v>
      </c>
      <c r="AU1263" s="167" t="s">
        <v>82</v>
      </c>
      <c r="AV1263" s="14" t="s">
        <v>82</v>
      </c>
      <c r="AW1263" s="14" t="s">
        <v>29</v>
      </c>
      <c r="AX1263" s="14" t="s">
        <v>73</v>
      </c>
      <c r="AY1263" s="167" t="s">
        <v>131</v>
      </c>
    </row>
    <row r="1264" spans="1:65" s="16" customFormat="1">
      <c r="B1264" s="182"/>
      <c r="D1264" s="159" t="s">
        <v>140</v>
      </c>
      <c r="E1264" s="183" t="s">
        <v>1</v>
      </c>
      <c r="F1264" s="184" t="s">
        <v>160</v>
      </c>
      <c r="H1264" s="185">
        <v>5</v>
      </c>
      <c r="I1264" s="186"/>
      <c r="L1264" s="182"/>
      <c r="M1264" s="187"/>
      <c r="N1264" s="188"/>
      <c r="O1264" s="188"/>
      <c r="P1264" s="188"/>
      <c r="Q1264" s="188"/>
      <c r="R1264" s="188"/>
      <c r="S1264" s="188"/>
      <c r="T1264" s="189"/>
      <c r="AT1264" s="183" t="s">
        <v>140</v>
      </c>
      <c r="AU1264" s="183" t="s">
        <v>82</v>
      </c>
      <c r="AV1264" s="16" t="s">
        <v>138</v>
      </c>
      <c r="AW1264" s="16" t="s">
        <v>29</v>
      </c>
      <c r="AX1264" s="16" t="s">
        <v>30</v>
      </c>
      <c r="AY1264" s="183" t="s">
        <v>131</v>
      </c>
    </row>
    <row r="1265" spans="1:65" s="2" customFormat="1" ht="16.5" customHeight="1">
      <c r="A1265" s="33"/>
      <c r="B1265" s="144"/>
      <c r="C1265" s="190" t="s">
        <v>1716</v>
      </c>
      <c r="D1265" s="190" t="s">
        <v>383</v>
      </c>
      <c r="E1265" s="191" t="s">
        <v>1717</v>
      </c>
      <c r="F1265" s="192" t="s">
        <v>1718</v>
      </c>
      <c r="G1265" s="193" t="s">
        <v>422</v>
      </c>
      <c r="H1265" s="194">
        <v>1.01</v>
      </c>
      <c r="I1265" s="195"/>
      <c r="J1265" s="196">
        <f>ROUND(I1265*H1265,2)</f>
        <v>0</v>
      </c>
      <c r="K1265" s="192" t="s">
        <v>137</v>
      </c>
      <c r="L1265" s="197"/>
      <c r="M1265" s="198" t="s">
        <v>1</v>
      </c>
      <c r="N1265" s="199" t="s">
        <v>38</v>
      </c>
      <c r="O1265" s="59"/>
      <c r="P1265" s="154">
        <f>O1265*H1265</f>
        <v>0</v>
      </c>
      <c r="Q1265" s="154">
        <v>0.44900000000000001</v>
      </c>
      <c r="R1265" s="154">
        <f>Q1265*H1265</f>
        <v>0.45349</v>
      </c>
      <c r="S1265" s="154">
        <v>0</v>
      </c>
      <c r="T1265" s="155">
        <f>S1265*H1265</f>
        <v>0</v>
      </c>
      <c r="U1265" s="33"/>
      <c r="V1265" s="33"/>
      <c r="W1265" s="33"/>
      <c r="X1265" s="33"/>
      <c r="Y1265" s="33"/>
      <c r="Z1265" s="33"/>
      <c r="AA1265" s="33"/>
      <c r="AB1265" s="33"/>
      <c r="AC1265" s="33"/>
      <c r="AD1265" s="33"/>
      <c r="AE1265" s="33"/>
      <c r="AR1265" s="156" t="s">
        <v>190</v>
      </c>
      <c r="AT1265" s="156" t="s">
        <v>383</v>
      </c>
      <c r="AU1265" s="156" t="s">
        <v>82</v>
      </c>
      <c r="AY1265" s="18" t="s">
        <v>131</v>
      </c>
      <c r="BE1265" s="157">
        <f>IF(N1265="základní",J1265,0)</f>
        <v>0</v>
      </c>
      <c r="BF1265" s="157">
        <f>IF(N1265="snížená",J1265,0)</f>
        <v>0</v>
      </c>
      <c r="BG1265" s="157">
        <f>IF(N1265="zákl. přenesená",J1265,0)</f>
        <v>0</v>
      </c>
      <c r="BH1265" s="157">
        <f>IF(N1265="sníž. přenesená",J1265,0)</f>
        <v>0</v>
      </c>
      <c r="BI1265" s="157">
        <f>IF(N1265="nulová",J1265,0)</f>
        <v>0</v>
      </c>
      <c r="BJ1265" s="18" t="s">
        <v>30</v>
      </c>
      <c r="BK1265" s="157">
        <f>ROUND(I1265*H1265,2)</f>
        <v>0</v>
      </c>
      <c r="BL1265" s="18" t="s">
        <v>138</v>
      </c>
      <c r="BM1265" s="156" t="s">
        <v>1719</v>
      </c>
    </row>
    <row r="1266" spans="1:65" s="14" customFormat="1">
      <c r="B1266" s="166"/>
      <c r="D1266" s="159" t="s">
        <v>140</v>
      </c>
      <c r="E1266" s="167" t="s">
        <v>1</v>
      </c>
      <c r="F1266" s="168" t="s">
        <v>509</v>
      </c>
      <c r="H1266" s="169">
        <v>1.01</v>
      </c>
      <c r="I1266" s="170"/>
      <c r="L1266" s="166"/>
      <c r="M1266" s="171"/>
      <c r="N1266" s="172"/>
      <c r="O1266" s="172"/>
      <c r="P1266" s="172"/>
      <c r="Q1266" s="172"/>
      <c r="R1266" s="172"/>
      <c r="S1266" s="172"/>
      <c r="T1266" s="173"/>
      <c r="AT1266" s="167" t="s">
        <v>140</v>
      </c>
      <c r="AU1266" s="167" t="s">
        <v>82</v>
      </c>
      <c r="AV1266" s="14" t="s">
        <v>82</v>
      </c>
      <c r="AW1266" s="14" t="s">
        <v>29</v>
      </c>
      <c r="AX1266" s="14" t="s">
        <v>73</v>
      </c>
      <c r="AY1266" s="167" t="s">
        <v>131</v>
      </c>
    </row>
    <row r="1267" spans="1:65" s="16" customFormat="1">
      <c r="B1267" s="182"/>
      <c r="D1267" s="159" t="s">
        <v>140</v>
      </c>
      <c r="E1267" s="183" t="s">
        <v>1</v>
      </c>
      <c r="F1267" s="184" t="s">
        <v>160</v>
      </c>
      <c r="H1267" s="185">
        <v>1.01</v>
      </c>
      <c r="I1267" s="186"/>
      <c r="L1267" s="182"/>
      <c r="M1267" s="187"/>
      <c r="N1267" s="188"/>
      <c r="O1267" s="188"/>
      <c r="P1267" s="188"/>
      <c r="Q1267" s="188"/>
      <c r="R1267" s="188"/>
      <c r="S1267" s="188"/>
      <c r="T1267" s="189"/>
      <c r="AT1267" s="183" t="s">
        <v>140</v>
      </c>
      <c r="AU1267" s="183" t="s">
        <v>82</v>
      </c>
      <c r="AV1267" s="16" t="s">
        <v>138</v>
      </c>
      <c r="AW1267" s="16" t="s">
        <v>29</v>
      </c>
      <c r="AX1267" s="16" t="s">
        <v>30</v>
      </c>
      <c r="AY1267" s="183" t="s">
        <v>131</v>
      </c>
    </row>
    <row r="1268" spans="1:65" s="2" customFormat="1" ht="16.5" customHeight="1">
      <c r="A1268" s="33"/>
      <c r="B1268" s="144"/>
      <c r="C1268" s="190" t="s">
        <v>1720</v>
      </c>
      <c r="D1268" s="190" t="s">
        <v>383</v>
      </c>
      <c r="E1268" s="191" t="s">
        <v>1721</v>
      </c>
      <c r="F1268" s="192" t="s">
        <v>1722</v>
      </c>
      <c r="G1268" s="193" t="s">
        <v>422</v>
      </c>
      <c r="H1268" s="194">
        <v>1.01</v>
      </c>
      <c r="I1268" s="195"/>
      <c r="J1268" s="196">
        <f>ROUND(I1268*H1268,2)</f>
        <v>0</v>
      </c>
      <c r="K1268" s="192" t="s">
        <v>137</v>
      </c>
      <c r="L1268" s="197"/>
      <c r="M1268" s="198" t="s">
        <v>1</v>
      </c>
      <c r="N1268" s="199" t="s">
        <v>38</v>
      </c>
      <c r="O1268" s="59"/>
      <c r="P1268" s="154">
        <f>O1268*H1268</f>
        <v>0</v>
      </c>
      <c r="Q1268" s="154">
        <v>0.5</v>
      </c>
      <c r="R1268" s="154">
        <f>Q1268*H1268</f>
        <v>0.505</v>
      </c>
      <c r="S1268" s="154">
        <v>0</v>
      </c>
      <c r="T1268" s="155">
        <f>S1268*H1268</f>
        <v>0</v>
      </c>
      <c r="U1268" s="33"/>
      <c r="V1268" s="33"/>
      <c r="W1268" s="33"/>
      <c r="X1268" s="33"/>
      <c r="Y1268" s="33"/>
      <c r="Z1268" s="33"/>
      <c r="AA1268" s="33"/>
      <c r="AB1268" s="33"/>
      <c r="AC1268" s="33"/>
      <c r="AD1268" s="33"/>
      <c r="AE1268" s="33"/>
      <c r="AR1268" s="156" t="s">
        <v>190</v>
      </c>
      <c r="AT1268" s="156" t="s">
        <v>383</v>
      </c>
      <c r="AU1268" s="156" t="s">
        <v>82</v>
      </c>
      <c r="AY1268" s="18" t="s">
        <v>131</v>
      </c>
      <c r="BE1268" s="157">
        <f>IF(N1268="základní",J1268,0)</f>
        <v>0</v>
      </c>
      <c r="BF1268" s="157">
        <f>IF(N1268="snížená",J1268,0)</f>
        <v>0</v>
      </c>
      <c r="BG1268" s="157">
        <f>IF(N1268="zákl. přenesená",J1268,0)</f>
        <v>0</v>
      </c>
      <c r="BH1268" s="157">
        <f>IF(N1268="sníž. přenesená",J1268,0)</f>
        <v>0</v>
      </c>
      <c r="BI1268" s="157">
        <f>IF(N1268="nulová",J1268,0)</f>
        <v>0</v>
      </c>
      <c r="BJ1268" s="18" t="s">
        <v>30</v>
      </c>
      <c r="BK1268" s="157">
        <f>ROUND(I1268*H1268,2)</f>
        <v>0</v>
      </c>
      <c r="BL1268" s="18" t="s">
        <v>138</v>
      </c>
      <c r="BM1268" s="156" t="s">
        <v>1723</v>
      </c>
    </row>
    <row r="1269" spans="1:65" s="14" customFormat="1">
      <c r="B1269" s="166"/>
      <c r="D1269" s="159" t="s">
        <v>140</v>
      </c>
      <c r="E1269" s="167" t="s">
        <v>1</v>
      </c>
      <c r="F1269" s="168" t="s">
        <v>509</v>
      </c>
      <c r="H1269" s="169">
        <v>1.01</v>
      </c>
      <c r="I1269" s="170"/>
      <c r="L1269" s="166"/>
      <c r="M1269" s="171"/>
      <c r="N1269" s="172"/>
      <c r="O1269" s="172"/>
      <c r="P1269" s="172"/>
      <c r="Q1269" s="172"/>
      <c r="R1269" s="172"/>
      <c r="S1269" s="172"/>
      <c r="T1269" s="173"/>
      <c r="AT1269" s="167" t="s">
        <v>140</v>
      </c>
      <c r="AU1269" s="167" t="s">
        <v>82</v>
      </c>
      <c r="AV1269" s="14" t="s">
        <v>82</v>
      </c>
      <c r="AW1269" s="14" t="s">
        <v>29</v>
      </c>
      <c r="AX1269" s="14" t="s">
        <v>73</v>
      </c>
      <c r="AY1269" s="167" t="s">
        <v>131</v>
      </c>
    </row>
    <row r="1270" spans="1:65" s="16" customFormat="1">
      <c r="B1270" s="182"/>
      <c r="D1270" s="159" t="s">
        <v>140</v>
      </c>
      <c r="E1270" s="183" t="s">
        <v>1</v>
      </c>
      <c r="F1270" s="184" t="s">
        <v>160</v>
      </c>
      <c r="H1270" s="185">
        <v>1.01</v>
      </c>
      <c r="I1270" s="186"/>
      <c r="L1270" s="182"/>
      <c r="M1270" s="187"/>
      <c r="N1270" s="188"/>
      <c r="O1270" s="188"/>
      <c r="P1270" s="188"/>
      <c r="Q1270" s="188"/>
      <c r="R1270" s="188"/>
      <c r="S1270" s="188"/>
      <c r="T1270" s="189"/>
      <c r="AT1270" s="183" t="s">
        <v>140</v>
      </c>
      <c r="AU1270" s="183" t="s">
        <v>82</v>
      </c>
      <c r="AV1270" s="16" t="s">
        <v>138</v>
      </c>
      <c r="AW1270" s="16" t="s">
        <v>29</v>
      </c>
      <c r="AX1270" s="16" t="s">
        <v>30</v>
      </c>
      <c r="AY1270" s="183" t="s">
        <v>131</v>
      </c>
    </row>
    <row r="1271" spans="1:65" s="2" customFormat="1" ht="16.5" customHeight="1">
      <c r="A1271" s="33"/>
      <c r="B1271" s="144"/>
      <c r="C1271" s="190" t="s">
        <v>1724</v>
      </c>
      <c r="D1271" s="190" t="s">
        <v>383</v>
      </c>
      <c r="E1271" s="191" t="s">
        <v>1725</v>
      </c>
      <c r="F1271" s="192" t="s">
        <v>1726</v>
      </c>
      <c r="G1271" s="193" t="s">
        <v>422</v>
      </c>
      <c r="H1271" s="194">
        <v>3.03</v>
      </c>
      <c r="I1271" s="195"/>
      <c r="J1271" s="196">
        <f>ROUND(I1271*H1271,2)</f>
        <v>0</v>
      </c>
      <c r="K1271" s="192" t="s">
        <v>137</v>
      </c>
      <c r="L1271" s="197"/>
      <c r="M1271" s="198" t="s">
        <v>1</v>
      </c>
      <c r="N1271" s="199" t="s">
        <v>38</v>
      </c>
      <c r="O1271" s="59"/>
      <c r="P1271" s="154">
        <f>O1271*H1271</f>
        <v>0</v>
      </c>
      <c r="Q1271" s="154">
        <v>0.92</v>
      </c>
      <c r="R1271" s="154">
        <f>Q1271*H1271</f>
        <v>2.7875999999999999</v>
      </c>
      <c r="S1271" s="154">
        <v>0</v>
      </c>
      <c r="T1271" s="155">
        <f>S1271*H1271</f>
        <v>0</v>
      </c>
      <c r="U1271" s="33"/>
      <c r="V1271" s="33"/>
      <c r="W1271" s="33"/>
      <c r="X1271" s="33"/>
      <c r="Y1271" s="33"/>
      <c r="Z1271" s="33"/>
      <c r="AA1271" s="33"/>
      <c r="AB1271" s="33"/>
      <c r="AC1271" s="33"/>
      <c r="AD1271" s="33"/>
      <c r="AE1271" s="33"/>
      <c r="AR1271" s="156" t="s">
        <v>190</v>
      </c>
      <c r="AT1271" s="156" t="s">
        <v>383</v>
      </c>
      <c r="AU1271" s="156" t="s">
        <v>82</v>
      </c>
      <c r="AY1271" s="18" t="s">
        <v>131</v>
      </c>
      <c r="BE1271" s="157">
        <f>IF(N1271="základní",J1271,0)</f>
        <v>0</v>
      </c>
      <c r="BF1271" s="157">
        <f>IF(N1271="snížená",J1271,0)</f>
        <v>0</v>
      </c>
      <c r="BG1271" s="157">
        <f>IF(N1271="zákl. přenesená",J1271,0)</f>
        <v>0</v>
      </c>
      <c r="BH1271" s="157">
        <f>IF(N1271="sníž. přenesená",J1271,0)</f>
        <v>0</v>
      </c>
      <c r="BI1271" s="157">
        <f>IF(N1271="nulová",J1271,0)</f>
        <v>0</v>
      </c>
      <c r="BJ1271" s="18" t="s">
        <v>30</v>
      </c>
      <c r="BK1271" s="157">
        <f>ROUND(I1271*H1271,2)</f>
        <v>0</v>
      </c>
      <c r="BL1271" s="18" t="s">
        <v>138</v>
      </c>
      <c r="BM1271" s="156" t="s">
        <v>1727</v>
      </c>
    </row>
    <row r="1272" spans="1:65" s="14" customFormat="1">
      <c r="B1272" s="166"/>
      <c r="D1272" s="159" t="s">
        <v>140</v>
      </c>
      <c r="E1272" s="167" t="s">
        <v>1</v>
      </c>
      <c r="F1272" s="168" t="s">
        <v>1505</v>
      </c>
      <c r="H1272" s="169">
        <v>3.03</v>
      </c>
      <c r="I1272" s="170"/>
      <c r="L1272" s="166"/>
      <c r="M1272" s="171"/>
      <c r="N1272" s="172"/>
      <c r="O1272" s="172"/>
      <c r="P1272" s="172"/>
      <c r="Q1272" s="172"/>
      <c r="R1272" s="172"/>
      <c r="S1272" s="172"/>
      <c r="T1272" s="173"/>
      <c r="AT1272" s="167" t="s">
        <v>140</v>
      </c>
      <c r="AU1272" s="167" t="s">
        <v>82</v>
      </c>
      <c r="AV1272" s="14" t="s">
        <v>82</v>
      </c>
      <c r="AW1272" s="14" t="s">
        <v>29</v>
      </c>
      <c r="AX1272" s="14" t="s">
        <v>73</v>
      </c>
      <c r="AY1272" s="167" t="s">
        <v>131</v>
      </c>
    </row>
    <row r="1273" spans="1:65" s="16" customFormat="1">
      <c r="B1273" s="182"/>
      <c r="D1273" s="159" t="s">
        <v>140</v>
      </c>
      <c r="E1273" s="183" t="s">
        <v>1</v>
      </c>
      <c r="F1273" s="184" t="s">
        <v>160</v>
      </c>
      <c r="H1273" s="185">
        <v>3.03</v>
      </c>
      <c r="I1273" s="186"/>
      <c r="L1273" s="182"/>
      <c r="M1273" s="187"/>
      <c r="N1273" s="188"/>
      <c r="O1273" s="188"/>
      <c r="P1273" s="188"/>
      <c r="Q1273" s="188"/>
      <c r="R1273" s="188"/>
      <c r="S1273" s="188"/>
      <c r="T1273" s="189"/>
      <c r="AT1273" s="183" t="s">
        <v>140</v>
      </c>
      <c r="AU1273" s="183" t="s">
        <v>82</v>
      </c>
      <c r="AV1273" s="16" t="s">
        <v>138</v>
      </c>
      <c r="AW1273" s="16" t="s">
        <v>29</v>
      </c>
      <c r="AX1273" s="16" t="s">
        <v>30</v>
      </c>
      <c r="AY1273" s="183" t="s">
        <v>131</v>
      </c>
    </row>
    <row r="1274" spans="1:65" s="2" customFormat="1" ht="16.5" customHeight="1">
      <c r="A1274" s="33"/>
      <c r="B1274" s="144"/>
      <c r="C1274" s="145" t="s">
        <v>1728</v>
      </c>
      <c r="D1274" s="145" t="s">
        <v>133</v>
      </c>
      <c r="E1274" s="146" t="s">
        <v>693</v>
      </c>
      <c r="F1274" s="147" t="s">
        <v>694</v>
      </c>
      <c r="G1274" s="148" t="s">
        <v>422</v>
      </c>
      <c r="H1274" s="149">
        <v>9</v>
      </c>
      <c r="I1274" s="150"/>
      <c r="J1274" s="151">
        <f>ROUND(I1274*H1274,2)</f>
        <v>0</v>
      </c>
      <c r="K1274" s="147" t="s">
        <v>137</v>
      </c>
      <c r="L1274" s="34"/>
      <c r="M1274" s="152" t="s">
        <v>1</v>
      </c>
      <c r="N1274" s="153" t="s">
        <v>38</v>
      </c>
      <c r="O1274" s="59"/>
      <c r="P1274" s="154">
        <f>O1274*H1274</f>
        <v>0</v>
      </c>
      <c r="Q1274" s="154">
        <v>2.7529999999999999E-2</v>
      </c>
      <c r="R1274" s="154">
        <f>Q1274*H1274</f>
        <v>0.24776999999999999</v>
      </c>
      <c r="S1274" s="154">
        <v>0</v>
      </c>
      <c r="T1274" s="155">
        <f>S1274*H1274</f>
        <v>0</v>
      </c>
      <c r="U1274" s="33"/>
      <c r="V1274" s="33"/>
      <c r="W1274" s="33"/>
      <c r="X1274" s="33"/>
      <c r="Y1274" s="33"/>
      <c r="Z1274" s="33"/>
      <c r="AA1274" s="33"/>
      <c r="AB1274" s="33"/>
      <c r="AC1274" s="33"/>
      <c r="AD1274" s="33"/>
      <c r="AE1274" s="33"/>
      <c r="AR1274" s="156" t="s">
        <v>138</v>
      </c>
      <c r="AT1274" s="156" t="s">
        <v>133</v>
      </c>
      <c r="AU1274" s="156" t="s">
        <v>82</v>
      </c>
      <c r="AY1274" s="18" t="s">
        <v>131</v>
      </c>
      <c r="BE1274" s="157">
        <f>IF(N1274="základní",J1274,0)</f>
        <v>0</v>
      </c>
      <c r="BF1274" s="157">
        <f>IF(N1274="snížená",J1274,0)</f>
        <v>0</v>
      </c>
      <c r="BG1274" s="157">
        <f>IF(N1274="zákl. přenesená",J1274,0)</f>
        <v>0</v>
      </c>
      <c r="BH1274" s="157">
        <f>IF(N1274="sníž. přenesená",J1274,0)</f>
        <v>0</v>
      </c>
      <c r="BI1274" s="157">
        <f>IF(N1274="nulová",J1274,0)</f>
        <v>0</v>
      </c>
      <c r="BJ1274" s="18" t="s">
        <v>30</v>
      </c>
      <c r="BK1274" s="157">
        <f>ROUND(I1274*H1274,2)</f>
        <v>0</v>
      </c>
      <c r="BL1274" s="18" t="s">
        <v>138</v>
      </c>
      <c r="BM1274" s="156" t="s">
        <v>1729</v>
      </c>
    </row>
    <row r="1275" spans="1:65" s="14" customFormat="1">
      <c r="B1275" s="166"/>
      <c r="D1275" s="159" t="s">
        <v>140</v>
      </c>
      <c r="E1275" s="167" t="s">
        <v>1</v>
      </c>
      <c r="F1275" s="168" t="s">
        <v>1730</v>
      </c>
      <c r="H1275" s="169">
        <v>9</v>
      </c>
      <c r="I1275" s="170"/>
      <c r="L1275" s="166"/>
      <c r="M1275" s="171"/>
      <c r="N1275" s="172"/>
      <c r="O1275" s="172"/>
      <c r="P1275" s="172"/>
      <c r="Q1275" s="172"/>
      <c r="R1275" s="172"/>
      <c r="S1275" s="172"/>
      <c r="T1275" s="173"/>
      <c r="AT1275" s="167" t="s">
        <v>140</v>
      </c>
      <c r="AU1275" s="167" t="s">
        <v>82</v>
      </c>
      <c r="AV1275" s="14" t="s">
        <v>82</v>
      </c>
      <c r="AW1275" s="14" t="s">
        <v>29</v>
      </c>
      <c r="AX1275" s="14" t="s">
        <v>73</v>
      </c>
      <c r="AY1275" s="167" t="s">
        <v>131</v>
      </c>
    </row>
    <row r="1276" spans="1:65" s="16" customFormat="1">
      <c r="B1276" s="182"/>
      <c r="D1276" s="159" t="s">
        <v>140</v>
      </c>
      <c r="E1276" s="183" t="s">
        <v>1</v>
      </c>
      <c r="F1276" s="184" t="s">
        <v>160</v>
      </c>
      <c r="H1276" s="185">
        <v>9</v>
      </c>
      <c r="I1276" s="186"/>
      <c r="L1276" s="182"/>
      <c r="M1276" s="187"/>
      <c r="N1276" s="188"/>
      <c r="O1276" s="188"/>
      <c r="P1276" s="188"/>
      <c r="Q1276" s="188"/>
      <c r="R1276" s="188"/>
      <c r="S1276" s="188"/>
      <c r="T1276" s="189"/>
      <c r="AT1276" s="183" t="s">
        <v>140</v>
      </c>
      <c r="AU1276" s="183" t="s">
        <v>82</v>
      </c>
      <c r="AV1276" s="16" t="s">
        <v>138</v>
      </c>
      <c r="AW1276" s="16" t="s">
        <v>29</v>
      </c>
      <c r="AX1276" s="16" t="s">
        <v>30</v>
      </c>
      <c r="AY1276" s="183" t="s">
        <v>131</v>
      </c>
    </row>
    <row r="1277" spans="1:65" s="2" customFormat="1" ht="16.5" customHeight="1">
      <c r="A1277" s="33"/>
      <c r="B1277" s="144"/>
      <c r="C1277" s="190" t="s">
        <v>1731</v>
      </c>
      <c r="D1277" s="190" t="s">
        <v>383</v>
      </c>
      <c r="E1277" s="191" t="s">
        <v>1732</v>
      </c>
      <c r="F1277" s="192" t="s">
        <v>1733</v>
      </c>
      <c r="G1277" s="193" t="s">
        <v>422</v>
      </c>
      <c r="H1277" s="194">
        <v>1.01</v>
      </c>
      <c r="I1277" s="195"/>
      <c r="J1277" s="196">
        <f>ROUND(I1277*H1277,2)</f>
        <v>0</v>
      </c>
      <c r="K1277" s="192" t="s">
        <v>1</v>
      </c>
      <c r="L1277" s="197"/>
      <c r="M1277" s="198" t="s">
        <v>1</v>
      </c>
      <c r="N1277" s="199" t="s">
        <v>38</v>
      </c>
      <c r="O1277" s="59"/>
      <c r="P1277" s="154">
        <f>O1277*H1277</f>
        <v>0</v>
      </c>
      <c r="Q1277" s="154">
        <v>1.58</v>
      </c>
      <c r="R1277" s="154">
        <f>Q1277*H1277</f>
        <v>1.5958000000000001</v>
      </c>
      <c r="S1277" s="154">
        <v>0</v>
      </c>
      <c r="T1277" s="155">
        <f>S1277*H1277</f>
        <v>0</v>
      </c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R1277" s="156" t="s">
        <v>190</v>
      </c>
      <c r="AT1277" s="156" t="s">
        <v>383</v>
      </c>
      <c r="AU1277" s="156" t="s">
        <v>82</v>
      </c>
      <c r="AY1277" s="18" t="s">
        <v>131</v>
      </c>
      <c r="BE1277" s="157">
        <f>IF(N1277="základní",J1277,0)</f>
        <v>0</v>
      </c>
      <c r="BF1277" s="157">
        <f>IF(N1277="snížená",J1277,0)</f>
        <v>0</v>
      </c>
      <c r="BG1277" s="157">
        <f>IF(N1277="zákl. přenesená",J1277,0)</f>
        <v>0</v>
      </c>
      <c r="BH1277" s="157">
        <f>IF(N1277="sníž. přenesená",J1277,0)</f>
        <v>0</v>
      </c>
      <c r="BI1277" s="157">
        <f>IF(N1277="nulová",J1277,0)</f>
        <v>0</v>
      </c>
      <c r="BJ1277" s="18" t="s">
        <v>30</v>
      </c>
      <c r="BK1277" s="157">
        <f>ROUND(I1277*H1277,2)</f>
        <v>0</v>
      </c>
      <c r="BL1277" s="18" t="s">
        <v>138</v>
      </c>
      <c r="BM1277" s="156" t="s">
        <v>1734</v>
      </c>
    </row>
    <row r="1278" spans="1:65" s="14" customFormat="1">
      <c r="B1278" s="166"/>
      <c r="D1278" s="159" t="s">
        <v>140</v>
      </c>
      <c r="E1278" s="167" t="s">
        <v>1</v>
      </c>
      <c r="F1278" s="168" t="s">
        <v>509</v>
      </c>
      <c r="H1278" s="169">
        <v>1.01</v>
      </c>
      <c r="I1278" s="170"/>
      <c r="L1278" s="166"/>
      <c r="M1278" s="171"/>
      <c r="N1278" s="172"/>
      <c r="O1278" s="172"/>
      <c r="P1278" s="172"/>
      <c r="Q1278" s="172"/>
      <c r="R1278" s="172"/>
      <c r="S1278" s="172"/>
      <c r="T1278" s="173"/>
      <c r="AT1278" s="167" t="s">
        <v>140</v>
      </c>
      <c r="AU1278" s="167" t="s">
        <v>82</v>
      </c>
      <c r="AV1278" s="14" t="s">
        <v>82</v>
      </c>
      <c r="AW1278" s="14" t="s">
        <v>29</v>
      </c>
      <c r="AX1278" s="14" t="s">
        <v>73</v>
      </c>
      <c r="AY1278" s="167" t="s">
        <v>131</v>
      </c>
    </row>
    <row r="1279" spans="1:65" s="16" customFormat="1">
      <c r="B1279" s="182"/>
      <c r="D1279" s="159" t="s">
        <v>140</v>
      </c>
      <c r="E1279" s="183" t="s">
        <v>1</v>
      </c>
      <c r="F1279" s="184" t="s">
        <v>160</v>
      </c>
      <c r="H1279" s="185">
        <v>1.01</v>
      </c>
      <c r="I1279" s="186"/>
      <c r="L1279" s="182"/>
      <c r="M1279" s="187"/>
      <c r="N1279" s="188"/>
      <c r="O1279" s="188"/>
      <c r="P1279" s="188"/>
      <c r="Q1279" s="188"/>
      <c r="R1279" s="188"/>
      <c r="S1279" s="188"/>
      <c r="T1279" s="189"/>
      <c r="AT1279" s="183" t="s">
        <v>140</v>
      </c>
      <c r="AU1279" s="183" t="s">
        <v>82</v>
      </c>
      <c r="AV1279" s="16" t="s">
        <v>138</v>
      </c>
      <c r="AW1279" s="16" t="s">
        <v>29</v>
      </c>
      <c r="AX1279" s="16" t="s">
        <v>30</v>
      </c>
      <c r="AY1279" s="183" t="s">
        <v>131</v>
      </c>
    </row>
    <row r="1280" spans="1:65" s="2" customFormat="1" ht="16.5" customHeight="1">
      <c r="A1280" s="33"/>
      <c r="B1280" s="144"/>
      <c r="C1280" s="190" t="s">
        <v>1735</v>
      </c>
      <c r="D1280" s="190" t="s">
        <v>383</v>
      </c>
      <c r="E1280" s="191" t="s">
        <v>1736</v>
      </c>
      <c r="F1280" s="192" t="s">
        <v>1737</v>
      </c>
      <c r="G1280" s="193" t="s">
        <v>422</v>
      </c>
      <c r="H1280" s="194">
        <v>1.01</v>
      </c>
      <c r="I1280" s="195"/>
      <c r="J1280" s="196">
        <f>ROUND(I1280*H1280,2)</f>
        <v>0</v>
      </c>
      <c r="K1280" s="192" t="s">
        <v>1</v>
      </c>
      <c r="L1280" s="197"/>
      <c r="M1280" s="198" t="s">
        <v>1</v>
      </c>
      <c r="N1280" s="199" t="s">
        <v>38</v>
      </c>
      <c r="O1280" s="59"/>
      <c r="P1280" s="154">
        <f>O1280*H1280</f>
        <v>0</v>
      </c>
      <c r="Q1280" s="154">
        <v>1.27</v>
      </c>
      <c r="R1280" s="154">
        <f>Q1280*H1280</f>
        <v>1.2827</v>
      </c>
      <c r="S1280" s="154">
        <v>0</v>
      </c>
      <c r="T1280" s="155">
        <f>S1280*H1280</f>
        <v>0</v>
      </c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R1280" s="156" t="s">
        <v>190</v>
      </c>
      <c r="AT1280" s="156" t="s">
        <v>383</v>
      </c>
      <c r="AU1280" s="156" t="s">
        <v>82</v>
      </c>
      <c r="AY1280" s="18" t="s">
        <v>131</v>
      </c>
      <c r="BE1280" s="157">
        <f>IF(N1280="základní",J1280,0)</f>
        <v>0</v>
      </c>
      <c r="BF1280" s="157">
        <f>IF(N1280="snížená",J1280,0)</f>
        <v>0</v>
      </c>
      <c r="BG1280" s="157">
        <f>IF(N1280="zákl. přenesená",J1280,0)</f>
        <v>0</v>
      </c>
      <c r="BH1280" s="157">
        <f>IF(N1280="sníž. přenesená",J1280,0)</f>
        <v>0</v>
      </c>
      <c r="BI1280" s="157">
        <f>IF(N1280="nulová",J1280,0)</f>
        <v>0</v>
      </c>
      <c r="BJ1280" s="18" t="s">
        <v>30</v>
      </c>
      <c r="BK1280" s="157">
        <f>ROUND(I1280*H1280,2)</f>
        <v>0</v>
      </c>
      <c r="BL1280" s="18" t="s">
        <v>138</v>
      </c>
      <c r="BM1280" s="156" t="s">
        <v>1738</v>
      </c>
    </row>
    <row r="1281" spans="1:65" s="14" customFormat="1">
      <c r="B1281" s="166"/>
      <c r="D1281" s="159" t="s">
        <v>140</v>
      </c>
      <c r="E1281" s="167" t="s">
        <v>1</v>
      </c>
      <c r="F1281" s="168" t="s">
        <v>509</v>
      </c>
      <c r="H1281" s="169">
        <v>1.01</v>
      </c>
      <c r="I1281" s="170"/>
      <c r="L1281" s="166"/>
      <c r="M1281" s="171"/>
      <c r="N1281" s="172"/>
      <c r="O1281" s="172"/>
      <c r="P1281" s="172"/>
      <c r="Q1281" s="172"/>
      <c r="R1281" s="172"/>
      <c r="S1281" s="172"/>
      <c r="T1281" s="173"/>
      <c r="AT1281" s="167" t="s">
        <v>140</v>
      </c>
      <c r="AU1281" s="167" t="s">
        <v>82</v>
      </c>
      <c r="AV1281" s="14" t="s">
        <v>82</v>
      </c>
      <c r="AW1281" s="14" t="s">
        <v>29</v>
      </c>
      <c r="AX1281" s="14" t="s">
        <v>73</v>
      </c>
      <c r="AY1281" s="167" t="s">
        <v>131</v>
      </c>
    </row>
    <row r="1282" spans="1:65" s="16" customFormat="1">
      <c r="B1282" s="182"/>
      <c r="D1282" s="159" t="s">
        <v>140</v>
      </c>
      <c r="E1282" s="183" t="s">
        <v>1</v>
      </c>
      <c r="F1282" s="184" t="s">
        <v>160</v>
      </c>
      <c r="H1282" s="185">
        <v>1.01</v>
      </c>
      <c r="I1282" s="186"/>
      <c r="L1282" s="182"/>
      <c r="M1282" s="187"/>
      <c r="N1282" s="188"/>
      <c r="O1282" s="188"/>
      <c r="P1282" s="188"/>
      <c r="Q1282" s="188"/>
      <c r="R1282" s="188"/>
      <c r="S1282" s="188"/>
      <c r="T1282" s="189"/>
      <c r="AT1282" s="183" t="s">
        <v>140</v>
      </c>
      <c r="AU1282" s="183" t="s">
        <v>82</v>
      </c>
      <c r="AV1282" s="16" t="s">
        <v>138</v>
      </c>
      <c r="AW1282" s="16" t="s">
        <v>29</v>
      </c>
      <c r="AX1282" s="16" t="s">
        <v>30</v>
      </c>
      <c r="AY1282" s="183" t="s">
        <v>131</v>
      </c>
    </row>
    <row r="1283" spans="1:65" s="2" customFormat="1" ht="16.5" customHeight="1">
      <c r="A1283" s="33"/>
      <c r="B1283" s="144"/>
      <c r="C1283" s="190" t="s">
        <v>1739</v>
      </c>
      <c r="D1283" s="190" t="s">
        <v>383</v>
      </c>
      <c r="E1283" s="191" t="s">
        <v>1740</v>
      </c>
      <c r="F1283" s="192" t="s">
        <v>1741</v>
      </c>
      <c r="G1283" s="193" t="s">
        <v>422</v>
      </c>
      <c r="H1283" s="194">
        <v>1.01</v>
      </c>
      <c r="I1283" s="195"/>
      <c r="J1283" s="196">
        <f>ROUND(I1283*H1283,2)</f>
        <v>0</v>
      </c>
      <c r="K1283" s="192" t="s">
        <v>1</v>
      </c>
      <c r="L1283" s="197"/>
      <c r="M1283" s="198" t="s">
        <v>1</v>
      </c>
      <c r="N1283" s="199" t="s">
        <v>38</v>
      </c>
      <c r="O1283" s="59"/>
      <c r="P1283" s="154">
        <f>O1283*H1283</f>
        <v>0</v>
      </c>
      <c r="Q1283" s="154">
        <v>4.7779999999999996</v>
      </c>
      <c r="R1283" s="154">
        <f>Q1283*H1283</f>
        <v>4.82578</v>
      </c>
      <c r="S1283" s="154">
        <v>0</v>
      </c>
      <c r="T1283" s="155">
        <f>S1283*H1283</f>
        <v>0</v>
      </c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R1283" s="156" t="s">
        <v>190</v>
      </c>
      <c r="AT1283" s="156" t="s">
        <v>383</v>
      </c>
      <c r="AU1283" s="156" t="s">
        <v>82</v>
      </c>
      <c r="AY1283" s="18" t="s">
        <v>131</v>
      </c>
      <c r="BE1283" s="157">
        <f>IF(N1283="základní",J1283,0)</f>
        <v>0</v>
      </c>
      <c r="BF1283" s="157">
        <f>IF(N1283="snížená",J1283,0)</f>
        <v>0</v>
      </c>
      <c r="BG1283" s="157">
        <f>IF(N1283="zákl. přenesená",J1283,0)</f>
        <v>0</v>
      </c>
      <c r="BH1283" s="157">
        <f>IF(N1283="sníž. přenesená",J1283,0)</f>
        <v>0</v>
      </c>
      <c r="BI1283" s="157">
        <f>IF(N1283="nulová",J1283,0)</f>
        <v>0</v>
      </c>
      <c r="BJ1283" s="18" t="s">
        <v>30</v>
      </c>
      <c r="BK1283" s="157">
        <f>ROUND(I1283*H1283,2)</f>
        <v>0</v>
      </c>
      <c r="BL1283" s="18" t="s">
        <v>138</v>
      </c>
      <c r="BM1283" s="156" t="s">
        <v>1742</v>
      </c>
    </row>
    <row r="1284" spans="1:65" s="14" customFormat="1">
      <c r="B1284" s="166"/>
      <c r="D1284" s="159" t="s">
        <v>140</v>
      </c>
      <c r="E1284" s="167" t="s">
        <v>1</v>
      </c>
      <c r="F1284" s="168" t="s">
        <v>509</v>
      </c>
      <c r="H1284" s="169">
        <v>1.01</v>
      </c>
      <c r="I1284" s="170"/>
      <c r="L1284" s="166"/>
      <c r="M1284" s="171"/>
      <c r="N1284" s="172"/>
      <c r="O1284" s="172"/>
      <c r="P1284" s="172"/>
      <c r="Q1284" s="172"/>
      <c r="R1284" s="172"/>
      <c r="S1284" s="172"/>
      <c r="T1284" s="173"/>
      <c r="AT1284" s="167" t="s">
        <v>140</v>
      </c>
      <c r="AU1284" s="167" t="s">
        <v>82</v>
      </c>
      <c r="AV1284" s="14" t="s">
        <v>82</v>
      </c>
      <c r="AW1284" s="14" t="s">
        <v>29</v>
      </c>
      <c r="AX1284" s="14" t="s">
        <v>73</v>
      </c>
      <c r="AY1284" s="167" t="s">
        <v>131</v>
      </c>
    </row>
    <row r="1285" spans="1:65" s="16" customFormat="1">
      <c r="B1285" s="182"/>
      <c r="D1285" s="159" t="s">
        <v>140</v>
      </c>
      <c r="E1285" s="183" t="s">
        <v>1</v>
      </c>
      <c r="F1285" s="184" t="s">
        <v>160</v>
      </c>
      <c r="H1285" s="185">
        <v>1.01</v>
      </c>
      <c r="I1285" s="186"/>
      <c r="L1285" s="182"/>
      <c r="M1285" s="187"/>
      <c r="N1285" s="188"/>
      <c r="O1285" s="188"/>
      <c r="P1285" s="188"/>
      <c r="Q1285" s="188"/>
      <c r="R1285" s="188"/>
      <c r="S1285" s="188"/>
      <c r="T1285" s="189"/>
      <c r="AT1285" s="183" t="s">
        <v>140</v>
      </c>
      <c r="AU1285" s="183" t="s">
        <v>82</v>
      </c>
      <c r="AV1285" s="16" t="s">
        <v>138</v>
      </c>
      <c r="AW1285" s="16" t="s">
        <v>29</v>
      </c>
      <c r="AX1285" s="16" t="s">
        <v>30</v>
      </c>
      <c r="AY1285" s="183" t="s">
        <v>131</v>
      </c>
    </row>
    <row r="1286" spans="1:65" s="2" customFormat="1" ht="16.5" customHeight="1">
      <c r="A1286" s="33"/>
      <c r="B1286" s="144"/>
      <c r="C1286" s="190" t="s">
        <v>174</v>
      </c>
      <c r="D1286" s="190" t="s">
        <v>383</v>
      </c>
      <c r="E1286" s="191" t="s">
        <v>1743</v>
      </c>
      <c r="F1286" s="192" t="s">
        <v>1744</v>
      </c>
      <c r="G1286" s="193" t="s">
        <v>422</v>
      </c>
      <c r="H1286" s="194">
        <v>2.02</v>
      </c>
      <c r="I1286" s="195"/>
      <c r="J1286" s="196">
        <f>ROUND(I1286*H1286,2)</f>
        <v>0</v>
      </c>
      <c r="K1286" s="192" t="s">
        <v>1</v>
      </c>
      <c r="L1286" s="197"/>
      <c r="M1286" s="198" t="s">
        <v>1</v>
      </c>
      <c r="N1286" s="199" t="s">
        <v>38</v>
      </c>
      <c r="O1286" s="59"/>
      <c r="P1286" s="154">
        <f>O1286*H1286</f>
        <v>0</v>
      </c>
      <c r="Q1286" s="154">
        <v>9.1839999999999993</v>
      </c>
      <c r="R1286" s="154">
        <f>Q1286*H1286</f>
        <v>18.551679999999998</v>
      </c>
      <c r="S1286" s="154">
        <v>0</v>
      </c>
      <c r="T1286" s="155">
        <f>S1286*H1286</f>
        <v>0</v>
      </c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  <c r="AR1286" s="156" t="s">
        <v>190</v>
      </c>
      <c r="AT1286" s="156" t="s">
        <v>383</v>
      </c>
      <c r="AU1286" s="156" t="s">
        <v>82</v>
      </c>
      <c r="AY1286" s="18" t="s">
        <v>131</v>
      </c>
      <c r="BE1286" s="157">
        <f>IF(N1286="základní",J1286,0)</f>
        <v>0</v>
      </c>
      <c r="BF1286" s="157">
        <f>IF(N1286="snížená",J1286,0)</f>
        <v>0</v>
      </c>
      <c r="BG1286" s="157">
        <f>IF(N1286="zákl. přenesená",J1286,0)</f>
        <v>0</v>
      </c>
      <c r="BH1286" s="157">
        <f>IF(N1286="sníž. přenesená",J1286,0)</f>
        <v>0</v>
      </c>
      <c r="BI1286" s="157">
        <f>IF(N1286="nulová",J1286,0)</f>
        <v>0</v>
      </c>
      <c r="BJ1286" s="18" t="s">
        <v>30</v>
      </c>
      <c r="BK1286" s="157">
        <f>ROUND(I1286*H1286,2)</f>
        <v>0</v>
      </c>
      <c r="BL1286" s="18" t="s">
        <v>138</v>
      </c>
      <c r="BM1286" s="156" t="s">
        <v>1745</v>
      </c>
    </row>
    <row r="1287" spans="1:65" s="14" customFormat="1">
      <c r="B1287" s="166"/>
      <c r="D1287" s="159" t="s">
        <v>140</v>
      </c>
      <c r="E1287" s="167" t="s">
        <v>1</v>
      </c>
      <c r="F1287" s="168" t="s">
        <v>584</v>
      </c>
      <c r="H1287" s="169">
        <v>2.02</v>
      </c>
      <c r="I1287" s="170"/>
      <c r="L1287" s="166"/>
      <c r="M1287" s="171"/>
      <c r="N1287" s="172"/>
      <c r="O1287" s="172"/>
      <c r="P1287" s="172"/>
      <c r="Q1287" s="172"/>
      <c r="R1287" s="172"/>
      <c r="S1287" s="172"/>
      <c r="T1287" s="173"/>
      <c r="AT1287" s="167" t="s">
        <v>140</v>
      </c>
      <c r="AU1287" s="167" t="s">
        <v>82</v>
      </c>
      <c r="AV1287" s="14" t="s">
        <v>82</v>
      </c>
      <c r="AW1287" s="14" t="s">
        <v>29</v>
      </c>
      <c r="AX1287" s="14" t="s">
        <v>73</v>
      </c>
      <c r="AY1287" s="167" t="s">
        <v>131</v>
      </c>
    </row>
    <row r="1288" spans="1:65" s="16" customFormat="1">
      <c r="B1288" s="182"/>
      <c r="D1288" s="159" t="s">
        <v>140</v>
      </c>
      <c r="E1288" s="183" t="s">
        <v>1</v>
      </c>
      <c r="F1288" s="184" t="s">
        <v>160</v>
      </c>
      <c r="H1288" s="185">
        <v>2.02</v>
      </c>
      <c r="I1288" s="186"/>
      <c r="L1288" s="182"/>
      <c r="M1288" s="187"/>
      <c r="N1288" s="188"/>
      <c r="O1288" s="188"/>
      <c r="P1288" s="188"/>
      <c r="Q1288" s="188"/>
      <c r="R1288" s="188"/>
      <c r="S1288" s="188"/>
      <c r="T1288" s="189"/>
      <c r="AT1288" s="183" t="s">
        <v>140</v>
      </c>
      <c r="AU1288" s="183" t="s">
        <v>82</v>
      </c>
      <c r="AV1288" s="16" t="s">
        <v>138</v>
      </c>
      <c r="AW1288" s="16" t="s">
        <v>29</v>
      </c>
      <c r="AX1288" s="16" t="s">
        <v>30</v>
      </c>
      <c r="AY1288" s="183" t="s">
        <v>131</v>
      </c>
    </row>
    <row r="1289" spans="1:65" s="2" customFormat="1" ht="16.5" customHeight="1">
      <c r="A1289" s="33"/>
      <c r="B1289" s="144"/>
      <c r="C1289" s="190" t="s">
        <v>1746</v>
      </c>
      <c r="D1289" s="190" t="s">
        <v>383</v>
      </c>
      <c r="E1289" s="191" t="s">
        <v>1747</v>
      </c>
      <c r="F1289" s="192" t="s">
        <v>1748</v>
      </c>
      <c r="G1289" s="193" t="s">
        <v>422</v>
      </c>
      <c r="H1289" s="194">
        <v>1.01</v>
      </c>
      <c r="I1289" s="195"/>
      <c r="J1289" s="196">
        <f>ROUND(I1289*H1289,2)</f>
        <v>0</v>
      </c>
      <c r="K1289" s="192" t="s">
        <v>1</v>
      </c>
      <c r="L1289" s="197"/>
      <c r="M1289" s="198" t="s">
        <v>1</v>
      </c>
      <c r="N1289" s="199" t="s">
        <v>38</v>
      </c>
      <c r="O1289" s="59"/>
      <c r="P1289" s="154">
        <f>O1289*H1289</f>
        <v>0</v>
      </c>
      <c r="Q1289" s="154">
        <v>9.1839999999999993</v>
      </c>
      <c r="R1289" s="154">
        <f>Q1289*H1289</f>
        <v>9.2758399999999988</v>
      </c>
      <c r="S1289" s="154">
        <v>0</v>
      </c>
      <c r="T1289" s="155">
        <f>S1289*H1289</f>
        <v>0</v>
      </c>
      <c r="U1289" s="33"/>
      <c r="V1289" s="33"/>
      <c r="W1289" s="33"/>
      <c r="X1289" s="33"/>
      <c r="Y1289" s="33"/>
      <c r="Z1289" s="33"/>
      <c r="AA1289" s="33"/>
      <c r="AB1289" s="33"/>
      <c r="AC1289" s="33"/>
      <c r="AD1289" s="33"/>
      <c r="AE1289" s="33"/>
      <c r="AR1289" s="156" t="s">
        <v>190</v>
      </c>
      <c r="AT1289" s="156" t="s">
        <v>383</v>
      </c>
      <c r="AU1289" s="156" t="s">
        <v>82</v>
      </c>
      <c r="AY1289" s="18" t="s">
        <v>131</v>
      </c>
      <c r="BE1289" s="157">
        <f>IF(N1289="základní",J1289,0)</f>
        <v>0</v>
      </c>
      <c r="BF1289" s="157">
        <f>IF(N1289="snížená",J1289,0)</f>
        <v>0</v>
      </c>
      <c r="BG1289" s="157">
        <f>IF(N1289="zákl. přenesená",J1289,0)</f>
        <v>0</v>
      </c>
      <c r="BH1289" s="157">
        <f>IF(N1289="sníž. přenesená",J1289,0)</f>
        <v>0</v>
      </c>
      <c r="BI1289" s="157">
        <f>IF(N1289="nulová",J1289,0)</f>
        <v>0</v>
      </c>
      <c r="BJ1289" s="18" t="s">
        <v>30</v>
      </c>
      <c r="BK1289" s="157">
        <f>ROUND(I1289*H1289,2)</f>
        <v>0</v>
      </c>
      <c r="BL1289" s="18" t="s">
        <v>138</v>
      </c>
      <c r="BM1289" s="156" t="s">
        <v>1749</v>
      </c>
    </row>
    <row r="1290" spans="1:65" s="14" customFormat="1">
      <c r="B1290" s="166"/>
      <c r="D1290" s="159" t="s">
        <v>140</v>
      </c>
      <c r="E1290" s="167" t="s">
        <v>1</v>
      </c>
      <c r="F1290" s="168" t="s">
        <v>509</v>
      </c>
      <c r="H1290" s="169">
        <v>1.01</v>
      </c>
      <c r="I1290" s="170"/>
      <c r="L1290" s="166"/>
      <c r="M1290" s="171"/>
      <c r="N1290" s="172"/>
      <c r="O1290" s="172"/>
      <c r="P1290" s="172"/>
      <c r="Q1290" s="172"/>
      <c r="R1290" s="172"/>
      <c r="S1290" s="172"/>
      <c r="T1290" s="173"/>
      <c r="AT1290" s="167" t="s">
        <v>140</v>
      </c>
      <c r="AU1290" s="167" t="s">
        <v>82</v>
      </c>
      <c r="AV1290" s="14" t="s">
        <v>82</v>
      </c>
      <c r="AW1290" s="14" t="s">
        <v>29</v>
      </c>
      <c r="AX1290" s="14" t="s">
        <v>73</v>
      </c>
      <c r="AY1290" s="167" t="s">
        <v>131</v>
      </c>
    </row>
    <row r="1291" spans="1:65" s="16" customFormat="1">
      <c r="B1291" s="182"/>
      <c r="D1291" s="159" t="s">
        <v>140</v>
      </c>
      <c r="E1291" s="183" t="s">
        <v>1</v>
      </c>
      <c r="F1291" s="184" t="s">
        <v>160</v>
      </c>
      <c r="H1291" s="185">
        <v>1.01</v>
      </c>
      <c r="I1291" s="186"/>
      <c r="L1291" s="182"/>
      <c r="M1291" s="187"/>
      <c r="N1291" s="188"/>
      <c r="O1291" s="188"/>
      <c r="P1291" s="188"/>
      <c r="Q1291" s="188"/>
      <c r="R1291" s="188"/>
      <c r="S1291" s="188"/>
      <c r="T1291" s="189"/>
      <c r="AT1291" s="183" t="s">
        <v>140</v>
      </c>
      <c r="AU1291" s="183" t="s">
        <v>82</v>
      </c>
      <c r="AV1291" s="16" t="s">
        <v>138</v>
      </c>
      <c r="AW1291" s="16" t="s">
        <v>29</v>
      </c>
      <c r="AX1291" s="16" t="s">
        <v>30</v>
      </c>
      <c r="AY1291" s="183" t="s">
        <v>131</v>
      </c>
    </row>
    <row r="1292" spans="1:65" s="2" customFormat="1" ht="16.5" customHeight="1">
      <c r="A1292" s="33"/>
      <c r="B1292" s="144"/>
      <c r="C1292" s="190" t="s">
        <v>1750</v>
      </c>
      <c r="D1292" s="190" t="s">
        <v>383</v>
      </c>
      <c r="E1292" s="191" t="s">
        <v>1751</v>
      </c>
      <c r="F1292" s="192" t="s">
        <v>1752</v>
      </c>
      <c r="G1292" s="193" t="s">
        <v>422</v>
      </c>
      <c r="H1292" s="194">
        <v>1.01</v>
      </c>
      <c r="I1292" s="195"/>
      <c r="J1292" s="196">
        <f>ROUND(I1292*H1292,2)</f>
        <v>0</v>
      </c>
      <c r="K1292" s="192" t="s">
        <v>1</v>
      </c>
      <c r="L1292" s="197"/>
      <c r="M1292" s="198" t="s">
        <v>1</v>
      </c>
      <c r="N1292" s="199" t="s">
        <v>38</v>
      </c>
      <c r="O1292" s="59"/>
      <c r="P1292" s="154">
        <f>O1292*H1292</f>
        <v>0</v>
      </c>
      <c r="Q1292" s="154">
        <v>2.5299999999999998</v>
      </c>
      <c r="R1292" s="154">
        <f>Q1292*H1292</f>
        <v>2.5552999999999999</v>
      </c>
      <c r="S1292" s="154">
        <v>0</v>
      </c>
      <c r="T1292" s="155">
        <f>S1292*H1292</f>
        <v>0</v>
      </c>
      <c r="U1292" s="33"/>
      <c r="V1292" s="33"/>
      <c r="W1292" s="33"/>
      <c r="X1292" s="33"/>
      <c r="Y1292" s="33"/>
      <c r="Z1292" s="33"/>
      <c r="AA1292" s="33"/>
      <c r="AB1292" s="33"/>
      <c r="AC1292" s="33"/>
      <c r="AD1292" s="33"/>
      <c r="AE1292" s="33"/>
      <c r="AR1292" s="156" t="s">
        <v>190</v>
      </c>
      <c r="AT1292" s="156" t="s">
        <v>383</v>
      </c>
      <c r="AU1292" s="156" t="s">
        <v>82</v>
      </c>
      <c r="AY1292" s="18" t="s">
        <v>131</v>
      </c>
      <c r="BE1292" s="157">
        <f>IF(N1292="základní",J1292,0)</f>
        <v>0</v>
      </c>
      <c r="BF1292" s="157">
        <f>IF(N1292="snížená",J1292,0)</f>
        <v>0</v>
      </c>
      <c r="BG1292" s="157">
        <f>IF(N1292="zákl. přenesená",J1292,0)</f>
        <v>0</v>
      </c>
      <c r="BH1292" s="157">
        <f>IF(N1292="sníž. přenesená",J1292,0)</f>
        <v>0</v>
      </c>
      <c r="BI1292" s="157">
        <f>IF(N1292="nulová",J1292,0)</f>
        <v>0</v>
      </c>
      <c r="BJ1292" s="18" t="s">
        <v>30</v>
      </c>
      <c r="BK1292" s="157">
        <f>ROUND(I1292*H1292,2)</f>
        <v>0</v>
      </c>
      <c r="BL1292" s="18" t="s">
        <v>138</v>
      </c>
      <c r="BM1292" s="156" t="s">
        <v>1753</v>
      </c>
    </row>
    <row r="1293" spans="1:65" s="14" customFormat="1">
      <c r="B1293" s="166"/>
      <c r="D1293" s="159" t="s">
        <v>140</v>
      </c>
      <c r="E1293" s="167" t="s">
        <v>1</v>
      </c>
      <c r="F1293" s="168" t="s">
        <v>509</v>
      </c>
      <c r="H1293" s="169">
        <v>1.01</v>
      </c>
      <c r="I1293" s="170"/>
      <c r="L1293" s="166"/>
      <c r="M1293" s="171"/>
      <c r="N1293" s="172"/>
      <c r="O1293" s="172"/>
      <c r="P1293" s="172"/>
      <c r="Q1293" s="172"/>
      <c r="R1293" s="172"/>
      <c r="S1293" s="172"/>
      <c r="T1293" s="173"/>
      <c r="AT1293" s="167" t="s">
        <v>140</v>
      </c>
      <c r="AU1293" s="167" t="s">
        <v>82</v>
      </c>
      <c r="AV1293" s="14" t="s">
        <v>82</v>
      </c>
      <c r="AW1293" s="14" t="s">
        <v>29</v>
      </c>
      <c r="AX1293" s="14" t="s">
        <v>73</v>
      </c>
      <c r="AY1293" s="167" t="s">
        <v>131</v>
      </c>
    </row>
    <row r="1294" spans="1:65" s="16" customFormat="1">
      <c r="B1294" s="182"/>
      <c r="D1294" s="159" t="s">
        <v>140</v>
      </c>
      <c r="E1294" s="183" t="s">
        <v>1</v>
      </c>
      <c r="F1294" s="184" t="s">
        <v>160</v>
      </c>
      <c r="H1294" s="185">
        <v>1.01</v>
      </c>
      <c r="I1294" s="186"/>
      <c r="L1294" s="182"/>
      <c r="M1294" s="187"/>
      <c r="N1294" s="188"/>
      <c r="O1294" s="188"/>
      <c r="P1294" s="188"/>
      <c r="Q1294" s="188"/>
      <c r="R1294" s="188"/>
      <c r="S1294" s="188"/>
      <c r="T1294" s="189"/>
      <c r="AT1294" s="183" t="s">
        <v>140</v>
      </c>
      <c r="AU1294" s="183" t="s">
        <v>82</v>
      </c>
      <c r="AV1294" s="16" t="s">
        <v>138</v>
      </c>
      <c r="AW1294" s="16" t="s">
        <v>29</v>
      </c>
      <c r="AX1294" s="16" t="s">
        <v>30</v>
      </c>
      <c r="AY1294" s="183" t="s">
        <v>131</v>
      </c>
    </row>
    <row r="1295" spans="1:65" s="2" customFormat="1" ht="16.5" customHeight="1">
      <c r="A1295" s="33"/>
      <c r="B1295" s="144"/>
      <c r="C1295" s="190" t="s">
        <v>1754</v>
      </c>
      <c r="D1295" s="190" t="s">
        <v>383</v>
      </c>
      <c r="E1295" s="191" t="s">
        <v>1755</v>
      </c>
      <c r="F1295" s="192" t="s">
        <v>1756</v>
      </c>
      <c r="G1295" s="193" t="s">
        <v>422</v>
      </c>
      <c r="H1295" s="194">
        <v>2.02</v>
      </c>
      <c r="I1295" s="195"/>
      <c r="J1295" s="196">
        <f>ROUND(I1295*H1295,2)</f>
        <v>0</v>
      </c>
      <c r="K1295" s="192" t="s">
        <v>1</v>
      </c>
      <c r="L1295" s="197"/>
      <c r="M1295" s="198" t="s">
        <v>1</v>
      </c>
      <c r="N1295" s="199" t="s">
        <v>38</v>
      </c>
      <c r="O1295" s="59"/>
      <c r="P1295" s="154">
        <f>O1295*H1295</f>
        <v>0</v>
      </c>
      <c r="Q1295" s="154">
        <v>1.58</v>
      </c>
      <c r="R1295" s="154">
        <f>Q1295*H1295</f>
        <v>3.1916000000000002</v>
      </c>
      <c r="S1295" s="154">
        <v>0</v>
      </c>
      <c r="T1295" s="155">
        <f>S1295*H1295</f>
        <v>0</v>
      </c>
      <c r="U1295" s="33"/>
      <c r="V1295" s="33"/>
      <c r="W1295" s="33"/>
      <c r="X1295" s="33"/>
      <c r="Y1295" s="33"/>
      <c r="Z1295" s="33"/>
      <c r="AA1295" s="33"/>
      <c r="AB1295" s="33"/>
      <c r="AC1295" s="33"/>
      <c r="AD1295" s="33"/>
      <c r="AE1295" s="33"/>
      <c r="AR1295" s="156" t="s">
        <v>190</v>
      </c>
      <c r="AT1295" s="156" t="s">
        <v>383</v>
      </c>
      <c r="AU1295" s="156" t="s">
        <v>82</v>
      </c>
      <c r="AY1295" s="18" t="s">
        <v>131</v>
      </c>
      <c r="BE1295" s="157">
        <f>IF(N1295="základní",J1295,0)</f>
        <v>0</v>
      </c>
      <c r="BF1295" s="157">
        <f>IF(N1295="snížená",J1295,0)</f>
        <v>0</v>
      </c>
      <c r="BG1295" s="157">
        <f>IF(N1295="zákl. přenesená",J1295,0)</f>
        <v>0</v>
      </c>
      <c r="BH1295" s="157">
        <f>IF(N1295="sníž. přenesená",J1295,0)</f>
        <v>0</v>
      </c>
      <c r="BI1295" s="157">
        <f>IF(N1295="nulová",J1295,0)</f>
        <v>0</v>
      </c>
      <c r="BJ1295" s="18" t="s">
        <v>30</v>
      </c>
      <c r="BK1295" s="157">
        <f>ROUND(I1295*H1295,2)</f>
        <v>0</v>
      </c>
      <c r="BL1295" s="18" t="s">
        <v>138</v>
      </c>
      <c r="BM1295" s="156" t="s">
        <v>1757</v>
      </c>
    </row>
    <row r="1296" spans="1:65" s="14" customFormat="1">
      <c r="B1296" s="166"/>
      <c r="D1296" s="159" t="s">
        <v>140</v>
      </c>
      <c r="E1296" s="167" t="s">
        <v>1</v>
      </c>
      <c r="F1296" s="168" t="s">
        <v>584</v>
      </c>
      <c r="H1296" s="169">
        <v>2.02</v>
      </c>
      <c r="I1296" s="170"/>
      <c r="L1296" s="166"/>
      <c r="M1296" s="171"/>
      <c r="N1296" s="172"/>
      <c r="O1296" s="172"/>
      <c r="P1296" s="172"/>
      <c r="Q1296" s="172"/>
      <c r="R1296" s="172"/>
      <c r="S1296" s="172"/>
      <c r="T1296" s="173"/>
      <c r="AT1296" s="167" t="s">
        <v>140</v>
      </c>
      <c r="AU1296" s="167" t="s">
        <v>82</v>
      </c>
      <c r="AV1296" s="14" t="s">
        <v>82</v>
      </c>
      <c r="AW1296" s="14" t="s">
        <v>29</v>
      </c>
      <c r="AX1296" s="14" t="s">
        <v>73</v>
      </c>
      <c r="AY1296" s="167" t="s">
        <v>131</v>
      </c>
    </row>
    <row r="1297" spans="1:65" s="16" customFormat="1">
      <c r="B1297" s="182"/>
      <c r="D1297" s="159" t="s">
        <v>140</v>
      </c>
      <c r="E1297" s="183" t="s">
        <v>1</v>
      </c>
      <c r="F1297" s="184" t="s">
        <v>160</v>
      </c>
      <c r="H1297" s="185">
        <v>2.02</v>
      </c>
      <c r="I1297" s="186"/>
      <c r="L1297" s="182"/>
      <c r="M1297" s="187"/>
      <c r="N1297" s="188"/>
      <c r="O1297" s="188"/>
      <c r="P1297" s="188"/>
      <c r="Q1297" s="188"/>
      <c r="R1297" s="188"/>
      <c r="S1297" s="188"/>
      <c r="T1297" s="189"/>
      <c r="AT1297" s="183" t="s">
        <v>140</v>
      </c>
      <c r="AU1297" s="183" t="s">
        <v>82</v>
      </c>
      <c r="AV1297" s="16" t="s">
        <v>138</v>
      </c>
      <c r="AW1297" s="16" t="s">
        <v>29</v>
      </c>
      <c r="AX1297" s="16" t="s">
        <v>30</v>
      </c>
      <c r="AY1297" s="183" t="s">
        <v>131</v>
      </c>
    </row>
    <row r="1298" spans="1:65" s="2" customFormat="1" ht="16.5" customHeight="1">
      <c r="A1298" s="33"/>
      <c r="B1298" s="144"/>
      <c r="C1298" s="190" t="s">
        <v>1758</v>
      </c>
      <c r="D1298" s="190" t="s">
        <v>383</v>
      </c>
      <c r="E1298" s="191" t="s">
        <v>1759</v>
      </c>
      <c r="F1298" s="192" t="s">
        <v>1760</v>
      </c>
      <c r="G1298" s="193" t="s">
        <v>422</v>
      </c>
      <c r="H1298" s="194">
        <v>24.24</v>
      </c>
      <c r="I1298" s="195"/>
      <c r="J1298" s="196">
        <f>ROUND(I1298*H1298,2)</f>
        <v>0</v>
      </c>
      <c r="K1298" s="192" t="s">
        <v>137</v>
      </c>
      <c r="L1298" s="197"/>
      <c r="M1298" s="198" t="s">
        <v>1</v>
      </c>
      <c r="N1298" s="199" t="s">
        <v>38</v>
      </c>
      <c r="O1298" s="59"/>
      <c r="P1298" s="154">
        <f>O1298*H1298</f>
        <v>0</v>
      </c>
      <c r="Q1298" s="154">
        <v>2E-3</v>
      </c>
      <c r="R1298" s="154">
        <f>Q1298*H1298</f>
        <v>4.8479999999999995E-2</v>
      </c>
      <c r="S1298" s="154">
        <v>0</v>
      </c>
      <c r="T1298" s="155">
        <f>S1298*H1298</f>
        <v>0</v>
      </c>
      <c r="U1298" s="33"/>
      <c r="V1298" s="33"/>
      <c r="W1298" s="33"/>
      <c r="X1298" s="33"/>
      <c r="Y1298" s="33"/>
      <c r="Z1298" s="33"/>
      <c r="AA1298" s="33"/>
      <c r="AB1298" s="33"/>
      <c r="AC1298" s="33"/>
      <c r="AD1298" s="33"/>
      <c r="AE1298" s="33"/>
      <c r="AR1298" s="156" t="s">
        <v>190</v>
      </c>
      <c r="AT1298" s="156" t="s">
        <v>383</v>
      </c>
      <c r="AU1298" s="156" t="s">
        <v>82</v>
      </c>
      <c r="AY1298" s="18" t="s">
        <v>131</v>
      </c>
      <c r="BE1298" s="157">
        <f>IF(N1298="základní",J1298,0)</f>
        <v>0</v>
      </c>
      <c r="BF1298" s="157">
        <f>IF(N1298="snížená",J1298,0)</f>
        <v>0</v>
      </c>
      <c r="BG1298" s="157">
        <f>IF(N1298="zákl. přenesená",J1298,0)</f>
        <v>0</v>
      </c>
      <c r="BH1298" s="157">
        <f>IF(N1298="sníž. přenesená",J1298,0)</f>
        <v>0</v>
      </c>
      <c r="BI1298" s="157">
        <f>IF(N1298="nulová",J1298,0)</f>
        <v>0</v>
      </c>
      <c r="BJ1298" s="18" t="s">
        <v>30</v>
      </c>
      <c r="BK1298" s="157">
        <f>ROUND(I1298*H1298,2)</f>
        <v>0</v>
      </c>
      <c r="BL1298" s="18" t="s">
        <v>138</v>
      </c>
      <c r="BM1298" s="156" t="s">
        <v>1761</v>
      </c>
    </row>
    <row r="1299" spans="1:65" s="14" customFormat="1">
      <c r="B1299" s="166"/>
      <c r="D1299" s="159" t="s">
        <v>140</v>
      </c>
      <c r="E1299" s="167" t="s">
        <v>1</v>
      </c>
      <c r="F1299" s="168" t="s">
        <v>1762</v>
      </c>
      <c r="H1299" s="169">
        <v>5.05</v>
      </c>
      <c r="I1299" s="170"/>
      <c r="L1299" s="166"/>
      <c r="M1299" s="171"/>
      <c r="N1299" s="172"/>
      <c r="O1299" s="172"/>
      <c r="P1299" s="172"/>
      <c r="Q1299" s="172"/>
      <c r="R1299" s="172"/>
      <c r="S1299" s="172"/>
      <c r="T1299" s="173"/>
      <c r="AT1299" s="167" t="s">
        <v>140</v>
      </c>
      <c r="AU1299" s="167" t="s">
        <v>82</v>
      </c>
      <c r="AV1299" s="14" t="s">
        <v>82</v>
      </c>
      <c r="AW1299" s="14" t="s">
        <v>29</v>
      </c>
      <c r="AX1299" s="14" t="s">
        <v>73</v>
      </c>
      <c r="AY1299" s="167" t="s">
        <v>131</v>
      </c>
    </row>
    <row r="1300" spans="1:65" s="14" customFormat="1">
      <c r="B1300" s="166"/>
      <c r="D1300" s="159" t="s">
        <v>140</v>
      </c>
      <c r="E1300" s="167" t="s">
        <v>1</v>
      </c>
      <c r="F1300" s="168" t="s">
        <v>1763</v>
      </c>
      <c r="H1300" s="169">
        <v>19.190000000000001</v>
      </c>
      <c r="I1300" s="170"/>
      <c r="L1300" s="166"/>
      <c r="M1300" s="171"/>
      <c r="N1300" s="172"/>
      <c r="O1300" s="172"/>
      <c r="P1300" s="172"/>
      <c r="Q1300" s="172"/>
      <c r="R1300" s="172"/>
      <c r="S1300" s="172"/>
      <c r="T1300" s="173"/>
      <c r="AT1300" s="167" t="s">
        <v>140</v>
      </c>
      <c r="AU1300" s="167" t="s">
        <v>82</v>
      </c>
      <c r="AV1300" s="14" t="s">
        <v>82</v>
      </c>
      <c r="AW1300" s="14" t="s">
        <v>29</v>
      </c>
      <c r="AX1300" s="14" t="s">
        <v>73</v>
      </c>
      <c r="AY1300" s="167" t="s">
        <v>131</v>
      </c>
    </row>
    <row r="1301" spans="1:65" s="16" customFormat="1">
      <c r="B1301" s="182"/>
      <c r="D1301" s="159" t="s">
        <v>140</v>
      </c>
      <c r="E1301" s="183" t="s">
        <v>1</v>
      </c>
      <c r="F1301" s="184" t="s">
        <v>160</v>
      </c>
      <c r="H1301" s="185">
        <v>24.24</v>
      </c>
      <c r="I1301" s="186"/>
      <c r="L1301" s="182"/>
      <c r="M1301" s="187"/>
      <c r="N1301" s="188"/>
      <c r="O1301" s="188"/>
      <c r="P1301" s="188"/>
      <c r="Q1301" s="188"/>
      <c r="R1301" s="188"/>
      <c r="S1301" s="188"/>
      <c r="T1301" s="189"/>
      <c r="AT1301" s="183" t="s">
        <v>140</v>
      </c>
      <c r="AU1301" s="183" t="s">
        <v>82</v>
      </c>
      <c r="AV1301" s="16" t="s">
        <v>138</v>
      </c>
      <c r="AW1301" s="16" t="s">
        <v>29</v>
      </c>
      <c r="AX1301" s="16" t="s">
        <v>30</v>
      </c>
      <c r="AY1301" s="183" t="s">
        <v>131</v>
      </c>
    </row>
    <row r="1302" spans="1:65" s="2" customFormat="1" ht="16.5" customHeight="1">
      <c r="A1302" s="33"/>
      <c r="B1302" s="144"/>
      <c r="C1302" s="190" t="s">
        <v>1764</v>
      </c>
      <c r="D1302" s="190" t="s">
        <v>383</v>
      </c>
      <c r="E1302" s="191" t="s">
        <v>1765</v>
      </c>
      <c r="F1302" s="192" t="s">
        <v>1766</v>
      </c>
      <c r="G1302" s="193" t="s">
        <v>422</v>
      </c>
      <c r="H1302" s="194">
        <v>1.01</v>
      </c>
      <c r="I1302" s="195"/>
      <c r="J1302" s="196">
        <f>ROUND(I1302*H1302,2)</f>
        <v>0</v>
      </c>
      <c r="K1302" s="192" t="s">
        <v>137</v>
      </c>
      <c r="L1302" s="197"/>
      <c r="M1302" s="198" t="s">
        <v>1</v>
      </c>
      <c r="N1302" s="199" t="s">
        <v>38</v>
      </c>
      <c r="O1302" s="59"/>
      <c r="P1302" s="154">
        <f>O1302*H1302</f>
        <v>0</v>
      </c>
      <c r="Q1302" s="154">
        <v>3.0000000000000001E-3</v>
      </c>
      <c r="R1302" s="154">
        <f>Q1302*H1302</f>
        <v>3.0300000000000001E-3</v>
      </c>
      <c r="S1302" s="154">
        <v>0</v>
      </c>
      <c r="T1302" s="155">
        <f>S1302*H1302</f>
        <v>0</v>
      </c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R1302" s="156" t="s">
        <v>190</v>
      </c>
      <c r="AT1302" s="156" t="s">
        <v>383</v>
      </c>
      <c r="AU1302" s="156" t="s">
        <v>82</v>
      </c>
      <c r="AY1302" s="18" t="s">
        <v>131</v>
      </c>
      <c r="BE1302" s="157">
        <f>IF(N1302="základní",J1302,0)</f>
        <v>0</v>
      </c>
      <c r="BF1302" s="157">
        <f>IF(N1302="snížená",J1302,0)</f>
        <v>0</v>
      </c>
      <c r="BG1302" s="157">
        <f>IF(N1302="zákl. přenesená",J1302,0)</f>
        <v>0</v>
      </c>
      <c r="BH1302" s="157">
        <f>IF(N1302="sníž. přenesená",J1302,0)</f>
        <v>0</v>
      </c>
      <c r="BI1302" s="157">
        <f>IF(N1302="nulová",J1302,0)</f>
        <v>0</v>
      </c>
      <c r="BJ1302" s="18" t="s">
        <v>30</v>
      </c>
      <c r="BK1302" s="157">
        <f>ROUND(I1302*H1302,2)</f>
        <v>0</v>
      </c>
      <c r="BL1302" s="18" t="s">
        <v>138</v>
      </c>
      <c r="BM1302" s="156" t="s">
        <v>1767</v>
      </c>
    </row>
    <row r="1303" spans="1:65" s="14" customFormat="1">
      <c r="B1303" s="166"/>
      <c r="D1303" s="159" t="s">
        <v>140</v>
      </c>
      <c r="E1303" s="167" t="s">
        <v>1</v>
      </c>
      <c r="F1303" s="168" t="s">
        <v>509</v>
      </c>
      <c r="H1303" s="169">
        <v>1.01</v>
      </c>
      <c r="I1303" s="170"/>
      <c r="L1303" s="166"/>
      <c r="M1303" s="171"/>
      <c r="N1303" s="172"/>
      <c r="O1303" s="172"/>
      <c r="P1303" s="172"/>
      <c r="Q1303" s="172"/>
      <c r="R1303" s="172"/>
      <c r="S1303" s="172"/>
      <c r="T1303" s="173"/>
      <c r="AT1303" s="167" t="s">
        <v>140</v>
      </c>
      <c r="AU1303" s="167" t="s">
        <v>82</v>
      </c>
      <c r="AV1303" s="14" t="s">
        <v>82</v>
      </c>
      <c r="AW1303" s="14" t="s">
        <v>29</v>
      </c>
      <c r="AX1303" s="14" t="s">
        <v>73</v>
      </c>
      <c r="AY1303" s="167" t="s">
        <v>131</v>
      </c>
    </row>
    <row r="1304" spans="1:65" s="16" customFormat="1">
      <c r="B1304" s="182"/>
      <c r="D1304" s="159" t="s">
        <v>140</v>
      </c>
      <c r="E1304" s="183" t="s">
        <v>1</v>
      </c>
      <c r="F1304" s="184" t="s">
        <v>160</v>
      </c>
      <c r="H1304" s="185">
        <v>1.01</v>
      </c>
      <c r="I1304" s="186"/>
      <c r="L1304" s="182"/>
      <c r="M1304" s="187"/>
      <c r="N1304" s="188"/>
      <c r="O1304" s="188"/>
      <c r="P1304" s="188"/>
      <c r="Q1304" s="188"/>
      <c r="R1304" s="188"/>
      <c r="S1304" s="188"/>
      <c r="T1304" s="189"/>
      <c r="AT1304" s="183" t="s">
        <v>140</v>
      </c>
      <c r="AU1304" s="183" t="s">
        <v>82</v>
      </c>
      <c r="AV1304" s="16" t="s">
        <v>138</v>
      </c>
      <c r="AW1304" s="16" t="s">
        <v>29</v>
      </c>
      <c r="AX1304" s="16" t="s">
        <v>30</v>
      </c>
      <c r="AY1304" s="183" t="s">
        <v>131</v>
      </c>
    </row>
    <row r="1305" spans="1:65" s="2" customFormat="1" ht="16.5" customHeight="1">
      <c r="A1305" s="33"/>
      <c r="B1305" s="144"/>
      <c r="C1305" s="190" t="s">
        <v>1768</v>
      </c>
      <c r="D1305" s="190" t="s">
        <v>383</v>
      </c>
      <c r="E1305" s="191" t="s">
        <v>1769</v>
      </c>
      <c r="F1305" s="192" t="s">
        <v>1770</v>
      </c>
      <c r="G1305" s="193" t="s">
        <v>422</v>
      </c>
      <c r="H1305" s="194">
        <v>6.06</v>
      </c>
      <c r="I1305" s="195"/>
      <c r="J1305" s="196">
        <f>ROUND(I1305*H1305,2)</f>
        <v>0</v>
      </c>
      <c r="K1305" s="192" t="s">
        <v>137</v>
      </c>
      <c r="L1305" s="197"/>
      <c r="M1305" s="198" t="s">
        <v>1</v>
      </c>
      <c r="N1305" s="199" t="s">
        <v>38</v>
      </c>
      <c r="O1305" s="59"/>
      <c r="P1305" s="154">
        <f>O1305*H1305</f>
        <v>0</v>
      </c>
      <c r="Q1305" s="154">
        <v>4.0000000000000001E-3</v>
      </c>
      <c r="R1305" s="154">
        <f>Q1305*H1305</f>
        <v>2.4239999999999998E-2</v>
      </c>
      <c r="S1305" s="154">
        <v>0</v>
      </c>
      <c r="T1305" s="155">
        <f>S1305*H1305</f>
        <v>0</v>
      </c>
      <c r="U1305" s="33"/>
      <c r="V1305" s="33"/>
      <c r="W1305" s="33"/>
      <c r="X1305" s="33"/>
      <c r="Y1305" s="33"/>
      <c r="Z1305" s="33"/>
      <c r="AA1305" s="33"/>
      <c r="AB1305" s="33"/>
      <c r="AC1305" s="33"/>
      <c r="AD1305" s="33"/>
      <c r="AE1305" s="33"/>
      <c r="AR1305" s="156" t="s">
        <v>190</v>
      </c>
      <c r="AT1305" s="156" t="s">
        <v>383</v>
      </c>
      <c r="AU1305" s="156" t="s">
        <v>82</v>
      </c>
      <c r="AY1305" s="18" t="s">
        <v>131</v>
      </c>
      <c r="BE1305" s="157">
        <f>IF(N1305="základní",J1305,0)</f>
        <v>0</v>
      </c>
      <c r="BF1305" s="157">
        <f>IF(N1305="snížená",J1305,0)</f>
        <v>0</v>
      </c>
      <c r="BG1305" s="157">
        <f>IF(N1305="zákl. přenesená",J1305,0)</f>
        <v>0</v>
      </c>
      <c r="BH1305" s="157">
        <f>IF(N1305="sníž. přenesená",J1305,0)</f>
        <v>0</v>
      </c>
      <c r="BI1305" s="157">
        <f>IF(N1305="nulová",J1305,0)</f>
        <v>0</v>
      </c>
      <c r="BJ1305" s="18" t="s">
        <v>30</v>
      </c>
      <c r="BK1305" s="157">
        <f>ROUND(I1305*H1305,2)</f>
        <v>0</v>
      </c>
      <c r="BL1305" s="18" t="s">
        <v>138</v>
      </c>
      <c r="BM1305" s="156" t="s">
        <v>1771</v>
      </c>
    </row>
    <row r="1306" spans="1:65" s="14" customFormat="1">
      <c r="B1306" s="166"/>
      <c r="D1306" s="159" t="s">
        <v>140</v>
      </c>
      <c r="E1306" s="167" t="s">
        <v>1</v>
      </c>
      <c r="F1306" s="168" t="s">
        <v>1480</v>
      </c>
      <c r="H1306" s="169">
        <v>6.06</v>
      </c>
      <c r="I1306" s="170"/>
      <c r="L1306" s="166"/>
      <c r="M1306" s="171"/>
      <c r="N1306" s="172"/>
      <c r="O1306" s="172"/>
      <c r="P1306" s="172"/>
      <c r="Q1306" s="172"/>
      <c r="R1306" s="172"/>
      <c r="S1306" s="172"/>
      <c r="T1306" s="173"/>
      <c r="AT1306" s="167" t="s">
        <v>140</v>
      </c>
      <c r="AU1306" s="167" t="s">
        <v>82</v>
      </c>
      <c r="AV1306" s="14" t="s">
        <v>82</v>
      </c>
      <c r="AW1306" s="14" t="s">
        <v>29</v>
      </c>
      <c r="AX1306" s="14" t="s">
        <v>73</v>
      </c>
      <c r="AY1306" s="167" t="s">
        <v>131</v>
      </c>
    </row>
    <row r="1307" spans="1:65" s="16" customFormat="1">
      <c r="B1307" s="182"/>
      <c r="D1307" s="159" t="s">
        <v>140</v>
      </c>
      <c r="E1307" s="183" t="s">
        <v>1</v>
      </c>
      <c r="F1307" s="184" t="s">
        <v>160</v>
      </c>
      <c r="H1307" s="185">
        <v>6.06</v>
      </c>
      <c r="I1307" s="186"/>
      <c r="L1307" s="182"/>
      <c r="M1307" s="187"/>
      <c r="N1307" s="188"/>
      <c r="O1307" s="188"/>
      <c r="P1307" s="188"/>
      <c r="Q1307" s="188"/>
      <c r="R1307" s="188"/>
      <c r="S1307" s="188"/>
      <c r="T1307" s="189"/>
      <c r="AT1307" s="183" t="s">
        <v>140</v>
      </c>
      <c r="AU1307" s="183" t="s">
        <v>82</v>
      </c>
      <c r="AV1307" s="16" t="s">
        <v>138</v>
      </c>
      <c r="AW1307" s="16" t="s">
        <v>29</v>
      </c>
      <c r="AX1307" s="16" t="s">
        <v>30</v>
      </c>
      <c r="AY1307" s="183" t="s">
        <v>131</v>
      </c>
    </row>
    <row r="1308" spans="1:65" s="2" customFormat="1" ht="16.5" customHeight="1">
      <c r="A1308" s="33"/>
      <c r="B1308" s="144"/>
      <c r="C1308" s="145" t="s">
        <v>1772</v>
      </c>
      <c r="D1308" s="145" t="s">
        <v>133</v>
      </c>
      <c r="E1308" s="146" t="s">
        <v>705</v>
      </c>
      <c r="F1308" s="147" t="s">
        <v>706</v>
      </c>
      <c r="G1308" s="148" t="s">
        <v>178</v>
      </c>
      <c r="H1308" s="149">
        <v>107.38800000000001</v>
      </c>
      <c r="I1308" s="150"/>
      <c r="J1308" s="151">
        <f>ROUND(I1308*H1308,2)</f>
        <v>0</v>
      </c>
      <c r="K1308" s="147" t="s">
        <v>1</v>
      </c>
      <c r="L1308" s="34"/>
      <c r="M1308" s="152" t="s">
        <v>1</v>
      </c>
      <c r="N1308" s="153" t="s">
        <v>38</v>
      </c>
      <c r="O1308" s="59"/>
      <c r="P1308" s="154">
        <f>O1308*H1308</f>
        <v>0</v>
      </c>
      <c r="Q1308" s="154">
        <v>0</v>
      </c>
      <c r="R1308" s="154">
        <f>Q1308*H1308</f>
        <v>0</v>
      </c>
      <c r="S1308" s="154">
        <v>0</v>
      </c>
      <c r="T1308" s="155">
        <f>S1308*H1308</f>
        <v>0</v>
      </c>
      <c r="U1308" s="33"/>
      <c r="V1308" s="33"/>
      <c r="W1308" s="33"/>
      <c r="X1308" s="33"/>
      <c r="Y1308" s="33"/>
      <c r="Z1308" s="33"/>
      <c r="AA1308" s="33"/>
      <c r="AB1308" s="33"/>
      <c r="AC1308" s="33"/>
      <c r="AD1308" s="33"/>
      <c r="AE1308" s="33"/>
      <c r="AR1308" s="156" t="s">
        <v>138</v>
      </c>
      <c r="AT1308" s="156" t="s">
        <v>133</v>
      </c>
      <c r="AU1308" s="156" t="s">
        <v>82</v>
      </c>
      <c r="AY1308" s="18" t="s">
        <v>131</v>
      </c>
      <c r="BE1308" s="157">
        <f>IF(N1308="základní",J1308,0)</f>
        <v>0</v>
      </c>
      <c r="BF1308" s="157">
        <f>IF(N1308="snížená",J1308,0)</f>
        <v>0</v>
      </c>
      <c r="BG1308" s="157">
        <f>IF(N1308="zákl. přenesená",J1308,0)</f>
        <v>0</v>
      </c>
      <c r="BH1308" s="157">
        <f>IF(N1308="sníž. přenesená",J1308,0)</f>
        <v>0</v>
      </c>
      <c r="BI1308" s="157">
        <f>IF(N1308="nulová",J1308,0)</f>
        <v>0</v>
      </c>
      <c r="BJ1308" s="18" t="s">
        <v>30</v>
      </c>
      <c r="BK1308" s="157">
        <f>ROUND(I1308*H1308,2)</f>
        <v>0</v>
      </c>
      <c r="BL1308" s="18" t="s">
        <v>138</v>
      </c>
      <c r="BM1308" s="156" t="s">
        <v>1773</v>
      </c>
    </row>
    <row r="1309" spans="1:65" s="14" customFormat="1">
      <c r="B1309" s="166"/>
      <c r="D1309" s="159" t="s">
        <v>140</v>
      </c>
      <c r="E1309" s="167" t="s">
        <v>1</v>
      </c>
      <c r="F1309" s="168" t="s">
        <v>1774</v>
      </c>
      <c r="H1309" s="169">
        <v>75.36</v>
      </c>
      <c r="I1309" s="170"/>
      <c r="L1309" s="166"/>
      <c r="M1309" s="171"/>
      <c r="N1309" s="172"/>
      <c r="O1309" s="172"/>
      <c r="P1309" s="172"/>
      <c r="Q1309" s="172"/>
      <c r="R1309" s="172"/>
      <c r="S1309" s="172"/>
      <c r="T1309" s="173"/>
      <c r="AT1309" s="167" t="s">
        <v>140</v>
      </c>
      <c r="AU1309" s="167" t="s">
        <v>82</v>
      </c>
      <c r="AV1309" s="14" t="s">
        <v>82</v>
      </c>
      <c r="AW1309" s="14" t="s">
        <v>29</v>
      </c>
      <c r="AX1309" s="14" t="s">
        <v>73</v>
      </c>
      <c r="AY1309" s="167" t="s">
        <v>131</v>
      </c>
    </row>
    <row r="1310" spans="1:65" s="14" customFormat="1">
      <c r="B1310" s="166"/>
      <c r="D1310" s="159" t="s">
        <v>140</v>
      </c>
      <c r="E1310" s="167" t="s">
        <v>1</v>
      </c>
      <c r="F1310" s="168" t="s">
        <v>1775</v>
      </c>
      <c r="H1310" s="169">
        <v>3.7679999999999998</v>
      </c>
      <c r="I1310" s="170"/>
      <c r="L1310" s="166"/>
      <c r="M1310" s="171"/>
      <c r="N1310" s="172"/>
      <c r="O1310" s="172"/>
      <c r="P1310" s="172"/>
      <c r="Q1310" s="172"/>
      <c r="R1310" s="172"/>
      <c r="S1310" s="172"/>
      <c r="T1310" s="173"/>
      <c r="AT1310" s="167" t="s">
        <v>140</v>
      </c>
      <c r="AU1310" s="167" t="s">
        <v>82</v>
      </c>
      <c r="AV1310" s="14" t="s">
        <v>82</v>
      </c>
      <c r="AW1310" s="14" t="s">
        <v>29</v>
      </c>
      <c r="AX1310" s="14" t="s">
        <v>73</v>
      </c>
      <c r="AY1310" s="167" t="s">
        <v>131</v>
      </c>
    </row>
    <row r="1311" spans="1:65" s="14" customFormat="1">
      <c r="B1311" s="166"/>
      <c r="D1311" s="159" t="s">
        <v>140</v>
      </c>
      <c r="E1311" s="167" t="s">
        <v>1</v>
      </c>
      <c r="F1311" s="168" t="s">
        <v>1776</v>
      </c>
      <c r="H1311" s="169">
        <v>28.26</v>
      </c>
      <c r="I1311" s="170"/>
      <c r="L1311" s="166"/>
      <c r="M1311" s="171"/>
      <c r="N1311" s="172"/>
      <c r="O1311" s="172"/>
      <c r="P1311" s="172"/>
      <c r="Q1311" s="172"/>
      <c r="R1311" s="172"/>
      <c r="S1311" s="172"/>
      <c r="T1311" s="173"/>
      <c r="AT1311" s="167" t="s">
        <v>140</v>
      </c>
      <c r="AU1311" s="167" t="s">
        <v>82</v>
      </c>
      <c r="AV1311" s="14" t="s">
        <v>82</v>
      </c>
      <c r="AW1311" s="14" t="s">
        <v>29</v>
      </c>
      <c r="AX1311" s="14" t="s">
        <v>73</v>
      </c>
      <c r="AY1311" s="167" t="s">
        <v>131</v>
      </c>
    </row>
    <row r="1312" spans="1:65" s="16" customFormat="1">
      <c r="B1312" s="182"/>
      <c r="D1312" s="159" t="s">
        <v>140</v>
      </c>
      <c r="E1312" s="183" t="s">
        <v>1</v>
      </c>
      <c r="F1312" s="184" t="s">
        <v>160</v>
      </c>
      <c r="H1312" s="185">
        <v>107.38800000000001</v>
      </c>
      <c r="I1312" s="186"/>
      <c r="L1312" s="182"/>
      <c r="M1312" s="187"/>
      <c r="N1312" s="188"/>
      <c r="O1312" s="188"/>
      <c r="P1312" s="188"/>
      <c r="Q1312" s="188"/>
      <c r="R1312" s="188"/>
      <c r="S1312" s="188"/>
      <c r="T1312" s="189"/>
      <c r="AT1312" s="183" t="s">
        <v>140</v>
      </c>
      <c r="AU1312" s="183" t="s">
        <v>82</v>
      </c>
      <c r="AV1312" s="16" t="s">
        <v>138</v>
      </c>
      <c r="AW1312" s="16" t="s">
        <v>29</v>
      </c>
      <c r="AX1312" s="16" t="s">
        <v>30</v>
      </c>
      <c r="AY1312" s="183" t="s">
        <v>131</v>
      </c>
    </row>
    <row r="1313" spans="1:65" s="2" customFormat="1" ht="16.5" customHeight="1">
      <c r="A1313" s="33"/>
      <c r="B1313" s="144"/>
      <c r="C1313" s="145" t="s">
        <v>1777</v>
      </c>
      <c r="D1313" s="145" t="s">
        <v>133</v>
      </c>
      <c r="E1313" s="146" t="s">
        <v>1778</v>
      </c>
      <c r="F1313" s="147" t="s">
        <v>1779</v>
      </c>
      <c r="G1313" s="148" t="s">
        <v>422</v>
      </c>
      <c r="H1313" s="149">
        <v>4</v>
      </c>
      <c r="I1313" s="150"/>
      <c r="J1313" s="151">
        <f>ROUND(I1313*H1313,2)</f>
        <v>0</v>
      </c>
      <c r="K1313" s="147" t="s">
        <v>1</v>
      </c>
      <c r="L1313" s="34"/>
      <c r="M1313" s="152" t="s">
        <v>1</v>
      </c>
      <c r="N1313" s="153" t="s">
        <v>38</v>
      </c>
      <c r="O1313" s="59"/>
      <c r="P1313" s="154">
        <f>O1313*H1313</f>
        <v>0</v>
      </c>
      <c r="Q1313" s="154">
        <v>0</v>
      </c>
      <c r="R1313" s="154">
        <f>Q1313*H1313</f>
        <v>0</v>
      </c>
      <c r="S1313" s="154">
        <v>0</v>
      </c>
      <c r="T1313" s="155">
        <f>S1313*H1313</f>
        <v>0</v>
      </c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  <c r="AR1313" s="156" t="s">
        <v>138</v>
      </c>
      <c r="AT1313" s="156" t="s">
        <v>133</v>
      </c>
      <c r="AU1313" s="156" t="s">
        <v>82</v>
      </c>
      <c r="AY1313" s="18" t="s">
        <v>131</v>
      </c>
      <c r="BE1313" s="157">
        <f>IF(N1313="základní",J1313,0)</f>
        <v>0</v>
      </c>
      <c r="BF1313" s="157">
        <f>IF(N1313="snížená",J1313,0)</f>
        <v>0</v>
      </c>
      <c r="BG1313" s="157">
        <f>IF(N1313="zákl. přenesená",J1313,0)</f>
        <v>0</v>
      </c>
      <c r="BH1313" s="157">
        <f>IF(N1313="sníž. přenesená",J1313,0)</f>
        <v>0</v>
      </c>
      <c r="BI1313" s="157">
        <f>IF(N1313="nulová",J1313,0)</f>
        <v>0</v>
      </c>
      <c r="BJ1313" s="18" t="s">
        <v>30</v>
      </c>
      <c r="BK1313" s="157">
        <f>ROUND(I1313*H1313,2)</f>
        <v>0</v>
      </c>
      <c r="BL1313" s="18" t="s">
        <v>138</v>
      </c>
      <c r="BM1313" s="156" t="s">
        <v>1780</v>
      </c>
    </row>
    <row r="1314" spans="1:65" s="14" customFormat="1">
      <c r="B1314" s="166"/>
      <c r="D1314" s="159" t="s">
        <v>140</v>
      </c>
      <c r="E1314" s="167" t="s">
        <v>1</v>
      </c>
      <c r="F1314" s="168" t="s">
        <v>138</v>
      </c>
      <c r="H1314" s="169">
        <v>4</v>
      </c>
      <c r="I1314" s="170"/>
      <c r="L1314" s="166"/>
      <c r="M1314" s="171"/>
      <c r="N1314" s="172"/>
      <c r="O1314" s="172"/>
      <c r="P1314" s="172"/>
      <c r="Q1314" s="172"/>
      <c r="R1314" s="172"/>
      <c r="S1314" s="172"/>
      <c r="T1314" s="173"/>
      <c r="AT1314" s="167" t="s">
        <v>140</v>
      </c>
      <c r="AU1314" s="167" t="s">
        <v>82</v>
      </c>
      <c r="AV1314" s="14" t="s">
        <v>82</v>
      </c>
      <c r="AW1314" s="14" t="s">
        <v>29</v>
      </c>
      <c r="AX1314" s="14" t="s">
        <v>30</v>
      </c>
      <c r="AY1314" s="167" t="s">
        <v>131</v>
      </c>
    </row>
    <row r="1315" spans="1:65" s="2" customFormat="1" ht="21.75" customHeight="1">
      <c r="A1315" s="33"/>
      <c r="B1315" s="144"/>
      <c r="C1315" s="190" t="s">
        <v>1781</v>
      </c>
      <c r="D1315" s="190" t="s">
        <v>383</v>
      </c>
      <c r="E1315" s="191" t="s">
        <v>1782</v>
      </c>
      <c r="F1315" s="192" t="s">
        <v>1783</v>
      </c>
      <c r="G1315" s="193" t="s">
        <v>422</v>
      </c>
      <c r="H1315" s="194">
        <v>1.01</v>
      </c>
      <c r="I1315" s="195"/>
      <c r="J1315" s="196">
        <f>ROUND(I1315*H1315,2)</f>
        <v>0</v>
      </c>
      <c r="K1315" s="192" t="s">
        <v>1</v>
      </c>
      <c r="L1315" s="197"/>
      <c r="M1315" s="198" t="s">
        <v>1</v>
      </c>
      <c r="N1315" s="199" t="s">
        <v>38</v>
      </c>
      <c r="O1315" s="59"/>
      <c r="P1315" s="154">
        <f>O1315*H1315</f>
        <v>0</v>
      </c>
      <c r="Q1315" s="154">
        <v>21.5</v>
      </c>
      <c r="R1315" s="154">
        <f>Q1315*H1315</f>
        <v>21.715</v>
      </c>
      <c r="S1315" s="154">
        <v>0</v>
      </c>
      <c r="T1315" s="155">
        <f>S1315*H1315</f>
        <v>0</v>
      </c>
      <c r="U1315" s="33"/>
      <c r="V1315" s="33"/>
      <c r="W1315" s="33"/>
      <c r="X1315" s="33"/>
      <c r="Y1315" s="33"/>
      <c r="Z1315" s="33"/>
      <c r="AA1315" s="33"/>
      <c r="AB1315" s="33"/>
      <c r="AC1315" s="33"/>
      <c r="AD1315" s="33"/>
      <c r="AE1315" s="33"/>
      <c r="AR1315" s="156" t="s">
        <v>190</v>
      </c>
      <c r="AT1315" s="156" t="s">
        <v>383</v>
      </c>
      <c r="AU1315" s="156" t="s">
        <v>82</v>
      </c>
      <c r="AY1315" s="18" t="s">
        <v>131</v>
      </c>
      <c r="BE1315" s="157">
        <f>IF(N1315="základní",J1315,0)</f>
        <v>0</v>
      </c>
      <c r="BF1315" s="157">
        <f>IF(N1315="snížená",J1315,0)</f>
        <v>0</v>
      </c>
      <c r="BG1315" s="157">
        <f>IF(N1315="zákl. přenesená",J1315,0)</f>
        <v>0</v>
      </c>
      <c r="BH1315" s="157">
        <f>IF(N1315="sníž. přenesená",J1315,0)</f>
        <v>0</v>
      </c>
      <c r="BI1315" s="157">
        <f>IF(N1315="nulová",J1315,0)</f>
        <v>0</v>
      </c>
      <c r="BJ1315" s="18" t="s">
        <v>30</v>
      </c>
      <c r="BK1315" s="157">
        <f>ROUND(I1315*H1315,2)</f>
        <v>0</v>
      </c>
      <c r="BL1315" s="18" t="s">
        <v>138</v>
      </c>
      <c r="BM1315" s="156" t="s">
        <v>1784</v>
      </c>
    </row>
    <row r="1316" spans="1:65" s="13" customFormat="1">
      <c r="B1316" s="158"/>
      <c r="D1316" s="159" t="s">
        <v>140</v>
      </c>
      <c r="E1316" s="160" t="s">
        <v>1</v>
      </c>
      <c r="F1316" s="161" t="s">
        <v>1785</v>
      </c>
      <c r="H1316" s="160" t="s">
        <v>1</v>
      </c>
      <c r="I1316" s="162"/>
      <c r="L1316" s="158"/>
      <c r="M1316" s="163"/>
      <c r="N1316" s="164"/>
      <c r="O1316" s="164"/>
      <c r="P1316" s="164"/>
      <c r="Q1316" s="164"/>
      <c r="R1316" s="164"/>
      <c r="S1316" s="164"/>
      <c r="T1316" s="165"/>
      <c r="AT1316" s="160" t="s">
        <v>140</v>
      </c>
      <c r="AU1316" s="160" t="s">
        <v>82</v>
      </c>
      <c r="AV1316" s="13" t="s">
        <v>30</v>
      </c>
      <c r="AW1316" s="13" t="s">
        <v>29</v>
      </c>
      <c r="AX1316" s="13" t="s">
        <v>73</v>
      </c>
      <c r="AY1316" s="160" t="s">
        <v>131</v>
      </c>
    </row>
    <row r="1317" spans="1:65" s="14" customFormat="1">
      <c r="B1317" s="166"/>
      <c r="D1317" s="159" t="s">
        <v>140</v>
      </c>
      <c r="E1317" s="167" t="s">
        <v>1</v>
      </c>
      <c r="F1317" s="168" t="s">
        <v>509</v>
      </c>
      <c r="H1317" s="169">
        <v>1.01</v>
      </c>
      <c r="I1317" s="170"/>
      <c r="L1317" s="166"/>
      <c r="M1317" s="171"/>
      <c r="N1317" s="172"/>
      <c r="O1317" s="172"/>
      <c r="P1317" s="172"/>
      <c r="Q1317" s="172"/>
      <c r="R1317" s="172"/>
      <c r="S1317" s="172"/>
      <c r="T1317" s="173"/>
      <c r="AT1317" s="167" t="s">
        <v>140</v>
      </c>
      <c r="AU1317" s="167" t="s">
        <v>82</v>
      </c>
      <c r="AV1317" s="14" t="s">
        <v>82</v>
      </c>
      <c r="AW1317" s="14" t="s">
        <v>29</v>
      </c>
      <c r="AX1317" s="14" t="s">
        <v>73</v>
      </c>
      <c r="AY1317" s="167" t="s">
        <v>131</v>
      </c>
    </row>
    <row r="1318" spans="1:65" s="16" customFormat="1">
      <c r="B1318" s="182"/>
      <c r="D1318" s="159" t="s">
        <v>140</v>
      </c>
      <c r="E1318" s="183" t="s">
        <v>1</v>
      </c>
      <c r="F1318" s="184" t="s">
        <v>160</v>
      </c>
      <c r="H1318" s="185">
        <v>1.01</v>
      </c>
      <c r="I1318" s="186"/>
      <c r="L1318" s="182"/>
      <c r="M1318" s="187"/>
      <c r="N1318" s="188"/>
      <c r="O1318" s="188"/>
      <c r="P1318" s="188"/>
      <c r="Q1318" s="188"/>
      <c r="R1318" s="188"/>
      <c r="S1318" s="188"/>
      <c r="T1318" s="189"/>
      <c r="AT1318" s="183" t="s">
        <v>140</v>
      </c>
      <c r="AU1318" s="183" t="s">
        <v>82</v>
      </c>
      <c r="AV1318" s="16" t="s">
        <v>138</v>
      </c>
      <c r="AW1318" s="16" t="s">
        <v>29</v>
      </c>
      <c r="AX1318" s="16" t="s">
        <v>30</v>
      </c>
      <c r="AY1318" s="183" t="s">
        <v>131</v>
      </c>
    </row>
    <row r="1319" spans="1:65" s="2" customFormat="1" ht="21.75" customHeight="1">
      <c r="A1319" s="33"/>
      <c r="B1319" s="144"/>
      <c r="C1319" s="190" t="s">
        <v>1786</v>
      </c>
      <c r="D1319" s="190" t="s">
        <v>383</v>
      </c>
      <c r="E1319" s="191" t="s">
        <v>1787</v>
      </c>
      <c r="F1319" s="192" t="s">
        <v>1788</v>
      </c>
      <c r="G1319" s="193" t="s">
        <v>422</v>
      </c>
      <c r="H1319" s="194">
        <v>1.01</v>
      </c>
      <c r="I1319" s="195"/>
      <c r="J1319" s="196">
        <f>ROUND(I1319*H1319,2)</f>
        <v>0</v>
      </c>
      <c r="K1319" s="192" t="s">
        <v>1</v>
      </c>
      <c r="L1319" s="197"/>
      <c r="M1319" s="198" t="s">
        <v>1</v>
      </c>
      <c r="N1319" s="199" t="s">
        <v>38</v>
      </c>
      <c r="O1319" s="59"/>
      <c r="P1319" s="154">
        <f>O1319*H1319</f>
        <v>0</v>
      </c>
      <c r="Q1319" s="154">
        <v>19.8</v>
      </c>
      <c r="R1319" s="154">
        <f>Q1319*H1319</f>
        <v>19.998000000000001</v>
      </c>
      <c r="S1319" s="154">
        <v>0</v>
      </c>
      <c r="T1319" s="155">
        <f>S1319*H1319</f>
        <v>0</v>
      </c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R1319" s="156" t="s">
        <v>190</v>
      </c>
      <c r="AT1319" s="156" t="s">
        <v>383</v>
      </c>
      <c r="AU1319" s="156" t="s">
        <v>82</v>
      </c>
      <c r="AY1319" s="18" t="s">
        <v>131</v>
      </c>
      <c r="BE1319" s="157">
        <f>IF(N1319="základní",J1319,0)</f>
        <v>0</v>
      </c>
      <c r="BF1319" s="157">
        <f>IF(N1319="snížená",J1319,0)</f>
        <v>0</v>
      </c>
      <c r="BG1319" s="157">
        <f>IF(N1319="zákl. přenesená",J1319,0)</f>
        <v>0</v>
      </c>
      <c r="BH1319" s="157">
        <f>IF(N1319="sníž. přenesená",J1319,0)</f>
        <v>0</v>
      </c>
      <c r="BI1319" s="157">
        <f>IF(N1319="nulová",J1319,0)</f>
        <v>0</v>
      </c>
      <c r="BJ1319" s="18" t="s">
        <v>30</v>
      </c>
      <c r="BK1319" s="157">
        <f>ROUND(I1319*H1319,2)</f>
        <v>0</v>
      </c>
      <c r="BL1319" s="18" t="s">
        <v>138</v>
      </c>
      <c r="BM1319" s="156" t="s">
        <v>1789</v>
      </c>
    </row>
    <row r="1320" spans="1:65" s="13" customFormat="1">
      <c r="B1320" s="158"/>
      <c r="D1320" s="159" t="s">
        <v>140</v>
      </c>
      <c r="E1320" s="160" t="s">
        <v>1</v>
      </c>
      <c r="F1320" s="161" t="s">
        <v>1790</v>
      </c>
      <c r="H1320" s="160" t="s">
        <v>1</v>
      </c>
      <c r="I1320" s="162"/>
      <c r="L1320" s="158"/>
      <c r="M1320" s="163"/>
      <c r="N1320" s="164"/>
      <c r="O1320" s="164"/>
      <c r="P1320" s="164"/>
      <c r="Q1320" s="164"/>
      <c r="R1320" s="164"/>
      <c r="S1320" s="164"/>
      <c r="T1320" s="165"/>
      <c r="AT1320" s="160" t="s">
        <v>140</v>
      </c>
      <c r="AU1320" s="160" t="s">
        <v>82</v>
      </c>
      <c r="AV1320" s="13" t="s">
        <v>30</v>
      </c>
      <c r="AW1320" s="13" t="s">
        <v>29</v>
      </c>
      <c r="AX1320" s="13" t="s">
        <v>73</v>
      </c>
      <c r="AY1320" s="160" t="s">
        <v>131</v>
      </c>
    </row>
    <row r="1321" spans="1:65" s="14" customFormat="1">
      <c r="B1321" s="166"/>
      <c r="D1321" s="159" t="s">
        <v>140</v>
      </c>
      <c r="E1321" s="167" t="s">
        <v>1</v>
      </c>
      <c r="F1321" s="168" t="s">
        <v>509</v>
      </c>
      <c r="H1321" s="169">
        <v>1.01</v>
      </c>
      <c r="I1321" s="170"/>
      <c r="L1321" s="166"/>
      <c r="M1321" s="171"/>
      <c r="N1321" s="172"/>
      <c r="O1321" s="172"/>
      <c r="P1321" s="172"/>
      <c r="Q1321" s="172"/>
      <c r="R1321" s="172"/>
      <c r="S1321" s="172"/>
      <c r="T1321" s="173"/>
      <c r="AT1321" s="167" t="s">
        <v>140</v>
      </c>
      <c r="AU1321" s="167" t="s">
        <v>82</v>
      </c>
      <c r="AV1321" s="14" t="s">
        <v>82</v>
      </c>
      <c r="AW1321" s="14" t="s">
        <v>29</v>
      </c>
      <c r="AX1321" s="14" t="s">
        <v>73</v>
      </c>
      <c r="AY1321" s="167" t="s">
        <v>131</v>
      </c>
    </row>
    <row r="1322" spans="1:65" s="16" customFormat="1">
      <c r="B1322" s="182"/>
      <c r="D1322" s="159" t="s">
        <v>140</v>
      </c>
      <c r="E1322" s="183" t="s">
        <v>1</v>
      </c>
      <c r="F1322" s="184" t="s">
        <v>160</v>
      </c>
      <c r="H1322" s="185">
        <v>1.01</v>
      </c>
      <c r="I1322" s="186"/>
      <c r="L1322" s="182"/>
      <c r="M1322" s="187"/>
      <c r="N1322" s="188"/>
      <c r="O1322" s="188"/>
      <c r="P1322" s="188"/>
      <c r="Q1322" s="188"/>
      <c r="R1322" s="188"/>
      <c r="S1322" s="188"/>
      <c r="T1322" s="189"/>
      <c r="AT1322" s="183" t="s">
        <v>140</v>
      </c>
      <c r="AU1322" s="183" t="s">
        <v>82</v>
      </c>
      <c r="AV1322" s="16" t="s">
        <v>138</v>
      </c>
      <c r="AW1322" s="16" t="s">
        <v>29</v>
      </c>
      <c r="AX1322" s="16" t="s">
        <v>30</v>
      </c>
      <c r="AY1322" s="183" t="s">
        <v>131</v>
      </c>
    </row>
    <row r="1323" spans="1:65" s="2" customFormat="1" ht="21.75" customHeight="1">
      <c r="A1323" s="33"/>
      <c r="B1323" s="144"/>
      <c r="C1323" s="190" t="s">
        <v>1791</v>
      </c>
      <c r="D1323" s="190" t="s">
        <v>383</v>
      </c>
      <c r="E1323" s="191" t="s">
        <v>1792</v>
      </c>
      <c r="F1323" s="192" t="s">
        <v>1793</v>
      </c>
      <c r="G1323" s="193" t="s">
        <v>422</v>
      </c>
      <c r="H1323" s="194">
        <v>1.01</v>
      </c>
      <c r="I1323" s="195"/>
      <c r="J1323" s="196">
        <f>ROUND(I1323*H1323,2)</f>
        <v>0</v>
      </c>
      <c r="K1323" s="192" t="s">
        <v>1</v>
      </c>
      <c r="L1323" s="197"/>
      <c r="M1323" s="198" t="s">
        <v>1</v>
      </c>
      <c r="N1323" s="199" t="s">
        <v>38</v>
      </c>
      <c r="O1323" s="59"/>
      <c r="P1323" s="154">
        <f>O1323*H1323</f>
        <v>0</v>
      </c>
      <c r="Q1323" s="154">
        <v>21.1</v>
      </c>
      <c r="R1323" s="154">
        <f>Q1323*H1323</f>
        <v>21.311</v>
      </c>
      <c r="S1323" s="154">
        <v>0</v>
      </c>
      <c r="T1323" s="155">
        <f>S1323*H1323</f>
        <v>0</v>
      </c>
      <c r="U1323" s="33"/>
      <c r="V1323" s="33"/>
      <c r="W1323" s="33"/>
      <c r="X1323" s="33"/>
      <c r="Y1323" s="33"/>
      <c r="Z1323" s="33"/>
      <c r="AA1323" s="33"/>
      <c r="AB1323" s="33"/>
      <c r="AC1323" s="33"/>
      <c r="AD1323" s="33"/>
      <c r="AE1323" s="33"/>
      <c r="AR1323" s="156" t="s">
        <v>190</v>
      </c>
      <c r="AT1323" s="156" t="s">
        <v>383</v>
      </c>
      <c r="AU1323" s="156" t="s">
        <v>82</v>
      </c>
      <c r="AY1323" s="18" t="s">
        <v>131</v>
      </c>
      <c r="BE1323" s="157">
        <f>IF(N1323="základní",J1323,0)</f>
        <v>0</v>
      </c>
      <c r="BF1323" s="157">
        <f>IF(N1323="snížená",J1323,0)</f>
        <v>0</v>
      </c>
      <c r="BG1323" s="157">
        <f>IF(N1323="zákl. přenesená",J1323,0)</f>
        <v>0</v>
      </c>
      <c r="BH1323" s="157">
        <f>IF(N1323="sníž. přenesená",J1323,0)</f>
        <v>0</v>
      </c>
      <c r="BI1323" s="157">
        <f>IF(N1323="nulová",J1323,0)</f>
        <v>0</v>
      </c>
      <c r="BJ1323" s="18" t="s">
        <v>30</v>
      </c>
      <c r="BK1323" s="157">
        <f>ROUND(I1323*H1323,2)</f>
        <v>0</v>
      </c>
      <c r="BL1323" s="18" t="s">
        <v>138</v>
      </c>
      <c r="BM1323" s="156" t="s">
        <v>1794</v>
      </c>
    </row>
    <row r="1324" spans="1:65" s="13" customFormat="1">
      <c r="B1324" s="158"/>
      <c r="D1324" s="159" t="s">
        <v>140</v>
      </c>
      <c r="E1324" s="160" t="s">
        <v>1</v>
      </c>
      <c r="F1324" s="161" t="s">
        <v>1795</v>
      </c>
      <c r="H1324" s="160" t="s">
        <v>1</v>
      </c>
      <c r="I1324" s="162"/>
      <c r="L1324" s="158"/>
      <c r="M1324" s="163"/>
      <c r="N1324" s="164"/>
      <c r="O1324" s="164"/>
      <c r="P1324" s="164"/>
      <c r="Q1324" s="164"/>
      <c r="R1324" s="164"/>
      <c r="S1324" s="164"/>
      <c r="T1324" s="165"/>
      <c r="AT1324" s="160" t="s">
        <v>140</v>
      </c>
      <c r="AU1324" s="160" t="s">
        <v>82</v>
      </c>
      <c r="AV1324" s="13" t="s">
        <v>30</v>
      </c>
      <c r="AW1324" s="13" t="s">
        <v>29</v>
      </c>
      <c r="AX1324" s="13" t="s">
        <v>73</v>
      </c>
      <c r="AY1324" s="160" t="s">
        <v>131</v>
      </c>
    </row>
    <row r="1325" spans="1:65" s="14" customFormat="1">
      <c r="B1325" s="166"/>
      <c r="D1325" s="159" t="s">
        <v>140</v>
      </c>
      <c r="E1325" s="167" t="s">
        <v>1</v>
      </c>
      <c r="F1325" s="168" t="s">
        <v>509</v>
      </c>
      <c r="H1325" s="169">
        <v>1.01</v>
      </c>
      <c r="I1325" s="170"/>
      <c r="L1325" s="166"/>
      <c r="M1325" s="171"/>
      <c r="N1325" s="172"/>
      <c r="O1325" s="172"/>
      <c r="P1325" s="172"/>
      <c r="Q1325" s="172"/>
      <c r="R1325" s="172"/>
      <c r="S1325" s="172"/>
      <c r="T1325" s="173"/>
      <c r="AT1325" s="167" t="s">
        <v>140</v>
      </c>
      <c r="AU1325" s="167" t="s">
        <v>82</v>
      </c>
      <c r="AV1325" s="14" t="s">
        <v>82</v>
      </c>
      <c r="AW1325" s="14" t="s">
        <v>29</v>
      </c>
      <c r="AX1325" s="14" t="s">
        <v>73</v>
      </c>
      <c r="AY1325" s="167" t="s">
        <v>131</v>
      </c>
    </row>
    <row r="1326" spans="1:65" s="16" customFormat="1">
      <c r="B1326" s="182"/>
      <c r="D1326" s="159" t="s">
        <v>140</v>
      </c>
      <c r="E1326" s="183" t="s">
        <v>1</v>
      </c>
      <c r="F1326" s="184" t="s">
        <v>160</v>
      </c>
      <c r="H1326" s="185">
        <v>1.01</v>
      </c>
      <c r="I1326" s="186"/>
      <c r="L1326" s="182"/>
      <c r="M1326" s="187"/>
      <c r="N1326" s="188"/>
      <c r="O1326" s="188"/>
      <c r="P1326" s="188"/>
      <c r="Q1326" s="188"/>
      <c r="R1326" s="188"/>
      <c r="S1326" s="188"/>
      <c r="T1326" s="189"/>
      <c r="AT1326" s="183" t="s">
        <v>140</v>
      </c>
      <c r="AU1326" s="183" t="s">
        <v>82</v>
      </c>
      <c r="AV1326" s="16" t="s">
        <v>138</v>
      </c>
      <c r="AW1326" s="16" t="s">
        <v>29</v>
      </c>
      <c r="AX1326" s="16" t="s">
        <v>30</v>
      </c>
      <c r="AY1326" s="183" t="s">
        <v>131</v>
      </c>
    </row>
    <row r="1327" spans="1:65" s="2" customFormat="1" ht="16.5" customHeight="1">
      <c r="A1327" s="33"/>
      <c r="B1327" s="144"/>
      <c r="C1327" s="190" t="s">
        <v>1796</v>
      </c>
      <c r="D1327" s="190" t="s">
        <v>383</v>
      </c>
      <c r="E1327" s="191" t="s">
        <v>1797</v>
      </c>
      <c r="F1327" s="192" t="s">
        <v>1798</v>
      </c>
      <c r="G1327" s="193" t="s">
        <v>422</v>
      </c>
      <c r="H1327" s="194">
        <v>1.01</v>
      </c>
      <c r="I1327" s="195"/>
      <c r="J1327" s="196">
        <f>ROUND(I1327*H1327,2)</f>
        <v>0</v>
      </c>
      <c r="K1327" s="192" t="s">
        <v>1</v>
      </c>
      <c r="L1327" s="197"/>
      <c r="M1327" s="198" t="s">
        <v>1</v>
      </c>
      <c r="N1327" s="199" t="s">
        <v>38</v>
      </c>
      <c r="O1327" s="59"/>
      <c r="P1327" s="154">
        <f>O1327*H1327</f>
        <v>0</v>
      </c>
      <c r="Q1327" s="154">
        <v>11.7</v>
      </c>
      <c r="R1327" s="154">
        <f>Q1327*H1327</f>
        <v>11.817</v>
      </c>
      <c r="S1327" s="154">
        <v>0</v>
      </c>
      <c r="T1327" s="155">
        <f>S1327*H1327</f>
        <v>0</v>
      </c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  <c r="AR1327" s="156" t="s">
        <v>190</v>
      </c>
      <c r="AT1327" s="156" t="s">
        <v>383</v>
      </c>
      <c r="AU1327" s="156" t="s">
        <v>82</v>
      </c>
      <c r="AY1327" s="18" t="s">
        <v>131</v>
      </c>
      <c r="BE1327" s="157">
        <f>IF(N1327="základní",J1327,0)</f>
        <v>0</v>
      </c>
      <c r="BF1327" s="157">
        <f>IF(N1327="snížená",J1327,0)</f>
        <v>0</v>
      </c>
      <c r="BG1327" s="157">
        <f>IF(N1327="zákl. přenesená",J1327,0)</f>
        <v>0</v>
      </c>
      <c r="BH1327" s="157">
        <f>IF(N1327="sníž. přenesená",J1327,0)</f>
        <v>0</v>
      </c>
      <c r="BI1327" s="157">
        <f>IF(N1327="nulová",J1327,0)</f>
        <v>0</v>
      </c>
      <c r="BJ1327" s="18" t="s">
        <v>30</v>
      </c>
      <c r="BK1327" s="157">
        <f>ROUND(I1327*H1327,2)</f>
        <v>0</v>
      </c>
      <c r="BL1327" s="18" t="s">
        <v>138</v>
      </c>
      <c r="BM1327" s="156" t="s">
        <v>1799</v>
      </c>
    </row>
    <row r="1328" spans="1:65" s="13" customFormat="1">
      <c r="B1328" s="158"/>
      <c r="D1328" s="159" t="s">
        <v>140</v>
      </c>
      <c r="E1328" s="160" t="s">
        <v>1</v>
      </c>
      <c r="F1328" s="161" t="s">
        <v>1800</v>
      </c>
      <c r="H1328" s="160" t="s">
        <v>1</v>
      </c>
      <c r="I1328" s="162"/>
      <c r="L1328" s="158"/>
      <c r="M1328" s="163"/>
      <c r="N1328" s="164"/>
      <c r="O1328" s="164"/>
      <c r="P1328" s="164"/>
      <c r="Q1328" s="164"/>
      <c r="R1328" s="164"/>
      <c r="S1328" s="164"/>
      <c r="T1328" s="165"/>
      <c r="AT1328" s="160" t="s">
        <v>140</v>
      </c>
      <c r="AU1328" s="160" t="s">
        <v>82</v>
      </c>
      <c r="AV1328" s="13" t="s">
        <v>30</v>
      </c>
      <c r="AW1328" s="13" t="s">
        <v>29</v>
      </c>
      <c r="AX1328" s="13" t="s">
        <v>73</v>
      </c>
      <c r="AY1328" s="160" t="s">
        <v>131</v>
      </c>
    </row>
    <row r="1329" spans="1:65" s="14" customFormat="1">
      <c r="B1329" s="166"/>
      <c r="D1329" s="159" t="s">
        <v>140</v>
      </c>
      <c r="E1329" s="167" t="s">
        <v>1</v>
      </c>
      <c r="F1329" s="168" t="s">
        <v>509</v>
      </c>
      <c r="H1329" s="169">
        <v>1.01</v>
      </c>
      <c r="I1329" s="170"/>
      <c r="L1329" s="166"/>
      <c r="M1329" s="171"/>
      <c r="N1329" s="172"/>
      <c r="O1329" s="172"/>
      <c r="P1329" s="172"/>
      <c r="Q1329" s="172"/>
      <c r="R1329" s="172"/>
      <c r="S1329" s="172"/>
      <c r="T1329" s="173"/>
      <c r="AT1329" s="167" t="s">
        <v>140</v>
      </c>
      <c r="AU1329" s="167" t="s">
        <v>82</v>
      </c>
      <c r="AV1329" s="14" t="s">
        <v>82</v>
      </c>
      <c r="AW1329" s="14" t="s">
        <v>29</v>
      </c>
      <c r="AX1329" s="14" t="s">
        <v>73</v>
      </c>
      <c r="AY1329" s="167" t="s">
        <v>131</v>
      </c>
    </row>
    <row r="1330" spans="1:65" s="16" customFormat="1">
      <c r="B1330" s="182"/>
      <c r="D1330" s="159" t="s">
        <v>140</v>
      </c>
      <c r="E1330" s="183" t="s">
        <v>1</v>
      </c>
      <c r="F1330" s="184" t="s">
        <v>160</v>
      </c>
      <c r="H1330" s="185">
        <v>1.01</v>
      </c>
      <c r="I1330" s="186"/>
      <c r="L1330" s="182"/>
      <c r="M1330" s="187"/>
      <c r="N1330" s="188"/>
      <c r="O1330" s="188"/>
      <c r="P1330" s="188"/>
      <c r="Q1330" s="188"/>
      <c r="R1330" s="188"/>
      <c r="S1330" s="188"/>
      <c r="T1330" s="189"/>
      <c r="AT1330" s="183" t="s">
        <v>140</v>
      </c>
      <c r="AU1330" s="183" t="s">
        <v>82</v>
      </c>
      <c r="AV1330" s="16" t="s">
        <v>138</v>
      </c>
      <c r="AW1330" s="16" t="s">
        <v>29</v>
      </c>
      <c r="AX1330" s="16" t="s">
        <v>30</v>
      </c>
      <c r="AY1330" s="183" t="s">
        <v>131</v>
      </c>
    </row>
    <row r="1331" spans="1:65" s="2" customFormat="1" ht="16.5" customHeight="1">
      <c r="A1331" s="33"/>
      <c r="B1331" s="144"/>
      <c r="C1331" s="145" t="s">
        <v>1801</v>
      </c>
      <c r="D1331" s="145" t="s">
        <v>133</v>
      </c>
      <c r="E1331" s="146" t="s">
        <v>1802</v>
      </c>
      <c r="F1331" s="147" t="s">
        <v>1803</v>
      </c>
      <c r="G1331" s="148" t="s">
        <v>422</v>
      </c>
      <c r="H1331" s="149">
        <v>4</v>
      </c>
      <c r="I1331" s="150"/>
      <c r="J1331" s="151">
        <f>ROUND(I1331*H1331,2)</f>
        <v>0</v>
      </c>
      <c r="K1331" s="147" t="s">
        <v>1</v>
      </c>
      <c r="L1331" s="34"/>
      <c r="M1331" s="152" t="s">
        <v>1</v>
      </c>
      <c r="N1331" s="153" t="s">
        <v>38</v>
      </c>
      <c r="O1331" s="59"/>
      <c r="P1331" s="154">
        <f>O1331*H1331</f>
        <v>0</v>
      </c>
      <c r="Q1331" s="154">
        <v>0</v>
      </c>
      <c r="R1331" s="154">
        <f>Q1331*H1331</f>
        <v>0</v>
      </c>
      <c r="S1331" s="154">
        <v>0</v>
      </c>
      <c r="T1331" s="155">
        <f>S1331*H1331</f>
        <v>0</v>
      </c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R1331" s="156" t="s">
        <v>138</v>
      </c>
      <c r="AT1331" s="156" t="s">
        <v>133</v>
      </c>
      <c r="AU1331" s="156" t="s">
        <v>82</v>
      </c>
      <c r="AY1331" s="18" t="s">
        <v>131</v>
      </c>
      <c r="BE1331" s="157">
        <f>IF(N1331="základní",J1331,0)</f>
        <v>0</v>
      </c>
      <c r="BF1331" s="157">
        <f>IF(N1331="snížená",J1331,0)</f>
        <v>0</v>
      </c>
      <c r="BG1331" s="157">
        <f>IF(N1331="zákl. přenesená",J1331,0)</f>
        <v>0</v>
      </c>
      <c r="BH1331" s="157">
        <f>IF(N1331="sníž. přenesená",J1331,0)</f>
        <v>0</v>
      </c>
      <c r="BI1331" s="157">
        <f>IF(N1331="nulová",J1331,0)</f>
        <v>0</v>
      </c>
      <c r="BJ1331" s="18" t="s">
        <v>30</v>
      </c>
      <c r="BK1331" s="157">
        <f>ROUND(I1331*H1331,2)</f>
        <v>0</v>
      </c>
      <c r="BL1331" s="18" t="s">
        <v>138</v>
      </c>
      <c r="BM1331" s="156" t="s">
        <v>1804</v>
      </c>
    </row>
    <row r="1332" spans="1:65" s="14" customFormat="1">
      <c r="B1332" s="166"/>
      <c r="D1332" s="159" t="s">
        <v>140</v>
      </c>
      <c r="E1332" s="167" t="s">
        <v>1</v>
      </c>
      <c r="F1332" s="168" t="s">
        <v>138</v>
      </c>
      <c r="H1332" s="169">
        <v>4</v>
      </c>
      <c r="I1332" s="170"/>
      <c r="L1332" s="166"/>
      <c r="M1332" s="171"/>
      <c r="N1332" s="172"/>
      <c r="O1332" s="172"/>
      <c r="P1332" s="172"/>
      <c r="Q1332" s="172"/>
      <c r="R1332" s="172"/>
      <c r="S1332" s="172"/>
      <c r="T1332" s="173"/>
      <c r="AT1332" s="167" t="s">
        <v>140</v>
      </c>
      <c r="AU1332" s="167" t="s">
        <v>82</v>
      </c>
      <c r="AV1332" s="14" t="s">
        <v>82</v>
      </c>
      <c r="AW1332" s="14" t="s">
        <v>29</v>
      </c>
      <c r="AX1332" s="14" t="s">
        <v>30</v>
      </c>
      <c r="AY1332" s="167" t="s">
        <v>131</v>
      </c>
    </row>
    <row r="1333" spans="1:65" s="2" customFormat="1" ht="16.5" customHeight="1">
      <c r="A1333" s="33"/>
      <c r="B1333" s="144"/>
      <c r="C1333" s="190" t="s">
        <v>1805</v>
      </c>
      <c r="D1333" s="190" t="s">
        <v>383</v>
      </c>
      <c r="E1333" s="191" t="s">
        <v>1806</v>
      </c>
      <c r="F1333" s="192" t="s">
        <v>1807</v>
      </c>
      <c r="G1333" s="193" t="s">
        <v>422</v>
      </c>
      <c r="H1333" s="194">
        <v>1.01</v>
      </c>
      <c r="I1333" s="195"/>
      <c r="J1333" s="196">
        <f>ROUND(I1333*H1333,2)</f>
        <v>0</v>
      </c>
      <c r="K1333" s="192" t="s">
        <v>1</v>
      </c>
      <c r="L1333" s="197"/>
      <c r="M1333" s="198" t="s">
        <v>1</v>
      </c>
      <c r="N1333" s="199" t="s">
        <v>38</v>
      </c>
      <c r="O1333" s="59"/>
      <c r="P1333" s="154">
        <f>O1333*H1333</f>
        <v>0</v>
      </c>
      <c r="Q1333" s="154">
        <v>4.2</v>
      </c>
      <c r="R1333" s="154">
        <f>Q1333*H1333</f>
        <v>4.242</v>
      </c>
      <c r="S1333" s="154">
        <v>0</v>
      </c>
      <c r="T1333" s="155">
        <f>S1333*H1333</f>
        <v>0</v>
      </c>
      <c r="U1333" s="33"/>
      <c r="V1333" s="33"/>
      <c r="W1333" s="33"/>
      <c r="X1333" s="33"/>
      <c r="Y1333" s="33"/>
      <c r="Z1333" s="33"/>
      <c r="AA1333" s="33"/>
      <c r="AB1333" s="33"/>
      <c r="AC1333" s="33"/>
      <c r="AD1333" s="33"/>
      <c r="AE1333" s="33"/>
      <c r="AR1333" s="156" t="s">
        <v>190</v>
      </c>
      <c r="AT1333" s="156" t="s">
        <v>383</v>
      </c>
      <c r="AU1333" s="156" t="s">
        <v>82</v>
      </c>
      <c r="AY1333" s="18" t="s">
        <v>131</v>
      </c>
      <c r="BE1333" s="157">
        <f>IF(N1333="základní",J1333,0)</f>
        <v>0</v>
      </c>
      <c r="BF1333" s="157">
        <f>IF(N1333="snížená",J1333,0)</f>
        <v>0</v>
      </c>
      <c r="BG1333" s="157">
        <f>IF(N1333="zákl. přenesená",J1333,0)</f>
        <v>0</v>
      </c>
      <c r="BH1333" s="157">
        <f>IF(N1333="sníž. přenesená",J1333,0)</f>
        <v>0</v>
      </c>
      <c r="BI1333" s="157">
        <f>IF(N1333="nulová",J1333,0)</f>
        <v>0</v>
      </c>
      <c r="BJ1333" s="18" t="s">
        <v>30</v>
      </c>
      <c r="BK1333" s="157">
        <f>ROUND(I1333*H1333,2)</f>
        <v>0</v>
      </c>
      <c r="BL1333" s="18" t="s">
        <v>138</v>
      </c>
      <c r="BM1333" s="156" t="s">
        <v>1808</v>
      </c>
    </row>
    <row r="1334" spans="1:65" s="14" customFormat="1">
      <c r="B1334" s="166"/>
      <c r="D1334" s="159" t="s">
        <v>140</v>
      </c>
      <c r="E1334" s="167" t="s">
        <v>1</v>
      </c>
      <c r="F1334" s="168" t="s">
        <v>509</v>
      </c>
      <c r="H1334" s="169">
        <v>1.01</v>
      </c>
      <c r="I1334" s="170"/>
      <c r="L1334" s="166"/>
      <c r="M1334" s="171"/>
      <c r="N1334" s="172"/>
      <c r="O1334" s="172"/>
      <c r="P1334" s="172"/>
      <c r="Q1334" s="172"/>
      <c r="R1334" s="172"/>
      <c r="S1334" s="172"/>
      <c r="T1334" s="173"/>
      <c r="AT1334" s="167" t="s">
        <v>140</v>
      </c>
      <c r="AU1334" s="167" t="s">
        <v>82</v>
      </c>
      <c r="AV1334" s="14" t="s">
        <v>82</v>
      </c>
      <c r="AW1334" s="14" t="s">
        <v>29</v>
      </c>
      <c r="AX1334" s="14" t="s">
        <v>73</v>
      </c>
      <c r="AY1334" s="167" t="s">
        <v>131</v>
      </c>
    </row>
    <row r="1335" spans="1:65" s="16" customFormat="1">
      <c r="B1335" s="182"/>
      <c r="D1335" s="159" t="s">
        <v>140</v>
      </c>
      <c r="E1335" s="183" t="s">
        <v>1</v>
      </c>
      <c r="F1335" s="184" t="s">
        <v>160</v>
      </c>
      <c r="H1335" s="185">
        <v>1.01</v>
      </c>
      <c r="I1335" s="186"/>
      <c r="L1335" s="182"/>
      <c r="M1335" s="187"/>
      <c r="N1335" s="188"/>
      <c r="O1335" s="188"/>
      <c r="P1335" s="188"/>
      <c r="Q1335" s="188"/>
      <c r="R1335" s="188"/>
      <c r="S1335" s="188"/>
      <c r="T1335" s="189"/>
      <c r="AT1335" s="183" t="s">
        <v>140</v>
      </c>
      <c r="AU1335" s="183" t="s">
        <v>82</v>
      </c>
      <c r="AV1335" s="16" t="s">
        <v>138</v>
      </c>
      <c r="AW1335" s="16" t="s">
        <v>29</v>
      </c>
      <c r="AX1335" s="16" t="s">
        <v>30</v>
      </c>
      <c r="AY1335" s="183" t="s">
        <v>131</v>
      </c>
    </row>
    <row r="1336" spans="1:65" s="2" customFormat="1" ht="16.5" customHeight="1">
      <c r="A1336" s="33"/>
      <c r="B1336" s="144"/>
      <c r="C1336" s="190" t="s">
        <v>1809</v>
      </c>
      <c r="D1336" s="190" t="s">
        <v>383</v>
      </c>
      <c r="E1336" s="191" t="s">
        <v>1810</v>
      </c>
      <c r="F1336" s="192" t="s">
        <v>1807</v>
      </c>
      <c r="G1336" s="193" t="s">
        <v>422</v>
      </c>
      <c r="H1336" s="194">
        <v>1.01</v>
      </c>
      <c r="I1336" s="195"/>
      <c r="J1336" s="196">
        <f>ROUND(I1336*H1336,2)</f>
        <v>0</v>
      </c>
      <c r="K1336" s="192" t="s">
        <v>1</v>
      </c>
      <c r="L1336" s="197"/>
      <c r="M1336" s="198" t="s">
        <v>1</v>
      </c>
      <c r="N1336" s="199" t="s">
        <v>38</v>
      </c>
      <c r="O1336" s="59"/>
      <c r="P1336" s="154">
        <f>O1336*H1336</f>
        <v>0</v>
      </c>
      <c r="Q1336" s="154">
        <v>3.9</v>
      </c>
      <c r="R1336" s="154">
        <f>Q1336*H1336</f>
        <v>3.9390000000000001</v>
      </c>
      <c r="S1336" s="154">
        <v>0</v>
      </c>
      <c r="T1336" s="155">
        <f>S1336*H1336</f>
        <v>0</v>
      </c>
      <c r="U1336" s="33"/>
      <c r="V1336" s="33"/>
      <c r="W1336" s="33"/>
      <c r="X1336" s="33"/>
      <c r="Y1336" s="33"/>
      <c r="Z1336" s="33"/>
      <c r="AA1336" s="33"/>
      <c r="AB1336" s="33"/>
      <c r="AC1336" s="33"/>
      <c r="AD1336" s="33"/>
      <c r="AE1336" s="33"/>
      <c r="AR1336" s="156" t="s">
        <v>190</v>
      </c>
      <c r="AT1336" s="156" t="s">
        <v>383</v>
      </c>
      <c r="AU1336" s="156" t="s">
        <v>82</v>
      </c>
      <c r="AY1336" s="18" t="s">
        <v>131</v>
      </c>
      <c r="BE1336" s="157">
        <f>IF(N1336="základní",J1336,0)</f>
        <v>0</v>
      </c>
      <c r="BF1336" s="157">
        <f>IF(N1336="snížená",J1336,0)</f>
        <v>0</v>
      </c>
      <c r="BG1336" s="157">
        <f>IF(N1336="zákl. přenesená",J1336,0)</f>
        <v>0</v>
      </c>
      <c r="BH1336" s="157">
        <f>IF(N1336="sníž. přenesená",J1336,0)</f>
        <v>0</v>
      </c>
      <c r="BI1336" s="157">
        <f>IF(N1336="nulová",J1336,0)</f>
        <v>0</v>
      </c>
      <c r="BJ1336" s="18" t="s">
        <v>30</v>
      </c>
      <c r="BK1336" s="157">
        <f>ROUND(I1336*H1336,2)</f>
        <v>0</v>
      </c>
      <c r="BL1336" s="18" t="s">
        <v>138</v>
      </c>
      <c r="BM1336" s="156" t="s">
        <v>1811</v>
      </c>
    </row>
    <row r="1337" spans="1:65" s="14" customFormat="1">
      <c r="B1337" s="166"/>
      <c r="D1337" s="159" t="s">
        <v>140</v>
      </c>
      <c r="E1337" s="167" t="s">
        <v>1</v>
      </c>
      <c r="F1337" s="168" t="s">
        <v>509</v>
      </c>
      <c r="H1337" s="169">
        <v>1.01</v>
      </c>
      <c r="I1337" s="170"/>
      <c r="L1337" s="166"/>
      <c r="M1337" s="171"/>
      <c r="N1337" s="172"/>
      <c r="O1337" s="172"/>
      <c r="P1337" s="172"/>
      <c r="Q1337" s="172"/>
      <c r="R1337" s="172"/>
      <c r="S1337" s="172"/>
      <c r="T1337" s="173"/>
      <c r="AT1337" s="167" t="s">
        <v>140</v>
      </c>
      <c r="AU1337" s="167" t="s">
        <v>82</v>
      </c>
      <c r="AV1337" s="14" t="s">
        <v>82</v>
      </c>
      <c r="AW1337" s="14" t="s">
        <v>29</v>
      </c>
      <c r="AX1337" s="14" t="s">
        <v>73</v>
      </c>
      <c r="AY1337" s="167" t="s">
        <v>131</v>
      </c>
    </row>
    <row r="1338" spans="1:65" s="16" customFormat="1">
      <c r="B1338" s="182"/>
      <c r="D1338" s="159" t="s">
        <v>140</v>
      </c>
      <c r="E1338" s="183" t="s">
        <v>1</v>
      </c>
      <c r="F1338" s="184" t="s">
        <v>160</v>
      </c>
      <c r="H1338" s="185">
        <v>1.01</v>
      </c>
      <c r="I1338" s="186"/>
      <c r="L1338" s="182"/>
      <c r="M1338" s="187"/>
      <c r="N1338" s="188"/>
      <c r="O1338" s="188"/>
      <c r="P1338" s="188"/>
      <c r="Q1338" s="188"/>
      <c r="R1338" s="188"/>
      <c r="S1338" s="188"/>
      <c r="T1338" s="189"/>
      <c r="AT1338" s="183" t="s">
        <v>140</v>
      </c>
      <c r="AU1338" s="183" t="s">
        <v>82</v>
      </c>
      <c r="AV1338" s="16" t="s">
        <v>138</v>
      </c>
      <c r="AW1338" s="16" t="s">
        <v>29</v>
      </c>
      <c r="AX1338" s="16" t="s">
        <v>30</v>
      </c>
      <c r="AY1338" s="183" t="s">
        <v>131</v>
      </c>
    </row>
    <row r="1339" spans="1:65" s="2" customFormat="1" ht="16.5" customHeight="1">
      <c r="A1339" s="33"/>
      <c r="B1339" s="144"/>
      <c r="C1339" s="190" t="s">
        <v>1812</v>
      </c>
      <c r="D1339" s="190" t="s">
        <v>383</v>
      </c>
      <c r="E1339" s="191" t="s">
        <v>1813</v>
      </c>
      <c r="F1339" s="192" t="s">
        <v>1814</v>
      </c>
      <c r="G1339" s="193" t="s">
        <v>422</v>
      </c>
      <c r="H1339" s="194">
        <v>1.01</v>
      </c>
      <c r="I1339" s="195"/>
      <c r="J1339" s="196">
        <f>ROUND(I1339*H1339,2)</f>
        <v>0</v>
      </c>
      <c r="K1339" s="192" t="s">
        <v>1</v>
      </c>
      <c r="L1339" s="197"/>
      <c r="M1339" s="198" t="s">
        <v>1</v>
      </c>
      <c r="N1339" s="199" t="s">
        <v>38</v>
      </c>
      <c r="O1339" s="59"/>
      <c r="P1339" s="154">
        <f>O1339*H1339</f>
        <v>0</v>
      </c>
      <c r="Q1339" s="154">
        <v>4</v>
      </c>
      <c r="R1339" s="154">
        <f>Q1339*H1339</f>
        <v>4.04</v>
      </c>
      <c r="S1339" s="154">
        <v>0</v>
      </c>
      <c r="T1339" s="155">
        <f>S1339*H1339</f>
        <v>0</v>
      </c>
      <c r="U1339" s="33"/>
      <c r="V1339" s="33"/>
      <c r="W1339" s="33"/>
      <c r="X1339" s="33"/>
      <c r="Y1339" s="33"/>
      <c r="Z1339" s="33"/>
      <c r="AA1339" s="33"/>
      <c r="AB1339" s="33"/>
      <c r="AC1339" s="33"/>
      <c r="AD1339" s="33"/>
      <c r="AE1339" s="33"/>
      <c r="AR1339" s="156" t="s">
        <v>190</v>
      </c>
      <c r="AT1339" s="156" t="s">
        <v>383</v>
      </c>
      <c r="AU1339" s="156" t="s">
        <v>82</v>
      </c>
      <c r="AY1339" s="18" t="s">
        <v>131</v>
      </c>
      <c r="BE1339" s="157">
        <f>IF(N1339="základní",J1339,0)</f>
        <v>0</v>
      </c>
      <c r="BF1339" s="157">
        <f>IF(N1339="snížená",J1339,0)</f>
        <v>0</v>
      </c>
      <c r="BG1339" s="157">
        <f>IF(N1339="zákl. přenesená",J1339,0)</f>
        <v>0</v>
      </c>
      <c r="BH1339" s="157">
        <f>IF(N1339="sníž. přenesená",J1339,0)</f>
        <v>0</v>
      </c>
      <c r="BI1339" s="157">
        <f>IF(N1339="nulová",J1339,0)</f>
        <v>0</v>
      </c>
      <c r="BJ1339" s="18" t="s">
        <v>30</v>
      </c>
      <c r="BK1339" s="157">
        <f>ROUND(I1339*H1339,2)</f>
        <v>0</v>
      </c>
      <c r="BL1339" s="18" t="s">
        <v>138</v>
      </c>
      <c r="BM1339" s="156" t="s">
        <v>1815</v>
      </c>
    </row>
    <row r="1340" spans="1:65" s="14" customFormat="1">
      <c r="B1340" s="166"/>
      <c r="D1340" s="159" t="s">
        <v>140</v>
      </c>
      <c r="E1340" s="167" t="s">
        <v>1</v>
      </c>
      <c r="F1340" s="168" t="s">
        <v>509</v>
      </c>
      <c r="H1340" s="169">
        <v>1.01</v>
      </c>
      <c r="I1340" s="170"/>
      <c r="L1340" s="166"/>
      <c r="M1340" s="171"/>
      <c r="N1340" s="172"/>
      <c r="O1340" s="172"/>
      <c r="P1340" s="172"/>
      <c r="Q1340" s="172"/>
      <c r="R1340" s="172"/>
      <c r="S1340" s="172"/>
      <c r="T1340" s="173"/>
      <c r="AT1340" s="167" t="s">
        <v>140</v>
      </c>
      <c r="AU1340" s="167" t="s">
        <v>82</v>
      </c>
      <c r="AV1340" s="14" t="s">
        <v>82</v>
      </c>
      <c r="AW1340" s="14" t="s">
        <v>29</v>
      </c>
      <c r="AX1340" s="14" t="s">
        <v>73</v>
      </c>
      <c r="AY1340" s="167" t="s">
        <v>131</v>
      </c>
    </row>
    <row r="1341" spans="1:65" s="16" customFormat="1">
      <c r="B1341" s="182"/>
      <c r="D1341" s="159" t="s">
        <v>140</v>
      </c>
      <c r="E1341" s="183" t="s">
        <v>1</v>
      </c>
      <c r="F1341" s="184" t="s">
        <v>160</v>
      </c>
      <c r="H1341" s="185">
        <v>1.01</v>
      </c>
      <c r="I1341" s="186"/>
      <c r="L1341" s="182"/>
      <c r="M1341" s="187"/>
      <c r="N1341" s="188"/>
      <c r="O1341" s="188"/>
      <c r="P1341" s="188"/>
      <c r="Q1341" s="188"/>
      <c r="R1341" s="188"/>
      <c r="S1341" s="188"/>
      <c r="T1341" s="189"/>
      <c r="AT1341" s="183" t="s">
        <v>140</v>
      </c>
      <c r="AU1341" s="183" t="s">
        <v>82</v>
      </c>
      <c r="AV1341" s="16" t="s">
        <v>138</v>
      </c>
      <c r="AW1341" s="16" t="s">
        <v>29</v>
      </c>
      <c r="AX1341" s="16" t="s">
        <v>30</v>
      </c>
      <c r="AY1341" s="183" t="s">
        <v>131</v>
      </c>
    </row>
    <row r="1342" spans="1:65" s="2" customFormat="1" ht="16.5" customHeight="1">
      <c r="A1342" s="33"/>
      <c r="B1342" s="144"/>
      <c r="C1342" s="190" t="s">
        <v>1816</v>
      </c>
      <c r="D1342" s="190" t="s">
        <v>383</v>
      </c>
      <c r="E1342" s="191" t="s">
        <v>1817</v>
      </c>
      <c r="F1342" s="192" t="s">
        <v>1818</v>
      </c>
      <c r="G1342" s="193" t="s">
        <v>422</v>
      </c>
      <c r="H1342" s="194">
        <v>1.01</v>
      </c>
      <c r="I1342" s="195"/>
      <c r="J1342" s="196">
        <f>ROUND(I1342*H1342,2)</f>
        <v>0</v>
      </c>
      <c r="K1342" s="192" t="s">
        <v>1</v>
      </c>
      <c r="L1342" s="197"/>
      <c r="M1342" s="198" t="s">
        <v>1</v>
      </c>
      <c r="N1342" s="199" t="s">
        <v>38</v>
      </c>
      <c r="O1342" s="59"/>
      <c r="P1342" s="154">
        <f>O1342*H1342</f>
        <v>0</v>
      </c>
      <c r="Q1342" s="154">
        <v>1.9</v>
      </c>
      <c r="R1342" s="154">
        <f>Q1342*H1342</f>
        <v>1.9189999999999998</v>
      </c>
      <c r="S1342" s="154">
        <v>0</v>
      </c>
      <c r="T1342" s="155">
        <f>S1342*H1342</f>
        <v>0</v>
      </c>
      <c r="U1342" s="33"/>
      <c r="V1342" s="33"/>
      <c r="W1342" s="33"/>
      <c r="X1342" s="33"/>
      <c r="Y1342" s="33"/>
      <c r="Z1342" s="33"/>
      <c r="AA1342" s="33"/>
      <c r="AB1342" s="33"/>
      <c r="AC1342" s="33"/>
      <c r="AD1342" s="33"/>
      <c r="AE1342" s="33"/>
      <c r="AR1342" s="156" t="s">
        <v>190</v>
      </c>
      <c r="AT1342" s="156" t="s">
        <v>383</v>
      </c>
      <c r="AU1342" s="156" t="s">
        <v>82</v>
      </c>
      <c r="AY1342" s="18" t="s">
        <v>131</v>
      </c>
      <c r="BE1342" s="157">
        <f>IF(N1342="základní",J1342,0)</f>
        <v>0</v>
      </c>
      <c r="BF1342" s="157">
        <f>IF(N1342="snížená",J1342,0)</f>
        <v>0</v>
      </c>
      <c r="BG1342" s="157">
        <f>IF(N1342="zákl. přenesená",J1342,0)</f>
        <v>0</v>
      </c>
      <c r="BH1342" s="157">
        <f>IF(N1342="sníž. přenesená",J1342,0)</f>
        <v>0</v>
      </c>
      <c r="BI1342" s="157">
        <f>IF(N1342="nulová",J1342,0)</f>
        <v>0</v>
      </c>
      <c r="BJ1342" s="18" t="s">
        <v>30</v>
      </c>
      <c r="BK1342" s="157">
        <f>ROUND(I1342*H1342,2)</f>
        <v>0</v>
      </c>
      <c r="BL1342" s="18" t="s">
        <v>138</v>
      </c>
      <c r="BM1342" s="156" t="s">
        <v>1819</v>
      </c>
    </row>
    <row r="1343" spans="1:65" s="14" customFormat="1">
      <c r="B1343" s="166"/>
      <c r="D1343" s="159" t="s">
        <v>140</v>
      </c>
      <c r="E1343" s="167" t="s">
        <v>1</v>
      </c>
      <c r="F1343" s="168" t="s">
        <v>509</v>
      </c>
      <c r="H1343" s="169">
        <v>1.01</v>
      </c>
      <c r="I1343" s="170"/>
      <c r="L1343" s="166"/>
      <c r="M1343" s="171"/>
      <c r="N1343" s="172"/>
      <c r="O1343" s="172"/>
      <c r="P1343" s="172"/>
      <c r="Q1343" s="172"/>
      <c r="R1343" s="172"/>
      <c r="S1343" s="172"/>
      <c r="T1343" s="173"/>
      <c r="AT1343" s="167" t="s">
        <v>140</v>
      </c>
      <c r="AU1343" s="167" t="s">
        <v>82</v>
      </c>
      <c r="AV1343" s="14" t="s">
        <v>82</v>
      </c>
      <c r="AW1343" s="14" t="s">
        <v>29</v>
      </c>
      <c r="AX1343" s="14" t="s">
        <v>73</v>
      </c>
      <c r="AY1343" s="167" t="s">
        <v>131</v>
      </c>
    </row>
    <row r="1344" spans="1:65" s="16" customFormat="1">
      <c r="B1344" s="182"/>
      <c r="D1344" s="159" t="s">
        <v>140</v>
      </c>
      <c r="E1344" s="183" t="s">
        <v>1</v>
      </c>
      <c r="F1344" s="184" t="s">
        <v>160</v>
      </c>
      <c r="H1344" s="185">
        <v>1.01</v>
      </c>
      <c r="I1344" s="186"/>
      <c r="L1344" s="182"/>
      <c r="M1344" s="187"/>
      <c r="N1344" s="188"/>
      <c r="O1344" s="188"/>
      <c r="P1344" s="188"/>
      <c r="Q1344" s="188"/>
      <c r="R1344" s="188"/>
      <c r="S1344" s="188"/>
      <c r="T1344" s="189"/>
      <c r="AT1344" s="183" t="s">
        <v>140</v>
      </c>
      <c r="AU1344" s="183" t="s">
        <v>82</v>
      </c>
      <c r="AV1344" s="16" t="s">
        <v>138</v>
      </c>
      <c r="AW1344" s="16" t="s">
        <v>29</v>
      </c>
      <c r="AX1344" s="16" t="s">
        <v>30</v>
      </c>
      <c r="AY1344" s="183" t="s">
        <v>131</v>
      </c>
    </row>
    <row r="1345" spans="1:65" s="2" customFormat="1" ht="16.5" customHeight="1">
      <c r="A1345" s="33"/>
      <c r="B1345" s="144"/>
      <c r="C1345" s="145" t="s">
        <v>1820</v>
      </c>
      <c r="D1345" s="145" t="s">
        <v>133</v>
      </c>
      <c r="E1345" s="146" t="s">
        <v>710</v>
      </c>
      <c r="F1345" s="147" t="s">
        <v>711</v>
      </c>
      <c r="G1345" s="148" t="s">
        <v>422</v>
      </c>
      <c r="H1345" s="149">
        <v>13</v>
      </c>
      <c r="I1345" s="150"/>
      <c r="J1345" s="151">
        <f>ROUND(I1345*H1345,2)</f>
        <v>0</v>
      </c>
      <c r="K1345" s="147" t="s">
        <v>137</v>
      </c>
      <c r="L1345" s="34"/>
      <c r="M1345" s="152" t="s">
        <v>1</v>
      </c>
      <c r="N1345" s="153" t="s">
        <v>38</v>
      </c>
      <c r="O1345" s="59"/>
      <c r="P1345" s="154">
        <f>O1345*H1345</f>
        <v>0</v>
      </c>
      <c r="Q1345" s="154">
        <v>0.21734000000000001</v>
      </c>
      <c r="R1345" s="154">
        <f>Q1345*H1345</f>
        <v>2.8254200000000003</v>
      </c>
      <c r="S1345" s="154">
        <v>0</v>
      </c>
      <c r="T1345" s="155">
        <f>S1345*H1345</f>
        <v>0</v>
      </c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R1345" s="156" t="s">
        <v>138</v>
      </c>
      <c r="AT1345" s="156" t="s">
        <v>133</v>
      </c>
      <c r="AU1345" s="156" t="s">
        <v>82</v>
      </c>
      <c r="AY1345" s="18" t="s">
        <v>131</v>
      </c>
      <c r="BE1345" s="157">
        <f>IF(N1345="základní",J1345,0)</f>
        <v>0</v>
      </c>
      <c r="BF1345" s="157">
        <f>IF(N1345="snížená",J1345,0)</f>
        <v>0</v>
      </c>
      <c r="BG1345" s="157">
        <f>IF(N1345="zákl. přenesená",J1345,0)</f>
        <v>0</v>
      </c>
      <c r="BH1345" s="157">
        <f>IF(N1345="sníž. přenesená",J1345,0)</f>
        <v>0</v>
      </c>
      <c r="BI1345" s="157">
        <f>IF(N1345="nulová",J1345,0)</f>
        <v>0</v>
      </c>
      <c r="BJ1345" s="18" t="s">
        <v>30</v>
      </c>
      <c r="BK1345" s="157">
        <f>ROUND(I1345*H1345,2)</f>
        <v>0</v>
      </c>
      <c r="BL1345" s="18" t="s">
        <v>138</v>
      </c>
      <c r="BM1345" s="156" t="s">
        <v>1821</v>
      </c>
    </row>
    <row r="1346" spans="1:65" s="14" customFormat="1">
      <c r="B1346" s="166"/>
      <c r="D1346" s="159" t="s">
        <v>140</v>
      </c>
      <c r="E1346" s="167" t="s">
        <v>1</v>
      </c>
      <c r="F1346" s="168" t="s">
        <v>138</v>
      </c>
      <c r="H1346" s="169">
        <v>4</v>
      </c>
      <c r="I1346" s="170"/>
      <c r="L1346" s="166"/>
      <c r="M1346" s="171"/>
      <c r="N1346" s="172"/>
      <c r="O1346" s="172"/>
      <c r="P1346" s="172"/>
      <c r="Q1346" s="172"/>
      <c r="R1346" s="172"/>
      <c r="S1346" s="172"/>
      <c r="T1346" s="173"/>
      <c r="AT1346" s="167" t="s">
        <v>140</v>
      </c>
      <c r="AU1346" s="167" t="s">
        <v>82</v>
      </c>
      <c r="AV1346" s="14" t="s">
        <v>82</v>
      </c>
      <c r="AW1346" s="14" t="s">
        <v>29</v>
      </c>
      <c r="AX1346" s="14" t="s">
        <v>73</v>
      </c>
      <c r="AY1346" s="167" t="s">
        <v>131</v>
      </c>
    </row>
    <row r="1347" spans="1:65" s="14" customFormat="1">
      <c r="B1347" s="166"/>
      <c r="D1347" s="159" t="s">
        <v>140</v>
      </c>
      <c r="E1347" s="167" t="s">
        <v>1</v>
      </c>
      <c r="F1347" s="168" t="s">
        <v>194</v>
      </c>
      <c r="H1347" s="169">
        <v>9</v>
      </c>
      <c r="I1347" s="170"/>
      <c r="L1347" s="166"/>
      <c r="M1347" s="171"/>
      <c r="N1347" s="172"/>
      <c r="O1347" s="172"/>
      <c r="P1347" s="172"/>
      <c r="Q1347" s="172"/>
      <c r="R1347" s="172"/>
      <c r="S1347" s="172"/>
      <c r="T1347" s="173"/>
      <c r="AT1347" s="167" t="s">
        <v>140</v>
      </c>
      <c r="AU1347" s="167" t="s">
        <v>82</v>
      </c>
      <c r="AV1347" s="14" t="s">
        <v>82</v>
      </c>
      <c r="AW1347" s="14" t="s">
        <v>29</v>
      </c>
      <c r="AX1347" s="14" t="s">
        <v>73</v>
      </c>
      <c r="AY1347" s="167" t="s">
        <v>131</v>
      </c>
    </row>
    <row r="1348" spans="1:65" s="16" customFormat="1">
      <c r="B1348" s="182"/>
      <c r="D1348" s="159" t="s">
        <v>140</v>
      </c>
      <c r="E1348" s="183" t="s">
        <v>1</v>
      </c>
      <c r="F1348" s="184" t="s">
        <v>160</v>
      </c>
      <c r="H1348" s="185">
        <v>13</v>
      </c>
      <c r="I1348" s="186"/>
      <c r="L1348" s="182"/>
      <c r="M1348" s="187"/>
      <c r="N1348" s="188"/>
      <c r="O1348" s="188"/>
      <c r="P1348" s="188"/>
      <c r="Q1348" s="188"/>
      <c r="R1348" s="188"/>
      <c r="S1348" s="188"/>
      <c r="T1348" s="189"/>
      <c r="AT1348" s="183" t="s">
        <v>140</v>
      </c>
      <c r="AU1348" s="183" t="s">
        <v>82</v>
      </c>
      <c r="AV1348" s="16" t="s">
        <v>138</v>
      </c>
      <c r="AW1348" s="16" t="s">
        <v>29</v>
      </c>
      <c r="AX1348" s="16" t="s">
        <v>30</v>
      </c>
      <c r="AY1348" s="183" t="s">
        <v>131</v>
      </c>
    </row>
    <row r="1349" spans="1:65" s="2" customFormat="1" ht="16.5" customHeight="1">
      <c r="A1349" s="33"/>
      <c r="B1349" s="144"/>
      <c r="C1349" s="190" t="s">
        <v>1822</v>
      </c>
      <c r="D1349" s="190" t="s">
        <v>383</v>
      </c>
      <c r="E1349" s="191" t="s">
        <v>714</v>
      </c>
      <c r="F1349" s="192" t="s">
        <v>715</v>
      </c>
      <c r="G1349" s="193" t="s">
        <v>422</v>
      </c>
      <c r="H1349" s="194">
        <v>13</v>
      </c>
      <c r="I1349" s="195"/>
      <c r="J1349" s="196">
        <f>ROUND(I1349*H1349,2)</f>
        <v>0</v>
      </c>
      <c r="K1349" s="192" t="s">
        <v>1</v>
      </c>
      <c r="L1349" s="197"/>
      <c r="M1349" s="198" t="s">
        <v>1</v>
      </c>
      <c r="N1349" s="199" t="s">
        <v>38</v>
      </c>
      <c r="O1349" s="59"/>
      <c r="P1349" s="154">
        <f>O1349*H1349</f>
        <v>0</v>
      </c>
      <c r="Q1349" s="154">
        <v>9.1999999999999998E-2</v>
      </c>
      <c r="R1349" s="154">
        <f>Q1349*H1349</f>
        <v>1.196</v>
      </c>
      <c r="S1349" s="154">
        <v>0</v>
      </c>
      <c r="T1349" s="155">
        <f>S1349*H1349</f>
        <v>0</v>
      </c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  <c r="AR1349" s="156" t="s">
        <v>190</v>
      </c>
      <c r="AT1349" s="156" t="s">
        <v>383</v>
      </c>
      <c r="AU1349" s="156" t="s">
        <v>82</v>
      </c>
      <c r="AY1349" s="18" t="s">
        <v>131</v>
      </c>
      <c r="BE1349" s="157">
        <f>IF(N1349="základní",J1349,0)</f>
        <v>0</v>
      </c>
      <c r="BF1349" s="157">
        <f>IF(N1349="snížená",J1349,0)</f>
        <v>0</v>
      </c>
      <c r="BG1349" s="157">
        <f>IF(N1349="zákl. přenesená",J1349,0)</f>
        <v>0</v>
      </c>
      <c r="BH1349" s="157">
        <f>IF(N1349="sníž. přenesená",J1349,0)</f>
        <v>0</v>
      </c>
      <c r="BI1349" s="157">
        <f>IF(N1349="nulová",J1349,0)</f>
        <v>0</v>
      </c>
      <c r="BJ1349" s="18" t="s">
        <v>30</v>
      </c>
      <c r="BK1349" s="157">
        <f>ROUND(I1349*H1349,2)</f>
        <v>0</v>
      </c>
      <c r="BL1349" s="18" t="s">
        <v>138</v>
      </c>
      <c r="BM1349" s="156" t="s">
        <v>1823</v>
      </c>
    </row>
    <row r="1350" spans="1:65" s="14" customFormat="1">
      <c r="B1350" s="166"/>
      <c r="D1350" s="159" t="s">
        <v>140</v>
      </c>
      <c r="E1350" s="167" t="s">
        <v>1</v>
      </c>
      <c r="F1350" s="168" t="s">
        <v>138</v>
      </c>
      <c r="H1350" s="169">
        <v>4</v>
      </c>
      <c r="I1350" s="170"/>
      <c r="L1350" s="166"/>
      <c r="M1350" s="171"/>
      <c r="N1350" s="172"/>
      <c r="O1350" s="172"/>
      <c r="P1350" s="172"/>
      <c r="Q1350" s="172"/>
      <c r="R1350" s="172"/>
      <c r="S1350" s="172"/>
      <c r="T1350" s="173"/>
      <c r="AT1350" s="167" t="s">
        <v>140</v>
      </c>
      <c r="AU1350" s="167" t="s">
        <v>82</v>
      </c>
      <c r="AV1350" s="14" t="s">
        <v>82</v>
      </c>
      <c r="AW1350" s="14" t="s">
        <v>29</v>
      </c>
      <c r="AX1350" s="14" t="s">
        <v>73</v>
      </c>
      <c r="AY1350" s="167" t="s">
        <v>131</v>
      </c>
    </row>
    <row r="1351" spans="1:65" s="14" customFormat="1">
      <c r="B1351" s="166"/>
      <c r="D1351" s="159" t="s">
        <v>140</v>
      </c>
      <c r="E1351" s="167" t="s">
        <v>1</v>
      </c>
      <c r="F1351" s="168" t="s">
        <v>194</v>
      </c>
      <c r="H1351" s="169">
        <v>9</v>
      </c>
      <c r="I1351" s="170"/>
      <c r="L1351" s="166"/>
      <c r="M1351" s="171"/>
      <c r="N1351" s="172"/>
      <c r="O1351" s="172"/>
      <c r="P1351" s="172"/>
      <c r="Q1351" s="172"/>
      <c r="R1351" s="172"/>
      <c r="S1351" s="172"/>
      <c r="T1351" s="173"/>
      <c r="AT1351" s="167" t="s">
        <v>140</v>
      </c>
      <c r="AU1351" s="167" t="s">
        <v>82</v>
      </c>
      <c r="AV1351" s="14" t="s">
        <v>82</v>
      </c>
      <c r="AW1351" s="14" t="s">
        <v>29</v>
      </c>
      <c r="AX1351" s="14" t="s">
        <v>73</v>
      </c>
      <c r="AY1351" s="167" t="s">
        <v>131</v>
      </c>
    </row>
    <row r="1352" spans="1:65" s="16" customFormat="1">
      <c r="B1352" s="182"/>
      <c r="D1352" s="159" t="s">
        <v>140</v>
      </c>
      <c r="E1352" s="183" t="s">
        <v>1</v>
      </c>
      <c r="F1352" s="184" t="s">
        <v>160</v>
      </c>
      <c r="H1352" s="185">
        <v>13</v>
      </c>
      <c r="I1352" s="186"/>
      <c r="L1352" s="182"/>
      <c r="M1352" s="187"/>
      <c r="N1352" s="188"/>
      <c r="O1352" s="188"/>
      <c r="P1352" s="188"/>
      <c r="Q1352" s="188"/>
      <c r="R1352" s="188"/>
      <c r="S1352" s="188"/>
      <c r="T1352" s="189"/>
      <c r="AT1352" s="183" t="s">
        <v>140</v>
      </c>
      <c r="AU1352" s="183" t="s">
        <v>82</v>
      </c>
      <c r="AV1352" s="16" t="s">
        <v>138</v>
      </c>
      <c r="AW1352" s="16" t="s">
        <v>29</v>
      </c>
      <c r="AX1352" s="16" t="s">
        <v>30</v>
      </c>
      <c r="AY1352" s="183" t="s">
        <v>131</v>
      </c>
    </row>
    <row r="1353" spans="1:65" s="2" customFormat="1" ht="16.5" customHeight="1">
      <c r="A1353" s="33"/>
      <c r="B1353" s="144"/>
      <c r="C1353" s="145" t="s">
        <v>1824</v>
      </c>
      <c r="D1353" s="145" t="s">
        <v>133</v>
      </c>
      <c r="E1353" s="146" t="s">
        <v>1825</v>
      </c>
      <c r="F1353" s="147" t="s">
        <v>1826</v>
      </c>
      <c r="G1353" s="148" t="s">
        <v>862</v>
      </c>
      <c r="H1353" s="149">
        <v>1</v>
      </c>
      <c r="I1353" s="150"/>
      <c r="J1353" s="151">
        <f>ROUND(I1353*H1353,2)</f>
        <v>0</v>
      </c>
      <c r="K1353" s="147" t="s">
        <v>1</v>
      </c>
      <c r="L1353" s="34"/>
      <c r="M1353" s="152" t="s">
        <v>1</v>
      </c>
      <c r="N1353" s="153" t="s">
        <v>38</v>
      </c>
      <c r="O1353" s="59"/>
      <c r="P1353" s="154">
        <f>O1353*H1353</f>
        <v>0</v>
      </c>
      <c r="Q1353" s="154">
        <v>0</v>
      </c>
      <c r="R1353" s="154">
        <f>Q1353*H1353</f>
        <v>0</v>
      </c>
      <c r="S1353" s="154">
        <v>0</v>
      </c>
      <c r="T1353" s="155">
        <f>S1353*H1353</f>
        <v>0</v>
      </c>
      <c r="U1353" s="33"/>
      <c r="V1353" s="33"/>
      <c r="W1353" s="33"/>
      <c r="X1353" s="33"/>
      <c r="Y1353" s="33"/>
      <c r="Z1353" s="33"/>
      <c r="AA1353" s="33"/>
      <c r="AB1353" s="33"/>
      <c r="AC1353" s="33"/>
      <c r="AD1353" s="33"/>
      <c r="AE1353" s="33"/>
      <c r="AR1353" s="156" t="s">
        <v>138</v>
      </c>
      <c r="AT1353" s="156" t="s">
        <v>133</v>
      </c>
      <c r="AU1353" s="156" t="s">
        <v>82</v>
      </c>
      <c r="AY1353" s="18" t="s">
        <v>131</v>
      </c>
      <c r="BE1353" s="157">
        <f>IF(N1353="základní",J1353,0)</f>
        <v>0</v>
      </c>
      <c r="BF1353" s="157">
        <f>IF(N1353="snížená",J1353,0)</f>
        <v>0</v>
      </c>
      <c r="BG1353" s="157">
        <f>IF(N1353="zákl. přenesená",J1353,0)</f>
        <v>0</v>
      </c>
      <c r="BH1353" s="157">
        <f>IF(N1353="sníž. přenesená",J1353,0)</f>
        <v>0</v>
      </c>
      <c r="BI1353" s="157">
        <f>IF(N1353="nulová",J1353,0)</f>
        <v>0</v>
      </c>
      <c r="BJ1353" s="18" t="s">
        <v>30</v>
      </c>
      <c r="BK1353" s="157">
        <f>ROUND(I1353*H1353,2)</f>
        <v>0</v>
      </c>
      <c r="BL1353" s="18" t="s">
        <v>138</v>
      </c>
      <c r="BM1353" s="156" t="s">
        <v>1827</v>
      </c>
    </row>
    <row r="1354" spans="1:65" s="13" customFormat="1">
      <c r="B1354" s="158"/>
      <c r="D1354" s="159" t="s">
        <v>140</v>
      </c>
      <c r="E1354" s="160" t="s">
        <v>1</v>
      </c>
      <c r="F1354" s="161" t="s">
        <v>1828</v>
      </c>
      <c r="H1354" s="160" t="s">
        <v>1</v>
      </c>
      <c r="I1354" s="162"/>
      <c r="L1354" s="158"/>
      <c r="M1354" s="163"/>
      <c r="N1354" s="164"/>
      <c r="O1354" s="164"/>
      <c r="P1354" s="164"/>
      <c r="Q1354" s="164"/>
      <c r="R1354" s="164"/>
      <c r="S1354" s="164"/>
      <c r="T1354" s="165"/>
      <c r="AT1354" s="160" t="s">
        <v>140</v>
      </c>
      <c r="AU1354" s="160" t="s">
        <v>82</v>
      </c>
      <c r="AV1354" s="13" t="s">
        <v>30</v>
      </c>
      <c r="AW1354" s="13" t="s">
        <v>29</v>
      </c>
      <c r="AX1354" s="13" t="s">
        <v>73</v>
      </c>
      <c r="AY1354" s="160" t="s">
        <v>131</v>
      </c>
    </row>
    <row r="1355" spans="1:65" s="13" customFormat="1">
      <c r="B1355" s="158"/>
      <c r="D1355" s="159" t="s">
        <v>140</v>
      </c>
      <c r="E1355" s="160" t="s">
        <v>1</v>
      </c>
      <c r="F1355" s="161" t="s">
        <v>1829</v>
      </c>
      <c r="H1355" s="160" t="s">
        <v>1</v>
      </c>
      <c r="I1355" s="162"/>
      <c r="L1355" s="158"/>
      <c r="M1355" s="163"/>
      <c r="N1355" s="164"/>
      <c r="O1355" s="164"/>
      <c r="P1355" s="164"/>
      <c r="Q1355" s="164"/>
      <c r="R1355" s="164"/>
      <c r="S1355" s="164"/>
      <c r="T1355" s="165"/>
      <c r="AT1355" s="160" t="s">
        <v>140</v>
      </c>
      <c r="AU1355" s="160" t="s">
        <v>82</v>
      </c>
      <c r="AV1355" s="13" t="s">
        <v>30</v>
      </c>
      <c r="AW1355" s="13" t="s">
        <v>29</v>
      </c>
      <c r="AX1355" s="13" t="s">
        <v>73</v>
      </c>
      <c r="AY1355" s="160" t="s">
        <v>131</v>
      </c>
    </row>
    <row r="1356" spans="1:65" s="13" customFormat="1">
      <c r="B1356" s="158"/>
      <c r="D1356" s="159" t="s">
        <v>140</v>
      </c>
      <c r="E1356" s="160" t="s">
        <v>1</v>
      </c>
      <c r="F1356" s="161" t="s">
        <v>1830</v>
      </c>
      <c r="H1356" s="160" t="s">
        <v>1</v>
      </c>
      <c r="I1356" s="162"/>
      <c r="L1356" s="158"/>
      <c r="M1356" s="163"/>
      <c r="N1356" s="164"/>
      <c r="O1356" s="164"/>
      <c r="P1356" s="164"/>
      <c r="Q1356" s="164"/>
      <c r="R1356" s="164"/>
      <c r="S1356" s="164"/>
      <c r="T1356" s="165"/>
      <c r="AT1356" s="160" t="s">
        <v>140</v>
      </c>
      <c r="AU1356" s="160" t="s">
        <v>82</v>
      </c>
      <c r="AV1356" s="13" t="s">
        <v>30</v>
      </c>
      <c r="AW1356" s="13" t="s">
        <v>29</v>
      </c>
      <c r="AX1356" s="13" t="s">
        <v>73</v>
      </c>
      <c r="AY1356" s="160" t="s">
        <v>131</v>
      </c>
    </row>
    <row r="1357" spans="1:65" s="13" customFormat="1">
      <c r="B1357" s="158"/>
      <c r="D1357" s="159" t="s">
        <v>140</v>
      </c>
      <c r="E1357" s="160" t="s">
        <v>1</v>
      </c>
      <c r="F1357" s="161" t="s">
        <v>1831</v>
      </c>
      <c r="H1357" s="160" t="s">
        <v>1</v>
      </c>
      <c r="I1357" s="162"/>
      <c r="L1357" s="158"/>
      <c r="M1357" s="163"/>
      <c r="N1357" s="164"/>
      <c r="O1357" s="164"/>
      <c r="P1357" s="164"/>
      <c r="Q1357" s="164"/>
      <c r="R1357" s="164"/>
      <c r="S1357" s="164"/>
      <c r="T1357" s="165"/>
      <c r="AT1357" s="160" t="s">
        <v>140</v>
      </c>
      <c r="AU1357" s="160" t="s">
        <v>82</v>
      </c>
      <c r="AV1357" s="13" t="s">
        <v>30</v>
      </c>
      <c r="AW1357" s="13" t="s">
        <v>29</v>
      </c>
      <c r="AX1357" s="13" t="s">
        <v>73</v>
      </c>
      <c r="AY1357" s="160" t="s">
        <v>131</v>
      </c>
    </row>
    <row r="1358" spans="1:65" s="13" customFormat="1">
      <c r="B1358" s="158"/>
      <c r="D1358" s="159" t="s">
        <v>140</v>
      </c>
      <c r="E1358" s="160" t="s">
        <v>1</v>
      </c>
      <c r="F1358" s="161" t="s">
        <v>1832</v>
      </c>
      <c r="H1358" s="160" t="s">
        <v>1</v>
      </c>
      <c r="I1358" s="162"/>
      <c r="L1358" s="158"/>
      <c r="M1358" s="163"/>
      <c r="N1358" s="164"/>
      <c r="O1358" s="164"/>
      <c r="P1358" s="164"/>
      <c r="Q1358" s="164"/>
      <c r="R1358" s="164"/>
      <c r="S1358" s="164"/>
      <c r="T1358" s="165"/>
      <c r="AT1358" s="160" t="s">
        <v>140</v>
      </c>
      <c r="AU1358" s="160" t="s">
        <v>82</v>
      </c>
      <c r="AV1358" s="13" t="s">
        <v>30</v>
      </c>
      <c r="AW1358" s="13" t="s">
        <v>29</v>
      </c>
      <c r="AX1358" s="13" t="s">
        <v>73</v>
      </c>
      <c r="AY1358" s="160" t="s">
        <v>131</v>
      </c>
    </row>
    <row r="1359" spans="1:65" s="13" customFormat="1">
      <c r="B1359" s="158"/>
      <c r="D1359" s="159" t="s">
        <v>140</v>
      </c>
      <c r="E1359" s="160" t="s">
        <v>1</v>
      </c>
      <c r="F1359" s="161" t="s">
        <v>1833</v>
      </c>
      <c r="H1359" s="160" t="s">
        <v>1</v>
      </c>
      <c r="I1359" s="162"/>
      <c r="L1359" s="158"/>
      <c r="M1359" s="163"/>
      <c r="N1359" s="164"/>
      <c r="O1359" s="164"/>
      <c r="P1359" s="164"/>
      <c r="Q1359" s="164"/>
      <c r="R1359" s="164"/>
      <c r="S1359" s="164"/>
      <c r="T1359" s="165"/>
      <c r="AT1359" s="160" t="s">
        <v>140</v>
      </c>
      <c r="AU1359" s="160" t="s">
        <v>82</v>
      </c>
      <c r="AV1359" s="13" t="s">
        <v>30</v>
      </c>
      <c r="AW1359" s="13" t="s">
        <v>29</v>
      </c>
      <c r="AX1359" s="13" t="s">
        <v>73</v>
      </c>
      <c r="AY1359" s="160" t="s">
        <v>131</v>
      </c>
    </row>
    <row r="1360" spans="1:65" s="13" customFormat="1">
      <c r="B1360" s="158"/>
      <c r="D1360" s="159" t="s">
        <v>140</v>
      </c>
      <c r="E1360" s="160" t="s">
        <v>1</v>
      </c>
      <c r="F1360" s="161" t="s">
        <v>1834</v>
      </c>
      <c r="H1360" s="160" t="s">
        <v>1</v>
      </c>
      <c r="I1360" s="162"/>
      <c r="L1360" s="158"/>
      <c r="M1360" s="163"/>
      <c r="N1360" s="164"/>
      <c r="O1360" s="164"/>
      <c r="P1360" s="164"/>
      <c r="Q1360" s="164"/>
      <c r="R1360" s="164"/>
      <c r="S1360" s="164"/>
      <c r="T1360" s="165"/>
      <c r="AT1360" s="160" t="s">
        <v>140</v>
      </c>
      <c r="AU1360" s="160" t="s">
        <v>82</v>
      </c>
      <c r="AV1360" s="13" t="s">
        <v>30</v>
      </c>
      <c r="AW1360" s="13" t="s">
        <v>29</v>
      </c>
      <c r="AX1360" s="13" t="s">
        <v>73</v>
      </c>
      <c r="AY1360" s="160" t="s">
        <v>131</v>
      </c>
    </row>
    <row r="1361" spans="1:65" s="13" customFormat="1">
      <c r="B1361" s="158"/>
      <c r="D1361" s="159" t="s">
        <v>140</v>
      </c>
      <c r="E1361" s="160" t="s">
        <v>1</v>
      </c>
      <c r="F1361" s="161" t="s">
        <v>1835</v>
      </c>
      <c r="H1361" s="160" t="s">
        <v>1</v>
      </c>
      <c r="I1361" s="162"/>
      <c r="L1361" s="158"/>
      <c r="M1361" s="163"/>
      <c r="N1361" s="164"/>
      <c r="O1361" s="164"/>
      <c r="P1361" s="164"/>
      <c r="Q1361" s="164"/>
      <c r="R1361" s="164"/>
      <c r="S1361" s="164"/>
      <c r="T1361" s="165"/>
      <c r="AT1361" s="160" t="s">
        <v>140</v>
      </c>
      <c r="AU1361" s="160" t="s">
        <v>82</v>
      </c>
      <c r="AV1361" s="13" t="s">
        <v>30</v>
      </c>
      <c r="AW1361" s="13" t="s">
        <v>29</v>
      </c>
      <c r="AX1361" s="13" t="s">
        <v>73</v>
      </c>
      <c r="AY1361" s="160" t="s">
        <v>131</v>
      </c>
    </row>
    <row r="1362" spans="1:65" s="13" customFormat="1">
      <c r="B1362" s="158"/>
      <c r="D1362" s="159" t="s">
        <v>140</v>
      </c>
      <c r="E1362" s="160" t="s">
        <v>1</v>
      </c>
      <c r="F1362" s="161" t="s">
        <v>1836</v>
      </c>
      <c r="H1362" s="160" t="s">
        <v>1</v>
      </c>
      <c r="I1362" s="162"/>
      <c r="L1362" s="158"/>
      <c r="M1362" s="163"/>
      <c r="N1362" s="164"/>
      <c r="O1362" s="164"/>
      <c r="P1362" s="164"/>
      <c r="Q1362" s="164"/>
      <c r="R1362" s="164"/>
      <c r="S1362" s="164"/>
      <c r="T1362" s="165"/>
      <c r="AT1362" s="160" t="s">
        <v>140</v>
      </c>
      <c r="AU1362" s="160" t="s">
        <v>82</v>
      </c>
      <c r="AV1362" s="13" t="s">
        <v>30</v>
      </c>
      <c r="AW1362" s="13" t="s">
        <v>29</v>
      </c>
      <c r="AX1362" s="13" t="s">
        <v>73</v>
      </c>
      <c r="AY1362" s="160" t="s">
        <v>131</v>
      </c>
    </row>
    <row r="1363" spans="1:65" s="13" customFormat="1">
      <c r="B1363" s="158"/>
      <c r="D1363" s="159" t="s">
        <v>140</v>
      </c>
      <c r="E1363" s="160" t="s">
        <v>1</v>
      </c>
      <c r="F1363" s="161" t="s">
        <v>1837</v>
      </c>
      <c r="H1363" s="160" t="s">
        <v>1</v>
      </c>
      <c r="I1363" s="162"/>
      <c r="L1363" s="158"/>
      <c r="M1363" s="163"/>
      <c r="N1363" s="164"/>
      <c r="O1363" s="164"/>
      <c r="P1363" s="164"/>
      <c r="Q1363" s="164"/>
      <c r="R1363" s="164"/>
      <c r="S1363" s="164"/>
      <c r="T1363" s="165"/>
      <c r="AT1363" s="160" t="s">
        <v>140</v>
      </c>
      <c r="AU1363" s="160" t="s">
        <v>82</v>
      </c>
      <c r="AV1363" s="13" t="s">
        <v>30</v>
      </c>
      <c r="AW1363" s="13" t="s">
        <v>29</v>
      </c>
      <c r="AX1363" s="13" t="s">
        <v>73</v>
      </c>
      <c r="AY1363" s="160" t="s">
        <v>131</v>
      </c>
    </row>
    <row r="1364" spans="1:65" s="13" customFormat="1">
      <c r="B1364" s="158"/>
      <c r="D1364" s="159" t="s">
        <v>140</v>
      </c>
      <c r="E1364" s="160" t="s">
        <v>1</v>
      </c>
      <c r="F1364" s="161" t="s">
        <v>1838</v>
      </c>
      <c r="H1364" s="160" t="s">
        <v>1</v>
      </c>
      <c r="I1364" s="162"/>
      <c r="L1364" s="158"/>
      <c r="M1364" s="163"/>
      <c r="N1364" s="164"/>
      <c r="O1364" s="164"/>
      <c r="P1364" s="164"/>
      <c r="Q1364" s="164"/>
      <c r="R1364" s="164"/>
      <c r="S1364" s="164"/>
      <c r="T1364" s="165"/>
      <c r="AT1364" s="160" t="s">
        <v>140</v>
      </c>
      <c r="AU1364" s="160" t="s">
        <v>82</v>
      </c>
      <c r="AV1364" s="13" t="s">
        <v>30</v>
      </c>
      <c r="AW1364" s="13" t="s">
        <v>29</v>
      </c>
      <c r="AX1364" s="13" t="s">
        <v>73</v>
      </c>
      <c r="AY1364" s="160" t="s">
        <v>131</v>
      </c>
    </row>
    <row r="1365" spans="1:65" s="13" customFormat="1">
      <c r="B1365" s="158"/>
      <c r="D1365" s="159" t="s">
        <v>140</v>
      </c>
      <c r="E1365" s="160" t="s">
        <v>1</v>
      </c>
      <c r="F1365" s="161" t="s">
        <v>1839</v>
      </c>
      <c r="H1365" s="160" t="s">
        <v>1</v>
      </c>
      <c r="I1365" s="162"/>
      <c r="L1365" s="158"/>
      <c r="M1365" s="163"/>
      <c r="N1365" s="164"/>
      <c r="O1365" s="164"/>
      <c r="P1365" s="164"/>
      <c r="Q1365" s="164"/>
      <c r="R1365" s="164"/>
      <c r="S1365" s="164"/>
      <c r="T1365" s="165"/>
      <c r="AT1365" s="160" t="s">
        <v>140</v>
      </c>
      <c r="AU1365" s="160" t="s">
        <v>82</v>
      </c>
      <c r="AV1365" s="13" t="s">
        <v>30</v>
      </c>
      <c r="AW1365" s="13" t="s">
        <v>29</v>
      </c>
      <c r="AX1365" s="13" t="s">
        <v>73</v>
      </c>
      <c r="AY1365" s="160" t="s">
        <v>131</v>
      </c>
    </row>
    <row r="1366" spans="1:65" s="13" customFormat="1">
      <c r="B1366" s="158"/>
      <c r="D1366" s="159" t="s">
        <v>140</v>
      </c>
      <c r="E1366" s="160" t="s">
        <v>1</v>
      </c>
      <c r="F1366" s="161" t="s">
        <v>1840</v>
      </c>
      <c r="H1366" s="160" t="s">
        <v>1</v>
      </c>
      <c r="I1366" s="162"/>
      <c r="L1366" s="158"/>
      <c r="M1366" s="163"/>
      <c r="N1366" s="164"/>
      <c r="O1366" s="164"/>
      <c r="P1366" s="164"/>
      <c r="Q1366" s="164"/>
      <c r="R1366" s="164"/>
      <c r="S1366" s="164"/>
      <c r="T1366" s="165"/>
      <c r="AT1366" s="160" t="s">
        <v>140</v>
      </c>
      <c r="AU1366" s="160" t="s">
        <v>82</v>
      </c>
      <c r="AV1366" s="13" t="s">
        <v>30</v>
      </c>
      <c r="AW1366" s="13" t="s">
        <v>29</v>
      </c>
      <c r="AX1366" s="13" t="s">
        <v>73</v>
      </c>
      <c r="AY1366" s="160" t="s">
        <v>131</v>
      </c>
    </row>
    <row r="1367" spans="1:65" s="14" customFormat="1">
      <c r="B1367" s="166"/>
      <c r="D1367" s="159" t="s">
        <v>140</v>
      </c>
      <c r="E1367" s="167" t="s">
        <v>1</v>
      </c>
      <c r="F1367" s="168" t="s">
        <v>30</v>
      </c>
      <c r="H1367" s="169">
        <v>1</v>
      </c>
      <c r="I1367" s="170"/>
      <c r="L1367" s="166"/>
      <c r="M1367" s="171"/>
      <c r="N1367" s="172"/>
      <c r="O1367" s="172"/>
      <c r="P1367" s="172"/>
      <c r="Q1367" s="172"/>
      <c r="R1367" s="172"/>
      <c r="S1367" s="172"/>
      <c r="T1367" s="173"/>
      <c r="AT1367" s="167" t="s">
        <v>140</v>
      </c>
      <c r="AU1367" s="167" t="s">
        <v>82</v>
      </c>
      <c r="AV1367" s="14" t="s">
        <v>82</v>
      </c>
      <c r="AW1367" s="14" t="s">
        <v>29</v>
      </c>
      <c r="AX1367" s="14" t="s">
        <v>30</v>
      </c>
      <c r="AY1367" s="167" t="s">
        <v>131</v>
      </c>
    </row>
    <row r="1368" spans="1:65" s="2" customFormat="1" ht="16.5" customHeight="1">
      <c r="A1368" s="33"/>
      <c r="B1368" s="144"/>
      <c r="C1368" s="145" t="s">
        <v>1841</v>
      </c>
      <c r="D1368" s="145" t="s">
        <v>133</v>
      </c>
      <c r="E1368" s="146" t="s">
        <v>1842</v>
      </c>
      <c r="F1368" s="147" t="s">
        <v>1843</v>
      </c>
      <c r="G1368" s="148" t="s">
        <v>422</v>
      </c>
      <c r="H1368" s="149">
        <v>7</v>
      </c>
      <c r="I1368" s="150"/>
      <c r="J1368" s="151">
        <f>ROUND(I1368*H1368,2)</f>
        <v>0</v>
      </c>
      <c r="K1368" s="147" t="s">
        <v>137</v>
      </c>
      <c r="L1368" s="34"/>
      <c r="M1368" s="152" t="s">
        <v>1</v>
      </c>
      <c r="N1368" s="153" t="s">
        <v>38</v>
      </c>
      <c r="O1368" s="59"/>
      <c r="P1368" s="154">
        <f>O1368*H1368</f>
        <v>0</v>
      </c>
      <c r="Q1368" s="154">
        <v>1.298E-2</v>
      </c>
      <c r="R1368" s="154">
        <f>Q1368*H1368</f>
        <v>9.0859999999999996E-2</v>
      </c>
      <c r="S1368" s="154">
        <v>4.0000000000000001E-3</v>
      </c>
      <c r="T1368" s="155">
        <f>S1368*H1368</f>
        <v>2.8000000000000001E-2</v>
      </c>
      <c r="U1368" s="33"/>
      <c r="V1368" s="33"/>
      <c r="W1368" s="33"/>
      <c r="X1368" s="33"/>
      <c r="Y1368" s="33"/>
      <c r="Z1368" s="33"/>
      <c r="AA1368" s="33"/>
      <c r="AB1368" s="33"/>
      <c r="AC1368" s="33"/>
      <c r="AD1368" s="33"/>
      <c r="AE1368" s="33"/>
      <c r="AR1368" s="156" t="s">
        <v>138</v>
      </c>
      <c r="AT1368" s="156" t="s">
        <v>133</v>
      </c>
      <c r="AU1368" s="156" t="s">
        <v>82</v>
      </c>
      <c r="AY1368" s="18" t="s">
        <v>131</v>
      </c>
      <c r="BE1368" s="157">
        <f>IF(N1368="základní",J1368,0)</f>
        <v>0</v>
      </c>
      <c r="BF1368" s="157">
        <f>IF(N1368="snížená",J1368,0)</f>
        <v>0</v>
      </c>
      <c r="BG1368" s="157">
        <f>IF(N1368="zákl. přenesená",J1368,0)</f>
        <v>0</v>
      </c>
      <c r="BH1368" s="157">
        <f>IF(N1368="sníž. přenesená",J1368,0)</f>
        <v>0</v>
      </c>
      <c r="BI1368" s="157">
        <f>IF(N1368="nulová",J1368,0)</f>
        <v>0</v>
      </c>
      <c r="BJ1368" s="18" t="s">
        <v>30</v>
      </c>
      <c r="BK1368" s="157">
        <f>ROUND(I1368*H1368,2)</f>
        <v>0</v>
      </c>
      <c r="BL1368" s="18" t="s">
        <v>138</v>
      </c>
      <c r="BM1368" s="156" t="s">
        <v>1844</v>
      </c>
    </row>
    <row r="1369" spans="1:65" s="13" customFormat="1">
      <c r="B1369" s="158"/>
      <c r="D1369" s="159" t="s">
        <v>140</v>
      </c>
      <c r="E1369" s="160" t="s">
        <v>1</v>
      </c>
      <c r="F1369" s="161" t="s">
        <v>1391</v>
      </c>
      <c r="H1369" s="160" t="s">
        <v>1</v>
      </c>
      <c r="I1369" s="162"/>
      <c r="L1369" s="158"/>
      <c r="M1369" s="163"/>
      <c r="N1369" s="164"/>
      <c r="O1369" s="164"/>
      <c r="P1369" s="164"/>
      <c r="Q1369" s="164"/>
      <c r="R1369" s="164"/>
      <c r="S1369" s="164"/>
      <c r="T1369" s="165"/>
      <c r="AT1369" s="160" t="s">
        <v>140</v>
      </c>
      <c r="AU1369" s="160" t="s">
        <v>82</v>
      </c>
      <c r="AV1369" s="13" t="s">
        <v>30</v>
      </c>
      <c r="AW1369" s="13" t="s">
        <v>29</v>
      </c>
      <c r="AX1369" s="13" t="s">
        <v>73</v>
      </c>
      <c r="AY1369" s="160" t="s">
        <v>131</v>
      </c>
    </row>
    <row r="1370" spans="1:65" s="14" customFormat="1">
      <c r="B1370" s="166"/>
      <c r="D1370" s="159" t="s">
        <v>140</v>
      </c>
      <c r="E1370" s="167" t="s">
        <v>1</v>
      </c>
      <c r="F1370" s="168" t="s">
        <v>185</v>
      </c>
      <c r="H1370" s="169">
        <v>7</v>
      </c>
      <c r="I1370" s="170"/>
      <c r="L1370" s="166"/>
      <c r="M1370" s="171"/>
      <c r="N1370" s="172"/>
      <c r="O1370" s="172"/>
      <c r="P1370" s="172"/>
      <c r="Q1370" s="172"/>
      <c r="R1370" s="172"/>
      <c r="S1370" s="172"/>
      <c r="T1370" s="173"/>
      <c r="AT1370" s="167" t="s">
        <v>140</v>
      </c>
      <c r="AU1370" s="167" t="s">
        <v>82</v>
      </c>
      <c r="AV1370" s="14" t="s">
        <v>82</v>
      </c>
      <c r="AW1370" s="14" t="s">
        <v>29</v>
      </c>
      <c r="AX1370" s="14" t="s">
        <v>30</v>
      </c>
      <c r="AY1370" s="167" t="s">
        <v>131</v>
      </c>
    </row>
    <row r="1371" spans="1:65" s="12" customFormat="1" ht="22.9" customHeight="1">
      <c r="B1371" s="131"/>
      <c r="D1371" s="132" t="s">
        <v>72</v>
      </c>
      <c r="E1371" s="142" t="s">
        <v>194</v>
      </c>
      <c r="F1371" s="142" t="s">
        <v>717</v>
      </c>
      <c r="I1371" s="134"/>
      <c r="J1371" s="143">
        <f>BK1371</f>
        <v>0</v>
      </c>
      <c r="L1371" s="131"/>
      <c r="M1371" s="136"/>
      <c r="N1371" s="137"/>
      <c r="O1371" s="137"/>
      <c r="P1371" s="138">
        <f>SUM(P1372:P1424)</f>
        <v>0</v>
      </c>
      <c r="Q1371" s="137"/>
      <c r="R1371" s="138">
        <f>SUM(R1372:R1424)</f>
        <v>0</v>
      </c>
      <c r="S1371" s="137"/>
      <c r="T1371" s="139">
        <f>SUM(T1372:T1424)</f>
        <v>0</v>
      </c>
      <c r="AR1371" s="132" t="s">
        <v>30</v>
      </c>
      <c r="AT1371" s="140" t="s">
        <v>72</v>
      </c>
      <c r="AU1371" s="140" t="s">
        <v>30</v>
      </c>
      <c r="AY1371" s="132" t="s">
        <v>131</v>
      </c>
      <c r="BK1371" s="141">
        <f>SUM(BK1372:BK1424)</f>
        <v>0</v>
      </c>
    </row>
    <row r="1372" spans="1:65" s="2" customFormat="1" ht="16.5" customHeight="1">
      <c r="A1372" s="33"/>
      <c r="B1372" s="144"/>
      <c r="C1372" s="145" t="s">
        <v>1845</v>
      </c>
      <c r="D1372" s="145" t="s">
        <v>133</v>
      </c>
      <c r="E1372" s="146" t="s">
        <v>1846</v>
      </c>
      <c r="F1372" s="147" t="s">
        <v>1847</v>
      </c>
      <c r="G1372" s="148" t="s">
        <v>178</v>
      </c>
      <c r="H1372" s="149">
        <v>875.55</v>
      </c>
      <c r="I1372" s="150"/>
      <c r="J1372" s="151">
        <f>ROUND(I1372*H1372,2)</f>
        <v>0</v>
      </c>
      <c r="K1372" s="147" t="s">
        <v>137</v>
      </c>
      <c r="L1372" s="34"/>
      <c r="M1372" s="152" t="s">
        <v>1</v>
      </c>
      <c r="N1372" s="153" t="s">
        <v>38</v>
      </c>
      <c r="O1372" s="59"/>
      <c r="P1372" s="154">
        <f>O1372*H1372</f>
        <v>0</v>
      </c>
      <c r="Q1372" s="154">
        <v>0</v>
      </c>
      <c r="R1372" s="154">
        <f>Q1372*H1372</f>
        <v>0</v>
      </c>
      <c r="S1372" s="154">
        <v>0</v>
      </c>
      <c r="T1372" s="155">
        <f>S1372*H1372</f>
        <v>0</v>
      </c>
      <c r="U1372" s="33"/>
      <c r="V1372" s="33"/>
      <c r="W1372" s="33"/>
      <c r="X1372" s="33"/>
      <c r="Y1372" s="33"/>
      <c r="Z1372" s="33"/>
      <c r="AA1372" s="33"/>
      <c r="AB1372" s="33"/>
      <c r="AC1372" s="33"/>
      <c r="AD1372" s="33"/>
      <c r="AE1372" s="33"/>
      <c r="AR1372" s="156" t="s">
        <v>138</v>
      </c>
      <c r="AT1372" s="156" t="s">
        <v>133</v>
      </c>
      <c r="AU1372" s="156" t="s">
        <v>82</v>
      </c>
      <c r="AY1372" s="18" t="s">
        <v>131</v>
      </c>
      <c r="BE1372" s="157">
        <f>IF(N1372="základní",J1372,0)</f>
        <v>0</v>
      </c>
      <c r="BF1372" s="157">
        <f>IF(N1372="snížená",J1372,0)</f>
        <v>0</v>
      </c>
      <c r="BG1372" s="157">
        <f>IF(N1372="zákl. přenesená",J1372,0)</f>
        <v>0</v>
      </c>
      <c r="BH1372" s="157">
        <f>IF(N1372="sníž. přenesená",J1372,0)</f>
        <v>0</v>
      </c>
      <c r="BI1372" s="157">
        <f>IF(N1372="nulová",J1372,0)</f>
        <v>0</v>
      </c>
      <c r="BJ1372" s="18" t="s">
        <v>30</v>
      </c>
      <c r="BK1372" s="157">
        <f>ROUND(I1372*H1372,2)</f>
        <v>0</v>
      </c>
      <c r="BL1372" s="18" t="s">
        <v>138</v>
      </c>
      <c r="BM1372" s="156" t="s">
        <v>1848</v>
      </c>
    </row>
    <row r="1373" spans="1:65" s="13" customFormat="1">
      <c r="B1373" s="158"/>
      <c r="D1373" s="159" t="s">
        <v>140</v>
      </c>
      <c r="E1373" s="160" t="s">
        <v>1</v>
      </c>
      <c r="F1373" s="161" t="s">
        <v>938</v>
      </c>
      <c r="H1373" s="160" t="s">
        <v>1</v>
      </c>
      <c r="I1373" s="162"/>
      <c r="L1373" s="158"/>
      <c r="M1373" s="163"/>
      <c r="N1373" s="164"/>
      <c r="O1373" s="164"/>
      <c r="P1373" s="164"/>
      <c r="Q1373" s="164"/>
      <c r="R1373" s="164"/>
      <c r="S1373" s="164"/>
      <c r="T1373" s="165"/>
      <c r="AT1373" s="160" t="s">
        <v>140</v>
      </c>
      <c r="AU1373" s="160" t="s">
        <v>82</v>
      </c>
      <c r="AV1373" s="13" t="s">
        <v>30</v>
      </c>
      <c r="AW1373" s="13" t="s">
        <v>29</v>
      </c>
      <c r="AX1373" s="13" t="s">
        <v>73</v>
      </c>
      <c r="AY1373" s="160" t="s">
        <v>131</v>
      </c>
    </row>
    <row r="1374" spans="1:65" s="14" customFormat="1">
      <c r="B1374" s="166"/>
      <c r="D1374" s="159" t="s">
        <v>140</v>
      </c>
      <c r="E1374" s="167" t="s">
        <v>1</v>
      </c>
      <c r="F1374" s="168" t="s">
        <v>1849</v>
      </c>
      <c r="H1374" s="169">
        <v>9.23</v>
      </c>
      <c r="I1374" s="170"/>
      <c r="L1374" s="166"/>
      <c r="M1374" s="171"/>
      <c r="N1374" s="172"/>
      <c r="O1374" s="172"/>
      <c r="P1374" s="172"/>
      <c r="Q1374" s="172"/>
      <c r="R1374" s="172"/>
      <c r="S1374" s="172"/>
      <c r="T1374" s="173"/>
      <c r="AT1374" s="167" t="s">
        <v>140</v>
      </c>
      <c r="AU1374" s="167" t="s">
        <v>82</v>
      </c>
      <c r="AV1374" s="14" t="s">
        <v>82</v>
      </c>
      <c r="AW1374" s="14" t="s">
        <v>29</v>
      </c>
      <c r="AX1374" s="14" t="s">
        <v>73</v>
      </c>
      <c r="AY1374" s="167" t="s">
        <v>131</v>
      </c>
    </row>
    <row r="1375" spans="1:65" s="14" customFormat="1">
      <c r="B1375" s="166"/>
      <c r="D1375" s="159" t="s">
        <v>140</v>
      </c>
      <c r="E1375" s="167" t="s">
        <v>1</v>
      </c>
      <c r="F1375" s="168" t="s">
        <v>1850</v>
      </c>
      <c r="H1375" s="169">
        <v>96.4</v>
      </c>
      <c r="I1375" s="170"/>
      <c r="L1375" s="166"/>
      <c r="M1375" s="171"/>
      <c r="N1375" s="172"/>
      <c r="O1375" s="172"/>
      <c r="P1375" s="172"/>
      <c r="Q1375" s="172"/>
      <c r="R1375" s="172"/>
      <c r="S1375" s="172"/>
      <c r="T1375" s="173"/>
      <c r="AT1375" s="167" t="s">
        <v>140</v>
      </c>
      <c r="AU1375" s="167" t="s">
        <v>82</v>
      </c>
      <c r="AV1375" s="14" t="s">
        <v>82</v>
      </c>
      <c r="AW1375" s="14" t="s">
        <v>29</v>
      </c>
      <c r="AX1375" s="14" t="s">
        <v>73</v>
      </c>
      <c r="AY1375" s="167" t="s">
        <v>131</v>
      </c>
    </row>
    <row r="1376" spans="1:65" s="13" customFormat="1">
      <c r="B1376" s="158"/>
      <c r="D1376" s="159" t="s">
        <v>140</v>
      </c>
      <c r="E1376" s="160" t="s">
        <v>1</v>
      </c>
      <c r="F1376" s="161" t="s">
        <v>941</v>
      </c>
      <c r="H1376" s="160" t="s">
        <v>1</v>
      </c>
      <c r="I1376" s="162"/>
      <c r="L1376" s="158"/>
      <c r="M1376" s="163"/>
      <c r="N1376" s="164"/>
      <c r="O1376" s="164"/>
      <c r="P1376" s="164"/>
      <c r="Q1376" s="164"/>
      <c r="R1376" s="164"/>
      <c r="S1376" s="164"/>
      <c r="T1376" s="165"/>
      <c r="AT1376" s="160" t="s">
        <v>140</v>
      </c>
      <c r="AU1376" s="160" t="s">
        <v>82</v>
      </c>
      <c r="AV1376" s="13" t="s">
        <v>30</v>
      </c>
      <c r="AW1376" s="13" t="s">
        <v>29</v>
      </c>
      <c r="AX1376" s="13" t="s">
        <v>73</v>
      </c>
      <c r="AY1376" s="160" t="s">
        <v>131</v>
      </c>
    </row>
    <row r="1377" spans="2:51" s="14" customFormat="1">
      <c r="B1377" s="166"/>
      <c r="D1377" s="159" t="s">
        <v>140</v>
      </c>
      <c r="E1377" s="167" t="s">
        <v>1</v>
      </c>
      <c r="F1377" s="168" t="s">
        <v>1851</v>
      </c>
      <c r="H1377" s="169">
        <v>216.5</v>
      </c>
      <c r="I1377" s="170"/>
      <c r="L1377" s="166"/>
      <c r="M1377" s="171"/>
      <c r="N1377" s="172"/>
      <c r="O1377" s="172"/>
      <c r="P1377" s="172"/>
      <c r="Q1377" s="172"/>
      <c r="R1377" s="172"/>
      <c r="S1377" s="172"/>
      <c r="T1377" s="173"/>
      <c r="AT1377" s="167" t="s">
        <v>140</v>
      </c>
      <c r="AU1377" s="167" t="s">
        <v>82</v>
      </c>
      <c r="AV1377" s="14" t="s">
        <v>82</v>
      </c>
      <c r="AW1377" s="14" t="s">
        <v>29</v>
      </c>
      <c r="AX1377" s="14" t="s">
        <v>73</v>
      </c>
      <c r="AY1377" s="167" t="s">
        <v>131</v>
      </c>
    </row>
    <row r="1378" spans="2:51" s="13" customFormat="1">
      <c r="B1378" s="158"/>
      <c r="D1378" s="159" t="s">
        <v>140</v>
      </c>
      <c r="E1378" s="160" t="s">
        <v>1</v>
      </c>
      <c r="F1378" s="161" t="s">
        <v>943</v>
      </c>
      <c r="H1378" s="160" t="s">
        <v>1</v>
      </c>
      <c r="I1378" s="162"/>
      <c r="L1378" s="158"/>
      <c r="M1378" s="163"/>
      <c r="N1378" s="164"/>
      <c r="O1378" s="164"/>
      <c r="P1378" s="164"/>
      <c r="Q1378" s="164"/>
      <c r="R1378" s="164"/>
      <c r="S1378" s="164"/>
      <c r="T1378" s="165"/>
      <c r="AT1378" s="160" t="s">
        <v>140</v>
      </c>
      <c r="AU1378" s="160" t="s">
        <v>82</v>
      </c>
      <c r="AV1378" s="13" t="s">
        <v>30</v>
      </c>
      <c r="AW1378" s="13" t="s">
        <v>29</v>
      </c>
      <c r="AX1378" s="13" t="s">
        <v>73</v>
      </c>
      <c r="AY1378" s="160" t="s">
        <v>131</v>
      </c>
    </row>
    <row r="1379" spans="2:51" s="14" customFormat="1">
      <c r="B1379" s="166"/>
      <c r="D1379" s="159" t="s">
        <v>140</v>
      </c>
      <c r="E1379" s="167" t="s">
        <v>1</v>
      </c>
      <c r="F1379" s="168" t="s">
        <v>1852</v>
      </c>
      <c r="H1379" s="169">
        <v>11.3</v>
      </c>
      <c r="I1379" s="170"/>
      <c r="L1379" s="166"/>
      <c r="M1379" s="171"/>
      <c r="N1379" s="172"/>
      <c r="O1379" s="172"/>
      <c r="P1379" s="172"/>
      <c r="Q1379" s="172"/>
      <c r="R1379" s="172"/>
      <c r="S1379" s="172"/>
      <c r="T1379" s="173"/>
      <c r="AT1379" s="167" t="s">
        <v>140</v>
      </c>
      <c r="AU1379" s="167" t="s">
        <v>82</v>
      </c>
      <c r="AV1379" s="14" t="s">
        <v>82</v>
      </c>
      <c r="AW1379" s="14" t="s">
        <v>29</v>
      </c>
      <c r="AX1379" s="14" t="s">
        <v>73</v>
      </c>
      <c r="AY1379" s="167" t="s">
        <v>131</v>
      </c>
    </row>
    <row r="1380" spans="2:51" s="13" customFormat="1">
      <c r="B1380" s="158"/>
      <c r="D1380" s="159" t="s">
        <v>140</v>
      </c>
      <c r="E1380" s="160" t="s">
        <v>1</v>
      </c>
      <c r="F1380" s="161" t="s">
        <v>945</v>
      </c>
      <c r="H1380" s="160" t="s">
        <v>1</v>
      </c>
      <c r="I1380" s="162"/>
      <c r="L1380" s="158"/>
      <c r="M1380" s="163"/>
      <c r="N1380" s="164"/>
      <c r="O1380" s="164"/>
      <c r="P1380" s="164"/>
      <c r="Q1380" s="164"/>
      <c r="R1380" s="164"/>
      <c r="S1380" s="164"/>
      <c r="T1380" s="165"/>
      <c r="AT1380" s="160" t="s">
        <v>140</v>
      </c>
      <c r="AU1380" s="160" t="s">
        <v>82</v>
      </c>
      <c r="AV1380" s="13" t="s">
        <v>30</v>
      </c>
      <c r="AW1380" s="13" t="s">
        <v>29</v>
      </c>
      <c r="AX1380" s="13" t="s">
        <v>73</v>
      </c>
      <c r="AY1380" s="160" t="s">
        <v>131</v>
      </c>
    </row>
    <row r="1381" spans="2:51" s="14" customFormat="1">
      <c r="B1381" s="166"/>
      <c r="D1381" s="159" t="s">
        <v>140</v>
      </c>
      <c r="E1381" s="167" t="s">
        <v>1</v>
      </c>
      <c r="F1381" s="168" t="s">
        <v>1853</v>
      </c>
      <c r="H1381" s="169">
        <v>11.42</v>
      </c>
      <c r="I1381" s="170"/>
      <c r="L1381" s="166"/>
      <c r="M1381" s="171"/>
      <c r="N1381" s="172"/>
      <c r="O1381" s="172"/>
      <c r="P1381" s="172"/>
      <c r="Q1381" s="172"/>
      <c r="R1381" s="172"/>
      <c r="S1381" s="172"/>
      <c r="T1381" s="173"/>
      <c r="AT1381" s="167" t="s">
        <v>140</v>
      </c>
      <c r="AU1381" s="167" t="s">
        <v>82</v>
      </c>
      <c r="AV1381" s="14" t="s">
        <v>82</v>
      </c>
      <c r="AW1381" s="14" t="s">
        <v>29</v>
      </c>
      <c r="AX1381" s="14" t="s">
        <v>73</v>
      </c>
      <c r="AY1381" s="167" t="s">
        <v>131</v>
      </c>
    </row>
    <row r="1382" spans="2:51" s="13" customFormat="1">
      <c r="B1382" s="158"/>
      <c r="D1382" s="159" t="s">
        <v>140</v>
      </c>
      <c r="E1382" s="160" t="s">
        <v>1</v>
      </c>
      <c r="F1382" s="161" t="s">
        <v>947</v>
      </c>
      <c r="H1382" s="160" t="s">
        <v>1</v>
      </c>
      <c r="I1382" s="162"/>
      <c r="L1382" s="158"/>
      <c r="M1382" s="163"/>
      <c r="N1382" s="164"/>
      <c r="O1382" s="164"/>
      <c r="P1382" s="164"/>
      <c r="Q1382" s="164"/>
      <c r="R1382" s="164"/>
      <c r="S1382" s="164"/>
      <c r="T1382" s="165"/>
      <c r="AT1382" s="160" t="s">
        <v>140</v>
      </c>
      <c r="AU1382" s="160" t="s">
        <v>82</v>
      </c>
      <c r="AV1382" s="13" t="s">
        <v>30</v>
      </c>
      <c r="AW1382" s="13" t="s">
        <v>29</v>
      </c>
      <c r="AX1382" s="13" t="s">
        <v>73</v>
      </c>
      <c r="AY1382" s="160" t="s">
        <v>131</v>
      </c>
    </row>
    <row r="1383" spans="2:51" s="14" customFormat="1">
      <c r="B1383" s="166"/>
      <c r="D1383" s="159" t="s">
        <v>140</v>
      </c>
      <c r="E1383" s="167" t="s">
        <v>1</v>
      </c>
      <c r="F1383" s="168" t="s">
        <v>1854</v>
      </c>
      <c r="H1383" s="169">
        <v>236.05</v>
      </c>
      <c r="I1383" s="170"/>
      <c r="L1383" s="166"/>
      <c r="M1383" s="171"/>
      <c r="N1383" s="172"/>
      <c r="O1383" s="172"/>
      <c r="P1383" s="172"/>
      <c r="Q1383" s="172"/>
      <c r="R1383" s="172"/>
      <c r="S1383" s="172"/>
      <c r="T1383" s="173"/>
      <c r="AT1383" s="167" t="s">
        <v>140</v>
      </c>
      <c r="AU1383" s="167" t="s">
        <v>82</v>
      </c>
      <c r="AV1383" s="14" t="s">
        <v>82</v>
      </c>
      <c r="AW1383" s="14" t="s">
        <v>29</v>
      </c>
      <c r="AX1383" s="14" t="s">
        <v>73</v>
      </c>
      <c r="AY1383" s="167" t="s">
        <v>131</v>
      </c>
    </row>
    <row r="1384" spans="2:51" s="14" customFormat="1">
      <c r="B1384" s="166"/>
      <c r="D1384" s="159" t="s">
        <v>140</v>
      </c>
      <c r="E1384" s="167" t="s">
        <v>1</v>
      </c>
      <c r="F1384" s="168" t="s">
        <v>1855</v>
      </c>
      <c r="H1384" s="169">
        <v>3</v>
      </c>
      <c r="I1384" s="170"/>
      <c r="L1384" s="166"/>
      <c r="M1384" s="171"/>
      <c r="N1384" s="172"/>
      <c r="O1384" s="172"/>
      <c r="P1384" s="172"/>
      <c r="Q1384" s="172"/>
      <c r="R1384" s="172"/>
      <c r="S1384" s="172"/>
      <c r="T1384" s="173"/>
      <c r="AT1384" s="167" t="s">
        <v>140</v>
      </c>
      <c r="AU1384" s="167" t="s">
        <v>82</v>
      </c>
      <c r="AV1384" s="14" t="s">
        <v>82</v>
      </c>
      <c r="AW1384" s="14" t="s">
        <v>29</v>
      </c>
      <c r="AX1384" s="14" t="s">
        <v>73</v>
      </c>
      <c r="AY1384" s="167" t="s">
        <v>131</v>
      </c>
    </row>
    <row r="1385" spans="2:51" s="13" customFormat="1">
      <c r="B1385" s="158"/>
      <c r="D1385" s="159" t="s">
        <v>140</v>
      </c>
      <c r="E1385" s="160" t="s">
        <v>1</v>
      </c>
      <c r="F1385" s="161" t="s">
        <v>950</v>
      </c>
      <c r="H1385" s="160" t="s">
        <v>1</v>
      </c>
      <c r="I1385" s="162"/>
      <c r="L1385" s="158"/>
      <c r="M1385" s="163"/>
      <c r="N1385" s="164"/>
      <c r="O1385" s="164"/>
      <c r="P1385" s="164"/>
      <c r="Q1385" s="164"/>
      <c r="R1385" s="164"/>
      <c r="S1385" s="164"/>
      <c r="T1385" s="165"/>
      <c r="AT1385" s="160" t="s">
        <v>140</v>
      </c>
      <c r="AU1385" s="160" t="s">
        <v>82</v>
      </c>
      <c r="AV1385" s="13" t="s">
        <v>30</v>
      </c>
      <c r="AW1385" s="13" t="s">
        <v>29</v>
      </c>
      <c r="AX1385" s="13" t="s">
        <v>73</v>
      </c>
      <c r="AY1385" s="160" t="s">
        <v>131</v>
      </c>
    </row>
    <row r="1386" spans="2:51" s="14" customFormat="1">
      <c r="B1386" s="166"/>
      <c r="D1386" s="159" t="s">
        <v>140</v>
      </c>
      <c r="E1386" s="167" t="s">
        <v>1</v>
      </c>
      <c r="F1386" s="168" t="s">
        <v>1856</v>
      </c>
      <c r="H1386" s="169">
        <v>14.6</v>
      </c>
      <c r="I1386" s="170"/>
      <c r="L1386" s="166"/>
      <c r="M1386" s="171"/>
      <c r="N1386" s="172"/>
      <c r="O1386" s="172"/>
      <c r="P1386" s="172"/>
      <c r="Q1386" s="172"/>
      <c r="R1386" s="172"/>
      <c r="S1386" s="172"/>
      <c r="T1386" s="173"/>
      <c r="AT1386" s="167" t="s">
        <v>140</v>
      </c>
      <c r="AU1386" s="167" t="s">
        <v>82</v>
      </c>
      <c r="AV1386" s="14" t="s">
        <v>82</v>
      </c>
      <c r="AW1386" s="14" t="s">
        <v>29</v>
      </c>
      <c r="AX1386" s="14" t="s">
        <v>73</v>
      </c>
      <c r="AY1386" s="167" t="s">
        <v>131</v>
      </c>
    </row>
    <row r="1387" spans="2:51" s="13" customFormat="1">
      <c r="B1387" s="158"/>
      <c r="D1387" s="159" t="s">
        <v>140</v>
      </c>
      <c r="E1387" s="160" t="s">
        <v>1</v>
      </c>
      <c r="F1387" s="161" t="s">
        <v>952</v>
      </c>
      <c r="H1387" s="160" t="s">
        <v>1</v>
      </c>
      <c r="I1387" s="162"/>
      <c r="L1387" s="158"/>
      <c r="M1387" s="163"/>
      <c r="N1387" s="164"/>
      <c r="O1387" s="164"/>
      <c r="P1387" s="164"/>
      <c r="Q1387" s="164"/>
      <c r="R1387" s="164"/>
      <c r="S1387" s="164"/>
      <c r="T1387" s="165"/>
      <c r="AT1387" s="160" t="s">
        <v>140</v>
      </c>
      <c r="AU1387" s="160" t="s">
        <v>82</v>
      </c>
      <c r="AV1387" s="13" t="s">
        <v>30</v>
      </c>
      <c r="AW1387" s="13" t="s">
        <v>29</v>
      </c>
      <c r="AX1387" s="13" t="s">
        <v>73</v>
      </c>
      <c r="AY1387" s="160" t="s">
        <v>131</v>
      </c>
    </row>
    <row r="1388" spans="2:51" s="14" customFormat="1">
      <c r="B1388" s="166"/>
      <c r="D1388" s="159" t="s">
        <v>140</v>
      </c>
      <c r="E1388" s="167" t="s">
        <v>1</v>
      </c>
      <c r="F1388" s="168" t="s">
        <v>1857</v>
      </c>
      <c r="H1388" s="169">
        <v>9.94</v>
      </c>
      <c r="I1388" s="170"/>
      <c r="L1388" s="166"/>
      <c r="M1388" s="171"/>
      <c r="N1388" s="172"/>
      <c r="O1388" s="172"/>
      <c r="P1388" s="172"/>
      <c r="Q1388" s="172"/>
      <c r="R1388" s="172"/>
      <c r="S1388" s="172"/>
      <c r="T1388" s="173"/>
      <c r="AT1388" s="167" t="s">
        <v>140</v>
      </c>
      <c r="AU1388" s="167" t="s">
        <v>82</v>
      </c>
      <c r="AV1388" s="14" t="s">
        <v>82</v>
      </c>
      <c r="AW1388" s="14" t="s">
        <v>29</v>
      </c>
      <c r="AX1388" s="14" t="s">
        <v>73</v>
      </c>
      <c r="AY1388" s="167" t="s">
        <v>131</v>
      </c>
    </row>
    <row r="1389" spans="2:51" s="13" customFormat="1">
      <c r="B1389" s="158"/>
      <c r="D1389" s="159" t="s">
        <v>140</v>
      </c>
      <c r="E1389" s="160" t="s">
        <v>1</v>
      </c>
      <c r="F1389" s="161" t="s">
        <v>954</v>
      </c>
      <c r="H1389" s="160" t="s">
        <v>1</v>
      </c>
      <c r="I1389" s="162"/>
      <c r="L1389" s="158"/>
      <c r="M1389" s="163"/>
      <c r="N1389" s="164"/>
      <c r="O1389" s="164"/>
      <c r="P1389" s="164"/>
      <c r="Q1389" s="164"/>
      <c r="R1389" s="164"/>
      <c r="S1389" s="164"/>
      <c r="T1389" s="165"/>
      <c r="AT1389" s="160" t="s">
        <v>140</v>
      </c>
      <c r="AU1389" s="160" t="s">
        <v>82</v>
      </c>
      <c r="AV1389" s="13" t="s">
        <v>30</v>
      </c>
      <c r="AW1389" s="13" t="s">
        <v>29</v>
      </c>
      <c r="AX1389" s="13" t="s">
        <v>73</v>
      </c>
      <c r="AY1389" s="160" t="s">
        <v>131</v>
      </c>
    </row>
    <row r="1390" spans="2:51" s="14" customFormat="1">
      <c r="B1390" s="166"/>
      <c r="D1390" s="159" t="s">
        <v>140</v>
      </c>
      <c r="E1390" s="167" t="s">
        <v>1</v>
      </c>
      <c r="F1390" s="168" t="s">
        <v>1858</v>
      </c>
      <c r="H1390" s="169">
        <v>204.4</v>
      </c>
      <c r="I1390" s="170"/>
      <c r="L1390" s="166"/>
      <c r="M1390" s="171"/>
      <c r="N1390" s="172"/>
      <c r="O1390" s="172"/>
      <c r="P1390" s="172"/>
      <c r="Q1390" s="172"/>
      <c r="R1390" s="172"/>
      <c r="S1390" s="172"/>
      <c r="T1390" s="173"/>
      <c r="AT1390" s="167" t="s">
        <v>140</v>
      </c>
      <c r="AU1390" s="167" t="s">
        <v>82</v>
      </c>
      <c r="AV1390" s="14" t="s">
        <v>82</v>
      </c>
      <c r="AW1390" s="14" t="s">
        <v>29</v>
      </c>
      <c r="AX1390" s="14" t="s">
        <v>73</v>
      </c>
      <c r="AY1390" s="167" t="s">
        <v>131</v>
      </c>
    </row>
    <row r="1391" spans="2:51" s="14" customFormat="1">
      <c r="B1391" s="166"/>
      <c r="D1391" s="159" t="s">
        <v>140</v>
      </c>
      <c r="E1391" s="167" t="s">
        <v>1</v>
      </c>
      <c r="F1391" s="168" t="s">
        <v>1859</v>
      </c>
      <c r="H1391" s="169">
        <v>6.4</v>
      </c>
      <c r="I1391" s="170"/>
      <c r="L1391" s="166"/>
      <c r="M1391" s="171"/>
      <c r="N1391" s="172"/>
      <c r="O1391" s="172"/>
      <c r="P1391" s="172"/>
      <c r="Q1391" s="172"/>
      <c r="R1391" s="172"/>
      <c r="S1391" s="172"/>
      <c r="T1391" s="173"/>
      <c r="AT1391" s="167" t="s">
        <v>140</v>
      </c>
      <c r="AU1391" s="167" t="s">
        <v>82</v>
      </c>
      <c r="AV1391" s="14" t="s">
        <v>82</v>
      </c>
      <c r="AW1391" s="14" t="s">
        <v>29</v>
      </c>
      <c r="AX1391" s="14" t="s">
        <v>73</v>
      </c>
      <c r="AY1391" s="167" t="s">
        <v>131</v>
      </c>
    </row>
    <row r="1392" spans="2:51" s="14" customFormat="1">
      <c r="B1392" s="166"/>
      <c r="D1392" s="159" t="s">
        <v>140</v>
      </c>
      <c r="E1392" s="167" t="s">
        <v>1</v>
      </c>
      <c r="F1392" s="168" t="s">
        <v>1860</v>
      </c>
      <c r="H1392" s="169">
        <v>1.6</v>
      </c>
      <c r="I1392" s="170"/>
      <c r="L1392" s="166"/>
      <c r="M1392" s="171"/>
      <c r="N1392" s="172"/>
      <c r="O1392" s="172"/>
      <c r="P1392" s="172"/>
      <c r="Q1392" s="172"/>
      <c r="R1392" s="172"/>
      <c r="S1392" s="172"/>
      <c r="T1392" s="173"/>
      <c r="AT1392" s="167" t="s">
        <v>140</v>
      </c>
      <c r="AU1392" s="167" t="s">
        <v>82</v>
      </c>
      <c r="AV1392" s="14" t="s">
        <v>82</v>
      </c>
      <c r="AW1392" s="14" t="s">
        <v>29</v>
      </c>
      <c r="AX1392" s="14" t="s">
        <v>73</v>
      </c>
      <c r="AY1392" s="167" t="s">
        <v>131</v>
      </c>
    </row>
    <row r="1393" spans="2:51" s="13" customFormat="1">
      <c r="B1393" s="158"/>
      <c r="D1393" s="159" t="s">
        <v>140</v>
      </c>
      <c r="E1393" s="160" t="s">
        <v>1</v>
      </c>
      <c r="F1393" s="161" t="s">
        <v>958</v>
      </c>
      <c r="H1393" s="160" t="s">
        <v>1</v>
      </c>
      <c r="I1393" s="162"/>
      <c r="L1393" s="158"/>
      <c r="M1393" s="163"/>
      <c r="N1393" s="164"/>
      <c r="O1393" s="164"/>
      <c r="P1393" s="164"/>
      <c r="Q1393" s="164"/>
      <c r="R1393" s="164"/>
      <c r="S1393" s="164"/>
      <c r="T1393" s="165"/>
      <c r="AT1393" s="160" t="s">
        <v>140</v>
      </c>
      <c r="AU1393" s="160" t="s">
        <v>82</v>
      </c>
      <c r="AV1393" s="13" t="s">
        <v>30</v>
      </c>
      <c r="AW1393" s="13" t="s">
        <v>29</v>
      </c>
      <c r="AX1393" s="13" t="s">
        <v>73</v>
      </c>
      <c r="AY1393" s="160" t="s">
        <v>131</v>
      </c>
    </row>
    <row r="1394" spans="2:51" s="14" customFormat="1">
      <c r="B1394" s="166"/>
      <c r="D1394" s="159" t="s">
        <v>140</v>
      </c>
      <c r="E1394" s="167" t="s">
        <v>1</v>
      </c>
      <c r="F1394" s="168" t="s">
        <v>1861</v>
      </c>
      <c r="H1394" s="169">
        <v>7.36</v>
      </c>
      <c r="I1394" s="170"/>
      <c r="L1394" s="166"/>
      <c r="M1394" s="171"/>
      <c r="N1394" s="172"/>
      <c r="O1394" s="172"/>
      <c r="P1394" s="172"/>
      <c r="Q1394" s="172"/>
      <c r="R1394" s="172"/>
      <c r="S1394" s="172"/>
      <c r="T1394" s="173"/>
      <c r="AT1394" s="167" t="s">
        <v>140</v>
      </c>
      <c r="AU1394" s="167" t="s">
        <v>82</v>
      </c>
      <c r="AV1394" s="14" t="s">
        <v>82</v>
      </c>
      <c r="AW1394" s="14" t="s">
        <v>29</v>
      </c>
      <c r="AX1394" s="14" t="s">
        <v>73</v>
      </c>
      <c r="AY1394" s="167" t="s">
        <v>131</v>
      </c>
    </row>
    <row r="1395" spans="2:51" s="14" customFormat="1">
      <c r="B1395" s="166"/>
      <c r="D1395" s="159" t="s">
        <v>140</v>
      </c>
      <c r="E1395" s="167" t="s">
        <v>1</v>
      </c>
      <c r="F1395" s="168" t="s">
        <v>1862</v>
      </c>
      <c r="H1395" s="169">
        <v>1.7</v>
      </c>
      <c r="I1395" s="170"/>
      <c r="L1395" s="166"/>
      <c r="M1395" s="171"/>
      <c r="N1395" s="172"/>
      <c r="O1395" s="172"/>
      <c r="P1395" s="172"/>
      <c r="Q1395" s="172"/>
      <c r="R1395" s="172"/>
      <c r="S1395" s="172"/>
      <c r="T1395" s="173"/>
      <c r="AT1395" s="167" t="s">
        <v>140</v>
      </c>
      <c r="AU1395" s="167" t="s">
        <v>82</v>
      </c>
      <c r="AV1395" s="14" t="s">
        <v>82</v>
      </c>
      <c r="AW1395" s="14" t="s">
        <v>29</v>
      </c>
      <c r="AX1395" s="14" t="s">
        <v>73</v>
      </c>
      <c r="AY1395" s="167" t="s">
        <v>131</v>
      </c>
    </row>
    <row r="1396" spans="2:51" s="13" customFormat="1">
      <c r="B1396" s="158"/>
      <c r="D1396" s="159" t="s">
        <v>140</v>
      </c>
      <c r="E1396" s="160" t="s">
        <v>1</v>
      </c>
      <c r="F1396" s="161" t="s">
        <v>909</v>
      </c>
      <c r="H1396" s="160" t="s">
        <v>1</v>
      </c>
      <c r="I1396" s="162"/>
      <c r="L1396" s="158"/>
      <c r="M1396" s="163"/>
      <c r="N1396" s="164"/>
      <c r="O1396" s="164"/>
      <c r="P1396" s="164"/>
      <c r="Q1396" s="164"/>
      <c r="R1396" s="164"/>
      <c r="S1396" s="164"/>
      <c r="T1396" s="165"/>
      <c r="AT1396" s="160" t="s">
        <v>140</v>
      </c>
      <c r="AU1396" s="160" t="s">
        <v>82</v>
      </c>
      <c r="AV1396" s="13" t="s">
        <v>30</v>
      </c>
      <c r="AW1396" s="13" t="s">
        <v>29</v>
      </c>
      <c r="AX1396" s="13" t="s">
        <v>73</v>
      </c>
      <c r="AY1396" s="160" t="s">
        <v>131</v>
      </c>
    </row>
    <row r="1397" spans="2:51" s="13" customFormat="1">
      <c r="B1397" s="158"/>
      <c r="D1397" s="159" t="s">
        <v>140</v>
      </c>
      <c r="E1397" s="160" t="s">
        <v>1</v>
      </c>
      <c r="F1397" s="161" t="s">
        <v>910</v>
      </c>
      <c r="H1397" s="160" t="s">
        <v>1</v>
      </c>
      <c r="I1397" s="162"/>
      <c r="L1397" s="158"/>
      <c r="M1397" s="163"/>
      <c r="N1397" s="164"/>
      <c r="O1397" s="164"/>
      <c r="P1397" s="164"/>
      <c r="Q1397" s="164"/>
      <c r="R1397" s="164"/>
      <c r="S1397" s="164"/>
      <c r="T1397" s="165"/>
      <c r="AT1397" s="160" t="s">
        <v>140</v>
      </c>
      <c r="AU1397" s="160" t="s">
        <v>82</v>
      </c>
      <c r="AV1397" s="13" t="s">
        <v>30</v>
      </c>
      <c r="AW1397" s="13" t="s">
        <v>29</v>
      </c>
      <c r="AX1397" s="13" t="s">
        <v>73</v>
      </c>
      <c r="AY1397" s="160" t="s">
        <v>131</v>
      </c>
    </row>
    <row r="1398" spans="2:51" s="14" customFormat="1">
      <c r="B1398" s="166"/>
      <c r="D1398" s="159" t="s">
        <v>140</v>
      </c>
      <c r="E1398" s="167" t="s">
        <v>1</v>
      </c>
      <c r="F1398" s="168" t="s">
        <v>1863</v>
      </c>
      <c r="H1398" s="169">
        <v>6.35</v>
      </c>
      <c r="I1398" s="170"/>
      <c r="L1398" s="166"/>
      <c r="M1398" s="171"/>
      <c r="N1398" s="172"/>
      <c r="O1398" s="172"/>
      <c r="P1398" s="172"/>
      <c r="Q1398" s="172"/>
      <c r="R1398" s="172"/>
      <c r="S1398" s="172"/>
      <c r="T1398" s="173"/>
      <c r="AT1398" s="167" t="s">
        <v>140</v>
      </c>
      <c r="AU1398" s="167" t="s">
        <v>82</v>
      </c>
      <c r="AV1398" s="14" t="s">
        <v>82</v>
      </c>
      <c r="AW1398" s="14" t="s">
        <v>29</v>
      </c>
      <c r="AX1398" s="14" t="s">
        <v>73</v>
      </c>
      <c r="AY1398" s="167" t="s">
        <v>131</v>
      </c>
    </row>
    <row r="1399" spans="2:51" s="13" customFormat="1">
      <c r="B1399" s="158"/>
      <c r="D1399" s="159" t="s">
        <v>140</v>
      </c>
      <c r="E1399" s="160" t="s">
        <v>1</v>
      </c>
      <c r="F1399" s="161" t="s">
        <v>912</v>
      </c>
      <c r="H1399" s="160" t="s">
        <v>1</v>
      </c>
      <c r="I1399" s="162"/>
      <c r="L1399" s="158"/>
      <c r="M1399" s="163"/>
      <c r="N1399" s="164"/>
      <c r="O1399" s="164"/>
      <c r="P1399" s="164"/>
      <c r="Q1399" s="164"/>
      <c r="R1399" s="164"/>
      <c r="S1399" s="164"/>
      <c r="T1399" s="165"/>
      <c r="AT1399" s="160" t="s">
        <v>140</v>
      </c>
      <c r="AU1399" s="160" t="s">
        <v>82</v>
      </c>
      <c r="AV1399" s="13" t="s">
        <v>30</v>
      </c>
      <c r="AW1399" s="13" t="s">
        <v>29</v>
      </c>
      <c r="AX1399" s="13" t="s">
        <v>73</v>
      </c>
      <c r="AY1399" s="160" t="s">
        <v>131</v>
      </c>
    </row>
    <row r="1400" spans="2:51" s="14" customFormat="1">
      <c r="B1400" s="166"/>
      <c r="D1400" s="159" t="s">
        <v>140</v>
      </c>
      <c r="E1400" s="167" t="s">
        <v>1</v>
      </c>
      <c r="F1400" s="168" t="s">
        <v>1864</v>
      </c>
      <c r="H1400" s="169">
        <v>7.95</v>
      </c>
      <c r="I1400" s="170"/>
      <c r="L1400" s="166"/>
      <c r="M1400" s="171"/>
      <c r="N1400" s="172"/>
      <c r="O1400" s="172"/>
      <c r="P1400" s="172"/>
      <c r="Q1400" s="172"/>
      <c r="R1400" s="172"/>
      <c r="S1400" s="172"/>
      <c r="T1400" s="173"/>
      <c r="AT1400" s="167" t="s">
        <v>140</v>
      </c>
      <c r="AU1400" s="167" t="s">
        <v>82</v>
      </c>
      <c r="AV1400" s="14" t="s">
        <v>82</v>
      </c>
      <c r="AW1400" s="14" t="s">
        <v>29</v>
      </c>
      <c r="AX1400" s="14" t="s">
        <v>73</v>
      </c>
      <c r="AY1400" s="167" t="s">
        <v>131</v>
      </c>
    </row>
    <row r="1401" spans="2:51" s="13" customFormat="1">
      <c r="B1401" s="158"/>
      <c r="D1401" s="159" t="s">
        <v>140</v>
      </c>
      <c r="E1401" s="160" t="s">
        <v>1</v>
      </c>
      <c r="F1401" s="161" t="s">
        <v>914</v>
      </c>
      <c r="H1401" s="160" t="s">
        <v>1</v>
      </c>
      <c r="I1401" s="162"/>
      <c r="L1401" s="158"/>
      <c r="M1401" s="163"/>
      <c r="N1401" s="164"/>
      <c r="O1401" s="164"/>
      <c r="P1401" s="164"/>
      <c r="Q1401" s="164"/>
      <c r="R1401" s="164"/>
      <c r="S1401" s="164"/>
      <c r="T1401" s="165"/>
      <c r="AT1401" s="160" t="s">
        <v>140</v>
      </c>
      <c r="AU1401" s="160" t="s">
        <v>82</v>
      </c>
      <c r="AV1401" s="13" t="s">
        <v>30</v>
      </c>
      <c r="AW1401" s="13" t="s">
        <v>29</v>
      </c>
      <c r="AX1401" s="13" t="s">
        <v>73</v>
      </c>
      <c r="AY1401" s="160" t="s">
        <v>131</v>
      </c>
    </row>
    <row r="1402" spans="2:51" s="14" customFormat="1">
      <c r="B1402" s="166"/>
      <c r="D1402" s="159" t="s">
        <v>140</v>
      </c>
      <c r="E1402" s="167" t="s">
        <v>1</v>
      </c>
      <c r="F1402" s="168" t="s">
        <v>1865</v>
      </c>
      <c r="H1402" s="169">
        <v>5.75</v>
      </c>
      <c r="I1402" s="170"/>
      <c r="L1402" s="166"/>
      <c r="M1402" s="171"/>
      <c r="N1402" s="172"/>
      <c r="O1402" s="172"/>
      <c r="P1402" s="172"/>
      <c r="Q1402" s="172"/>
      <c r="R1402" s="172"/>
      <c r="S1402" s="172"/>
      <c r="T1402" s="173"/>
      <c r="AT1402" s="167" t="s">
        <v>140</v>
      </c>
      <c r="AU1402" s="167" t="s">
        <v>82</v>
      </c>
      <c r="AV1402" s="14" t="s">
        <v>82</v>
      </c>
      <c r="AW1402" s="14" t="s">
        <v>29</v>
      </c>
      <c r="AX1402" s="14" t="s">
        <v>73</v>
      </c>
      <c r="AY1402" s="167" t="s">
        <v>131</v>
      </c>
    </row>
    <row r="1403" spans="2:51" s="13" customFormat="1">
      <c r="B1403" s="158"/>
      <c r="D1403" s="159" t="s">
        <v>140</v>
      </c>
      <c r="E1403" s="160" t="s">
        <v>1</v>
      </c>
      <c r="F1403" s="161" t="s">
        <v>916</v>
      </c>
      <c r="H1403" s="160" t="s">
        <v>1</v>
      </c>
      <c r="I1403" s="162"/>
      <c r="L1403" s="158"/>
      <c r="M1403" s="163"/>
      <c r="N1403" s="164"/>
      <c r="O1403" s="164"/>
      <c r="P1403" s="164"/>
      <c r="Q1403" s="164"/>
      <c r="R1403" s="164"/>
      <c r="S1403" s="164"/>
      <c r="T1403" s="165"/>
      <c r="AT1403" s="160" t="s">
        <v>140</v>
      </c>
      <c r="AU1403" s="160" t="s">
        <v>82</v>
      </c>
      <c r="AV1403" s="13" t="s">
        <v>30</v>
      </c>
      <c r="AW1403" s="13" t="s">
        <v>29</v>
      </c>
      <c r="AX1403" s="13" t="s">
        <v>73</v>
      </c>
      <c r="AY1403" s="160" t="s">
        <v>131</v>
      </c>
    </row>
    <row r="1404" spans="2:51" s="13" customFormat="1">
      <c r="B1404" s="158"/>
      <c r="D1404" s="159" t="s">
        <v>140</v>
      </c>
      <c r="E1404" s="160" t="s">
        <v>1</v>
      </c>
      <c r="F1404" s="161" t="s">
        <v>917</v>
      </c>
      <c r="H1404" s="160" t="s">
        <v>1</v>
      </c>
      <c r="I1404" s="162"/>
      <c r="L1404" s="158"/>
      <c r="M1404" s="163"/>
      <c r="N1404" s="164"/>
      <c r="O1404" s="164"/>
      <c r="P1404" s="164"/>
      <c r="Q1404" s="164"/>
      <c r="R1404" s="164"/>
      <c r="S1404" s="164"/>
      <c r="T1404" s="165"/>
      <c r="AT1404" s="160" t="s">
        <v>140</v>
      </c>
      <c r="AU1404" s="160" t="s">
        <v>82</v>
      </c>
      <c r="AV1404" s="13" t="s">
        <v>30</v>
      </c>
      <c r="AW1404" s="13" t="s">
        <v>29</v>
      </c>
      <c r="AX1404" s="13" t="s">
        <v>73</v>
      </c>
      <c r="AY1404" s="160" t="s">
        <v>131</v>
      </c>
    </row>
    <row r="1405" spans="2:51" s="14" customFormat="1">
      <c r="B1405" s="166"/>
      <c r="D1405" s="159" t="s">
        <v>140</v>
      </c>
      <c r="E1405" s="167" t="s">
        <v>1</v>
      </c>
      <c r="F1405" s="168" t="s">
        <v>1866</v>
      </c>
      <c r="H1405" s="169">
        <v>6.4</v>
      </c>
      <c r="I1405" s="170"/>
      <c r="L1405" s="166"/>
      <c r="M1405" s="171"/>
      <c r="N1405" s="172"/>
      <c r="O1405" s="172"/>
      <c r="P1405" s="172"/>
      <c r="Q1405" s="172"/>
      <c r="R1405" s="172"/>
      <c r="S1405" s="172"/>
      <c r="T1405" s="173"/>
      <c r="AT1405" s="167" t="s">
        <v>140</v>
      </c>
      <c r="AU1405" s="167" t="s">
        <v>82</v>
      </c>
      <c r="AV1405" s="14" t="s">
        <v>82</v>
      </c>
      <c r="AW1405" s="14" t="s">
        <v>29</v>
      </c>
      <c r="AX1405" s="14" t="s">
        <v>73</v>
      </c>
      <c r="AY1405" s="167" t="s">
        <v>131</v>
      </c>
    </row>
    <row r="1406" spans="2:51" s="13" customFormat="1">
      <c r="B1406" s="158"/>
      <c r="D1406" s="159" t="s">
        <v>140</v>
      </c>
      <c r="E1406" s="160" t="s">
        <v>1</v>
      </c>
      <c r="F1406" s="161" t="s">
        <v>919</v>
      </c>
      <c r="H1406" s="160" t="s">
        <v>1</v>
      </c>
      <c r="I1406" s="162"/>
      <c r="L1406" s="158"/>
      <c r="M1406" s="163"/>
      <c r="N1406" s="164"/>
      <c r="O1406" s="164"/>
      <c r="P1406" s="164"/>
      <c r="Q1406" s="164"/>
      <c r="R1406" s="164"/>
      <c r="S1406" s="164"/>
      <c r="T1406" s="165"/>
      <c r="AT1406" s="160" t="s">
        <v>140</v>
      </c>
      <c r="AU1406" s="160" t="s">
        <v>82</v>
      </c>
      <c r="AV1406" s="13" t="s">
        <v>30</v>
      </c>
      <c r="AW1406" s="13" t="s">
        <v>29</v>
      </c>
      <c r="AX1406" s="13" t="s">
        <v>73</v>
      </c>
      <c r="AY1406" s="160" t="s">
        <v>131</v>
      </c>
    </row>
    <row r="1407" spans="2:51" s="14" customFormat="1">
      <c r="B1407" s="166"/>
      <c r="D1407" s="159" t="s">
        <v>140</v>
      </c>
      <c r="E1407" s="167" t="s">
        <v>1</v>
      </c>
      <c r="F1407" s="168" t="s">
        <v>1866</v>
      </c>
      <c r="H1407" s="169">
        <v>6.4</v>
      </c>
      <c r="I1407" s="170"/>
      <c r="L1407" s="166"/>
      <c r="M1407" s="171"/>
      <c r="N1407" s="172"/>
      <c r="O1407" s="172"/>
      <c r="P1407" s="172"/>
      <c r="Q1407" s="172"/>
      <c r="R1407" s="172"/>
      <c r="S1407" s="172"/>
      <c r="T1407" s="173"/>
      <c r="AT1407" s="167" t="s">
        <v>140</v>
      </c>
      <c r="AU1407" s="167" t="s">
        <v>82</v>
      </c>
      <c r="AV1407" s="14" t="s">
        <v>82</v>
      </c>
      <c r="AW1407" s="14" t="s">
        <v>29</v>
      </c>
      <c r="AX1407" s="14" t="s">
        <v>73</v>
      </c>
      <c r="AY1407" s="167" t="s">
        <v>131</v>
      </c>
    </row>
    <row r="1408" spans="2:51" s="13" customFormat="1">
      <c r="B1408" s="158"/>
      <c r="D1408" s="159" t="s">
        <v>140</v>
      </c>
      <c r="E1408" s="160" t="s">
        <v>1</v>
      </c>
      <c r="F1408" s="161" t="s">
        <v>920</v>
      </c>
      <c r="H1408" s="160" t="s">
        <v>1</v>
      </c>
      <c r="I1408" s="162"/>
      <c r="L1408" s="158"/>
      <c r="M1408" s="163"/>
      <c r="N1408" s="164"/>
      <c r="O1408" s="164"/>
      <c r="P1408" s="164"/>
      <c r="Q1408" s="164"/>
      <c r="R1408" s="164"/>
      <c r="S1408" s="164"/>
      <c r="T1408" s="165"/>
      <c r="AT1408" s="160" t="s">
        <v>140</v>
      </c>
      <c r="AU1408" s="160" t="s">
        <v>82</v>
      </c>
      <c r="AV1408" s="13" t="s">
        <v>30</v>
      </c>
      <c r="AW1408" s="13" t="s">
        <v>29</v>
      </c>
      <c r="AX1408" s="13" t="s">
        <v>73</v>
      </c>
      <c r="AY1408" s="160" t="s">
        <v>131</v>
      </c>
    </row>
    <row r="1409" spans="1:65" s="14" customFormat="1">
      <c r="B1409" s="166"/>
      <c r="D1409" s="159" t="s">
        <v>140</v>
      </c>
      <c r="E1409" s="167" t="s">
        <v>1</v>
      </c>
      <c r="F1409" s="168" t="s">
        <v>1866</v>
      </c>
      <c r="H1409" s="169">
        <v>6.4</v>
      </c>
      <c r="I1409" s="170"/>
      <c r="L1409" s="166"/>
      <c r="M1409" s="171"/>
      <c r="N1409" s="172"/>
      <c r="O1409" s="172"/>
      <c r="P1409" s="172"/>
      <c r="Q1409" s="172"/>
      <c r="R1409" s="172"/>
      <c r="S1409" s="172"/>
      <c r="T1409" s="173"/>
      <c r="AT1409" s="167" t="s">
        <v>140</v>
      </c>
      <c r="AU1409" s="167" t="s">
        <v>82</v>
      </c>
      <c r="AV1409" s="14" t="s">
        <v>82</v>
      </c>
      <c r="AW1409" s="14" t="s">
        <v>29</v>
      </c>
      <c r="AX1409" s="14" t="s">
        <v>73</v>
      </c>
      <c r="AY1409" s="167" t="s">
        <v>131</v>
      </c>
    </row>
    <row r="1410" spans="1:65" s="13" customFormat="1">
      <c r="B1410" s="158"/>
      <c r="D1410" s="159" t="s">
        <v>140</v>
      </c>
      <c r="E1410" s="160" t="s">
        <v>1</v>
      </c>
      <c r="F1410" s="161" t="s">
        <v>921</v>
      </c>
      <c r="H1410" s="160" t="s">
        <v>1</v>
      </c>
      <c r="I1410" s="162"/>
      <c r="L1410" s="158"/>
      <c r="M1410" s="163"/>
      <c r="N1410" s="164"/>
      <c r="O1410" s="164"/>
      <c r="P1410" s="164"/>
      <c r="Q1410" s="164"/>
      <c r="R1410" s="164"/>
      <c r="S1410" s="164"/>
      <c r="T1410" s="165"/>
      <c r="AT1410" s="160" t="s">
        <v>140</v>
      </c>
      <c r="AU1410" s="160" t="s">
        <v>82</v>
      </c>
      <c r="AV1410" s="13" t="s">
        <v>30</v>
      </c>
      <c r="AW1410" s="13" t="s">
        <v>29</v>
      </c>
      <c r="AX1410" s="13" t="s">
        <v>73</v>
      </c>
      <c r="AY1410" s="160" t="s">
        <v>131</v>
      </c>
    </row>
    <row r="1411" spans="1:65" s="14" customFormat="1">
      <c r="B1411" s="166"/>
      <c r="D1411" s="159" t="s">
        <v>140</v>
      </c>
      <c r="E1411" s="167" t="s">
        <v>1</v>
      </c>
      <c r="F1411" s="168" t="s">
        <v>1866</v>
      </c>
      <c r="H1411" s="169">
        <v>6.4</v>
      </c>
      <c r="I1411" s="170"/>
      <c r="L1411" s="166"/>
      <c r="M1411" s="171"/>
      <c r="N1411" s="172"/>
      <c r="O1411" s="172"/>
      <c r="P1411" s="172"/>
      <c r="Q1411" s="172"/>
      <c r="R1411" s="172"/>
      <c r="S1411" s="172"/>
      <c r="T1411" s="173"/>
      <c r="AT1411" s="167" t="s">
        <v>140</v>
      </c>
      <c r="AU1411" s="167" t="s">
        <v>82</v>
      </c>
      <c r="AV1411" s="14" t="s">
        <v>82</v>
      </c>
      <c r="AW1411" s="14" t="s">
        <v>29</v>
      </c>
      <c r="AX1411" s="14" t="s">
        <v>73</v>
      </c>
      <c r="AY1411" s="167" t="s">
        <v>131</v>
      </c>
    </row>
    <row r="1412" spans="1:65" s="16" customFormat="1">
      <c r="B1412" s="182"/>
      <c r="D1412" s="159" t="s">
        <v>140</v>
      </c>
      <c r="E1412" s="183" t="s">
        <v>1</v>
      </c>
      <c r="F1412" s="184" t="s">
        <v>160</v>
      </c>
      <c r="H1412" s="185">
        <v>875.55</v>
      </c>
      <c r="I1412" s="186"/>
      <c r="L1412" s="182"/>
      <c r="M1412" s="187"/>
      <c r="N1412" s="188"/>
      <c r="O1412" s="188"/>
      <c r="P1412" s="188"/>
      <c r="Q1412" s="188"/>
      <c r="R1412" s="188"/>
      <c r="S1412" s="188"/>
      <c r="T1412" s="189"/>
      <c r="AT1412" s="183" t="s">
        <v>140</v>
      </c>
      <c r="AU1412" s="183" t="s">
        <v>82</v>
      </c>
      <c r="AV1412" s="16" t="s">
        <v>138</v>
      </c>
      <c r="AW1412" s="16" t="s">
        <v>29</v>
      </c>
      <c r="AX1412" s="16" t="s">
        <v>30</v>
      </c>
      <c r="AY1412" s="183" t="s">
        <v>131</v>
      </c>
    </row>
    <row r="1413" spans="1:65" s="2" customFormat="1" ht="16.5" customHeight="1">
      <c r="A1413" s="33"/>
      <c r="B1413" s="144"/>
      <c r="C1413" s="145" t="s">
        <v>1867</v>
      </c>
      <c r="D1413" s="145" t="s">
        <v>133</v>
      </c>
      <c r="E1413" s="146" t="s">
        <v>731</v>
      </c>
      <c r="F1413" s="147" t="s">
        <v>732</v>
      </c>
      <c r="G1413" s="148" t="s">
        <v>386</v>
      </c>
      <c r="H1413" s="149">
        <v>1010.174</v>
      </c>
      <c r="I1413" s="150"/>
      <c r="J1413" s="151">
        <f>ROUND(I1413*H1413,2)</f>
        <v>0</v>
      </c>
      <c r="K1413" s="147" t="s">
        <v>137</v>
      </c>
      <c r="L1413" s="34"/>
      <c r="M1413" s="152" t="s">
        <v>1</v>
      </c>
      <c r="N1413" s="153" t="s">
        <v>38</v>
      </c>
      <c r="O1413" s="59"/>
      <c r="P1413" s="154">
        <f>O1413*H1413</f>
        <v>0</v>
      </c>
      <c r="Q1413" s="154">
        <v>0</v>
      </c>
      <c r="R1413" s="154">
        <f>Q1413*H1413</f>
        <v>0</v>
      </c>
      <c r="S1413" s="154">
        <v>0</v>
      </c>
      <c r="T1413" s="155">
        <f>S1413*H1413</f>
        <v>0</v>
      </c>
      <c r="U1413" s="33"/>
      <c r="V1413" s="33"/>
      <c r="W1413" s="33"/>
      <c r="X1413" s="33"/>
      <c r="Y1413" s="33"/>
      <c r="Z1413" s="33"/>
      <c r="AA1413" s="33"/>
      <c r="AB1413" s="33"/>
      <c r="AC1413" s="33"/>
      <c r="AD1413" s="33"/>
      <c r="AE1413" s="33"/>
      <c r="AR1413" s="156" t="s">
        <v>138</v>
      </c>
      <c r="AT1413" s="156" t="s">
        <v>133</v>
      </c>
      <c r="AU1413" s="156" t="s">
        <v>82</v>
      </c>
      <c r="AY1413" s="18" t="s">
        <v>131</v>
      </c>
      <c r="BE1413" s="157">
        <f>IF(N1413="základní",J1413,0)</f>
        <v>0</v>
      </c>
      <c r="BF1413" s="157">
        <f>IF(N1413="snížená",J1413,0)</f>
        <v>0</v>
      </c>
      <c r="BG1413" s="157">
        <f>IF(N1413="zákl. přenesená",J1413,0)</f>
        <v>0</v>
      </c>
      <c r="BH1413" s="157">
        <f>IF(N1413="sníž. přenesená",J1413,0)</f>
        <v>0</v>
      </c>
      <c r="BI1413" s="157">
        <f>IF(N1413="nulová",J1413,0)</f>
        <v>0</v>
      </c>
      <c r="BJ1413" s="18" t="s">
        <v>30</v>
      </c>
      <c r="BK1413" s="157">
        <f>ROUND(I1413*H1413,2)</f>
        <v>0</v>
      </c>
      <c r="BL1413" s="18" t="s">
        <v>138</v>
      </c>
      <c r="BM1413" s="156" t="s">
        <v>1868</v>
      </c>
    </row>
    <row r="1414" spans="1:65" s="14" customFormat="1">
      <c r="B1414" s="166"/>
      <c r="D1414" s="159" t="s">
        <v>140</v>
      </c>
      <c r="E1414" s="167" t="s">
        <v>1</v>
      </c>
      <c r="F1414" s="168" t="s">
        <v>1869</v>
      </c>
      <c r="H1414" s="169">
        <v>1010.174</v>
      </c>
      <c r="I1414" s="170"/>
      <c r="L1414" s="166"/>
      <c r="M1414" s="171"/>
      <c r="N1414" s="172"/>
      <c r="O1414" s="172"/>
      <c r="P1414" s="172"/>
      <c r="Q1414" s="172"/>
      <c r="R1414" s="172"/>
      <c r="S1414" s="172"/>
      <c r="T1414" s="173"/>
      <c r="AT1414" s="167" t="s">
        <v>140</v>
      </c>
      <c r="AU1414" s="167" t="s">
        <v>82</v>
      </c>
      <c r="AV1414" s="14" t="s">
        <v>82</v>
      </c>
      <c r="AW1414" s="14" t="s">
        <v>29</v>
      </c>
      <c r="AX1414" s="14" t="s">
        <v>30</v>
      </c>
      <c r="AY1414" s="167" t="s">
        <v>131</v>
      </c>
    </row>
    <row r="1415" spans="1:65" s="2" customFormat="1" ht="16.5" customHeight="1">
      <c r="A1415" s="33"/>
      <c r="B1415" s="144"/>
      <c r="C1415" s="145" t="s">
        <v>1870</v>
      </c>
      <c r="D1415" s="145" t="s">
        <v>133</v>
      </c>
      <c r="E1415" s="146" t="s">
        <v>735</v>
      </c>
      <c r="F1415" s="147" t="s">
        <v>736</v>
      </c>
      <c r="G1415" s="148" t="s">
        <v>386</v>
      </c>
      <c r="H1415" s="149">
        <v>14142.436</v>
      </c>
      <c r="I1415" s="150"/>
      <c r="J1415" s="151">
        <f>ROUND(I1415*H1415,2)</f>
        <v>0</v>
      </c>
      <c r="K1415" s="147" t="s">
        <v>137</v>
      </c>
      <c r="L1415" s="34"/>
      <c r="M1415" s="152" t="s">
        <v>1</v>
      </c>
      <c r="N1415" s="153" t="s">
        <v>38</v>
      </c>
      <c r="O1415" s="59"/>
      <c r="P1415" s="154">
        <f>O1415*H1415</f>
        <v>0</v>
      </c>
      <c r="Q1415" s="154">
        <v>0</v>
      </c>
      <c r="R1415" s="154">
        <f>Q1415*H1415</f>
        <v>0</v>
      </c>
      <c r="S1415" s="154">
        <v>0</v>
      </c>
      <c r="T1415" s="155">
        <f>S1415*H1415</f>
        <v>0</v>
      </c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R1415" s="156" t="s">
        <v>138</v>
      </c>
      <c r="AT1415" s="156" t="s">
        <v>133</v>
      </c>
      <c r="AU1415" s="156" t="s">
        <v>82</v>
      </c>
      <c r="AY1415" s="18" t="s">
        <v>131</v>
      </c>
      <c r="BE1415" s="157">
        <f>IF(N1415="základní",J1415,0)</f>
        <v>0</v>
      </c>
      <c r="BF1415" s="157">
        <f>IF(N1415="snížená",J1415,0)</f>
        <v>0</v>
      </c>
      <c r="BG1415" s="157">
        <f>IF(N1415="zákl. přenesená",J1415,0)</f>
        <v>0</v>
      </c>
      <c r="BH1415" s="157">
        <f>IF(N1415="sníž. přenesená",J1415,0)</f>
        <v>0</v>
      </c>
      <c r="BI1415" s="157">
        <f>IF(N1415="nulová",J1415,0)</f>
        <v>0</v>
      </c>
      <c r="BJ1415" s="18" t="s">
        <v>30</v>
      </c>
      <c r="BK1415" s="157">
        <f>ROUND(I1415*H1415,2)</f>
        <v>0</v>
      </c>
      <c r="BL1415" s="18" t="s">
        <v>138</v>
      </c>
      <c r="BM1415" s="156" t="s">
        <v>1871</v>
      </c>
    </row>
    <row r="1416" spans="1:65" s="14" customFormat="1">
      <c r="B1416" s="166"/>
      <c r="D1416" s="159" t="s">
        <v>140</v>
      </c>
      <c r="E1416" s="167" t="s">
        <v>1</v>
      </c>
      <c r="F1416" s="168" t="s">
        <v>1872</v>
      </c>
      <c r="H1416" s="169">
        <v>14142.436</v>
      </c>
      <c r="I1416" s="170"/>
      <c r="L1416" s="166"/>
      <c r="M1416" s="171"/>
      <c r="N1416" s="172"/>
      <c r="O1416" s="172"/>
      <c r="P1416" s="172"/>
      <c r="Q1416" s="172"/>
      <c r="R1416" s="172"/>
      <c r="S1416" s="172"/>
      <c r="T1416" s="173"/>
      <c r="AT1416" s="167" t="s">
        <v>140</v>
      </c>
      <c r="AU1416" s="167" t="s">
        <v>82</v>
      </c>
      <c r="AV1416" s="14" t="s">
        <v>82</v>
      </c>
      <c r="AW1416" s="14" t="s">
        <v>29</v>
      </c>
      <c r="AX1416" s="14" t="s">
        <v>73</v>
      </c>
      <c r="AY1416" s="167" t="s">
        <v>131</v>
      </c>
    </row>
    <row r="1417" spans="1:65" s="16" customFormat="1">
      <c r="B1417" s="182"/>
      <c r="D1417" s="159" t="s">
        <v>140</v>
      </c>
      <c r="E1417" s="183" t="s">
        <v>1</v>
      </c>
      <c r="F1417" s="184" t="s">
        <v>160</v>
      </c>
      <c r="H1417" s="185">
        <v>14142.436</v>
      </c>
      <c r="I1417" s="186"/>
      <c r="L1417" s="182"/>
      <c r="M1417" s="187"/>
      <c r="N1417" s="188"/>
      <c r="O1417" s="188"/>
      <c r="P1417" s="188"/>
      <c r="Q1417" s="188"/>
      <c r="R1417" s="188"/>
      <c r="S1417" s="188"/>
      <c r="T1417" s="189"/>
      <c r="AT1417" s="183" t="s">
        <v>140</v>
      </c>
      <c r="AU1417" s="183" t="s">
        <v>82</v>
      </c>
      <c r="AV1417" s="16" t="s">
        <v>138</v>
      </c>
      <c r="AW1417" s="16" t="s">
        <v>29</v>
      </c>
      <c r="AX1417" s="16" t="s">
        <v>30</v>
      </c>
      <c r="AY1417" s="183" t="s">
        <v>131</v>
      </c>
    </row>
    <row r="1418" spans="1:65" s="2" customFormat="1" ht="16.5" customHeight="1">
      <c r="A1418" s="33"/>
      <c r="B1418" s="144"/>
      <c r="C1418" s="145" t="s">
        <v>1873</v>
      </c>
      <c r="D1418" s="145" t="s">
        <v>133</v>
      </c>
      <c r="E1418" s="146" t="s">
        <v>740</v>
      </c>
      <c r="F1418" s="147" t="s">
        <v>449</v>
      </c>
      <c r="G1418" s="148" t="s">
        <v>386</v>
      </c>
      <c r="H1418" s="149">
        <v>932.03300000000002</v>
      </c>
      <c r="I1418" s="150"/>
      <c r="J1418" s="151">
        <f>ROUND(I1418*H1418,2)</f>
        <v>0</v>
      </c>
      <c r="K1418" s="147" t="s">
        <v>1</v>
      </c>
      <c r="L1418" s="34"/>
      <c r="M1418" s="152" t="s">
        <v>1</v>
      </c>
      <c r="N1418" s="153" t="s">
        <v>38</v>
      </c>
      <c r="O1418" s="59"/>
      <c r="P1418" s="154">
        <f>O1418*H1418</f>
        <v>0</v>
      </c>
      <c r="Q1418" s="154">
        <v>0</v>
      </c>
      <c r="R1418" s="154">
        <f>Q1418*H1418</f>
        <v>0</v>
      </c>
      <c r="S1418" s="154">
        <v>0</v>
      </c>
      <c r="T1418" s="155">
        <f>S1418*H1418</f>
        <v>0</v>
      </c>
      <c r="U1418" s="33"/>
      <c r="V1418" s="33"/>
      <c r="W1418" s="33"/>
      <c r="X1418" s="33"/>
      <c r="Y1418" s="33"/>
      <c r="Z1418" s="33"/>
      <c r="AA1418" s="33"/>
      <c r="AB1418" s="33"/>
      <c r="AC1418" s="33"/>
      <c r="AD1418" s="33"/>
      <c r="AE1418" s="33"/>
      <c r="AR1418" s="156" t="s">
        <v>138</v>
      </c>
      <c r="AT1418" s="156" t="s">
        <v>133</v>
      </c>
      <c r="AU1418" s="156" t="s">
        <v>82</v>
      </c>
      <c r="AY1418" s="18" t="s">
        <v>131</v>
      </c>
      <c r="BE1418" s="157">
        <f>IF(N1418="základní",J1418,0)</f>
        <v>0</v>
      </c>
      <c r="BF1418" s="157">
        <f>IF(N1418="snížená",J1418,0)</f>
        <v>0</v>
      </c>
      <c r="BG1418" s="157">
        <f>IF(N1418="zákl. přenesená",J1418,0)</f>
        <v>0</v>
      </c>
      <c r="BH1418" s="157">
        <f>IF(N1418="sníž. přenesená",J1418,0)</f>
        <v>0</v>
      </c>
      <c r="BI1418" s="157">
        <f>IF(N1418="nulová",J1418,0)</f>
        <v>0</v>
      </c>
      <c r="BJ1418" s="18" t="s">
        <v>30</v>
      </c>
      <c r="BK1418" s="157">
        <f>ROUND(I1418*H1418,2)</f>
        <v>0</v>
      </c>
      <c r="BL1418" s="18" t="s">
        <v>138</v>
      </c>
      <c r="BM1418" s="156" t="s">
        <v>1874</v>
      </c>
    </row>
    <row r="1419" spans="1:65" s="14" customFormat="1">
      <c r="B1419" s="166"/>
      <c r="D1419" s="159" t="s">
        <v>140</v>
      </c>
      <c r="E1419" s="167" t="s">
        <v>1</v>
      </c>
      <c r="F1419" s="168" t="s">
        <v>1875</v>
      </c>
      <c r="H1419" s="169">
        <v>932.03300000000002</v>
      </c>
      <c r="I1419" s="170"/>
      <c r="L1419" s="166"/>
      <c r="M1419" s="171"/>
      <c r="N1419" s="172"/>
      <c r="O1419" s="172"/>
      <c r="P1419" s="172"/>
      <c r="Q1419" s="172"/>
      <c r="R1419" s="172"/>
      <c r="S1419" s="172"/>
      <c r="T1419" s="173"/>
      <c r="AT1419" s="167" t="s">
        <v>140</v>
      </c>
      <c r="AU1419" s="167" t="s">
        <v>82</v>
      </c>
      <c r="AV1419" s="14" t="s">
        <v>82</v>
      </c>
      <c r="AW1419" s="14" t="s">
        <v>29</v>
      </c>
      <c r="AX1419" s="14" t="s">
        <v>73</v>
      </c>
      <c r="AY1419" s="167" t="s">
        <v>131</v>
      </c>
    </row>
    <row r="1420" spans="1:65" s="16" customFormat="1">
      <c r="B1420" s="182"/>
      <c r="D1420" s="159" t="s">
        <v>140</v>
      </c>
      <c r="E1420" s="183" t="s">
        <v>1</v>
      </c>
      <c r="F1420" s="184" t="s">
        <v>160</v>
      </c>
      <c r="H1420" s="185">
        <v>932.03300000000002</v>
      </c>
      <c r="I1420" s="186"/>
      <c r="L1420" s="182"/>
      <c r="M1420" s="187"/>
      <c r="N1420" s="188"/>
      <c r="O1420" s="188"/>
      <c r="P1420" s="188"/>
      <c r="Q1420" s="188"/>
      <c r="R1420" s="188"/>
      <c r="S1420" s="188"/>
      <c r="T1420" s="189"/>
      <c r="AT1420" s="183" t="s">
        <v>140</v>
      </c>
      <c r="AU1420" s="183" t="s">
        <v>82</v>
      </c>
      <c r="AV1420" s="16" t="s">
        <v>138</v>
      </c>
      <c r="AW1420" s="16" t="s">
        <v>29</v>
      </c>
      <c r="AX1420" s="16" t="s">
        <v>30</v>
      </c>
      <c r="AY1420" s="183" t="s">
        <v>131</v>
      </c>
    </row>
    <row r="1421" spans="1:65" s="2" customFormat="1" ht="16.5" customHeight="1">
      <c r="A1421" s="33"/>
      <c r="B1421" s="144"/>
      <c r="C1421" s="145" t="s">
        <v>1876</v>
      </c>
      <c r="D1421" s="145" t="s">
        <v>133</v>
      </c>
      <c r="E1421" s="146" t="s">
        <v>744</v>
      </c>
      <c r="F1421" s="147" t="s">
        <v>745</v>
      </c>
      <c r="G1421" s="148" t="s">
        <v>386</v>
      </c>
      <c r="H1421" s="149">
        <v>78.141000000000005</v>
      </c>
      <c r="I1421" s="150"/>
      <c r="J1421" s="151">
        <f>ROUND(I1421*H1421,2)</f>
        <v>0</v>
      </c>
      <c r="K1421" s="147" t="s">
        <v>1</v>
      </c>
      <c r="L1421" s="34"/>
      <c r="M1421" s="152" t="s">
        <v>1</v>
      </c>
      <c r="N1421" s="153" t="s">
        <v>38</v>
      </c>
      <c r="O1421" s="59"/>
      <c r="P1421" s="154">
        <f>O1421*H1421</f>
        <v>0</v>
      </c>
      <c r="Q1421" s="154">
        <v>0</v>
      </c>
      <c r="R1421" s="154">
        <f>Q1421*H1421</f>
        <v>0</v>
      </c>
      <c r="S1421" s="154">
        <v>0</v>
      </c>
      <c r="T1421" s="155">
        <f>S1421*H1421</f>
        <v>0</v>
      </c>
      <c r="U1421" s="33"/>
      <c r="V1421" s="33"/>
      <c r="W1421" s="33"/>
      <c r="X1421" s="33"/>
      <c r="Y1421" s="33"/>
      <c r="Z1421" s="33"/>
      <c r="AA1421" s="33"/>
      <c r="AB1421" s="33"/>
      <c r="AC1421" s="33"/>
      <c r="AD1421" s="33"/>
      <c r="AE1421" s="33"/>
      <c r="AR1421" s="156" t="s">
        <v>138</v>
      </c>
      <c r="AT1421" s="156" t="s">
        <v>133</v>
      </c>
      <c r="AU1421" s="156" t="s">
        <v>82</v>
      </c>
      <c r="AY1421" s="18" t="s">
        <v>131</v>
      </c>
      <c r="BE1421" s="157">
        <f>IF(N1421="základní",J1421,0)</f>
        <v>0</v>
      </c>
      <c r="BF1421" s="157">
        <f>IF(N1421="snížená",J1421,0)</f>
        <v>0</v>
      </c>
      <c r="BG1421" s="157">
        <f>IF(N1421="zákl. přenesená",J1421,0)</f>
        <v>0</v>
      </c>
      <c r="BH1421" s="157">
        <f>IF(N1421="sníž. přenesená",J1421,0)</f>
        <v>0</v>
      </c>
      <c r="BI1421" s="157">
        <f>IF(N1421="nulová",J1421,0)</f>
        <v>0</v>
      </c>
      <c r="BJ1421" s="18" t="s">
        <v>30</v>
      </c>
      <c r="BK1421" s="157">
        <f>ROUND(I1421*H1421,2)</f>
        <v>0</v>
      </c>
      <c r="BL1421" s="18" t="s">
        <v>138</v>
      </c>
      <c r="BM1421" s="156" t="s">
        <v>1877</v>
      </c>
    </row>
    <row r="1422" spans="1:65" s="14" customFormat="1">
      <c r="B1422" s="166"/>
      <c r="D1422" s="159" t="s">
        <v>140</v>
      </c>
      <c r="E1422" s="167" t="s">
        <v>1</v>
      </c>
      <c r="F1422" s="168" t="s">
        <v>1878</v>
      </c>
      <c r="H1422" s="169">
        <v>78.141000000000005</v>
      </c>
      <c r="I1422" s="170"/>
      <c r="L1422" s="166"/>
      <c r="M1422" s="171"/>
      <c r="N1422" s="172"/>
      <c r="O1422" s="172"/>
      <c r="P1422" s="172"/>
      <c r="Q1422" s="172"/>
      <c r="R1422" s="172"/>
      <c r="S1422" s="172"/>
      <c r="T1422" s="173"/>
      <c r="AT1422" s="167" t="s">
        <v>140</v>
      </c>
      <c r="AU1422" s="167" t="s">
        <v>82</v>
      </c>
      <c r="AV1422" s="14" t="s">
        <v>82</v>
      </c>
      <c r="AW1422" s="14" t="s">
        <v>29</v>
      </c>
      <c r="AX1422" s="14" t="s">
        <v>73</v>
      </c>
      <c r="AY1422" s="167" t="s">
        <v>131</v>
      </c>
    </row>
    <row r="1423" spans="1:65" s="16" customFormat="1">
      <c r="B1423" s="182"/>
      <c r="D1423" s="159" t="s">
        <v>140</v>
      </c>
      <c r="E1423" s="183" t="s">
        <v>1</v>
      </c>
      <c r="F1423" s="184" t="s">
        <v>160</v>
      </c>
      <c r="H1423" s="185">
        <v>78.141000000000005</v>
      </c>
      <c r="I1423" s="186"/>
      <c r="L1423" s="182"/>
      <c r="M1423" s="187"/>
      <c r="N1423" s="188"/>
      <c r="O1423" s="188"/>
      <c r="P1423" s="188"/>
      <c r="Q1423" s="188"/>
      <c r="R1423" s="188"/>
      <c r="S1423" s="188"/>
      <c r="T1423" s="189"/>
      <c r="AT1423" s="183" t="s">
        <v>140</v>
      </c>
      <c r="AU1423" s="183" t="s">
        <v>82</v>
      </c>
      <c r="AV1423" s="16" t="s">
        <v>138</v>
      </c>
      <c r="AW1423" s="16" t="s">
        <v>29</v>
      </c>
      <c r="AX1423" s="16" t="s">
        <v>30</v>
      </c>
      <c r="AY1423" s="183" t="s">
        <v>131</v>
      </c>
    </row>
    <row r="1424" spans="1:65" s="2" customFormat="1" ht="16.5" customHeight="1">
      <c r="A1424" s="33"/>
      <c r="B1424" s="144"/>
      <c r="C1424" s="145" t="s">
        <v>1879</v>
      </c>
      <c r="D1424" s="145" t="s">
        <v>133</v>
      </c>
      <c r="E1424" s="146" t="s">
        <v>749</v>
      </c>
      <c r="F1424" s="147" t="s">
        <v>750</v>
      </c>
      <c r="G1424" s="148" t="s">
        <v>386</v>
      </c>
      <c r="H1424" s="149">
        <v>1646.4649999999999</v>
      </c>
      <c r="I1424" s="150"/>
      <c r="J1424" s="151">
        <f>ROUND(I1424*H1424,2)</f>
        <v>0</v>
      </c>
      <c r="K1424" s="147" t="s">
        <v>137</v>
      </c>
      <c r="L1424" s="34"/>
      <c r="M1424" s="200" t="s">
        <v>1</v>
      </c>
      <c r="N1424" s="201" t="s">
        <v>38</v>
      </c>
      <c r="O1424" s="202"/>
      <c r="P1424" s="203">
        <f>O1424*H1424</f>
        <v>0</v>
      </c>
      <c r="Q1424" s="203">
        <v>0</v>
      </c>
      <c r="R1424" s="203">
        <f>Q1424*H1424</f>
        <v>0</v>
      </c>
      <c r="S1424" s="203">
        <v>0</v>
      </c>
      <c r="T1424" s="204">
        <f>S1424*H1424</f>
        <v>0</v>
      </c>
      <c r="U1424" s="33"/>
      <c r="V1424" s="33"/>
      <c r="W1424" s="33"/>
      <c r="X1424" s="33"/>
      <c r="Y1424" s="33"/>
      <c r="Z1424" s="33"/>
      <c r="AA1424" s="33"/>
      <c r="AB1424" s="33"/>
      <c r="AC1424" s="33"/>
      <c r="AD1424" s="33"/>
      <c r="AE1424" s="33"/>
      <c r="AR1424" s="156" t="s">
        <v>138</v>
      </c>
      <c r="AT1424" s="156" t="s">
        <v>133</v>
      </c>
      <c r="AU1424" s="156" t="s">
        <v>82</v>
      </c>
      <c r="AY1424" s="18" t="s">
        <v>131</v>
      </c>
      <c r="BE1424" s="157">
        <f>IF(N1424="základní",J1424,0)</f>
        <v>0</v>
      </c>
      <c r="BF1424" s="157">
        <f>IF(N1424="snížená",J1424,0)</f>
        <v>0</v>
      </c>
      <c r="BG1424" s="157">
        <f>IF(N1424="zákl. přenesená",J1424,0)</f>
        <v>0</v>
      </c>
      <c r="BH1424" s="157">
        <f>IF(N1424="sníž. přenesená",J1424,0)</f>
        <v>0</v>
      </c>
      <c r="BI1424" s="157">
        <f>IF(N1424="nulová",J1424,0)</f>
        <v>0</v>
      </c>
      <c r="BJ1424" s="18" t="s">
        <v>30</v>
      </c>
      <c r="BK1424" s="157">
        <f>ROUND(I1424*H1424,2)</f>
        <v>0</v>
      </c>
      <c r="BL1424" s="18" t="s">
        <v>138</v>
      </c>
      <c r="BM1424" s="156" t="s">
        <v>1880</v>
      </c>
    </row>
    <row r="1425" spans="1:31" s="2" customFormat="1" ht="6.95" customHeight="1">
      <c r="A1425" s="33"/>
      <c r="B1425" s="48"/>
      <c r="C1425" s="49"/>
      <c r="D1425" s="49"/>
      <c r="E1425" s="49"/>
      <c r="F1425" s="49"/>
      <c r="G1425" s="49"/>
      <c r="H1425" s="49"/>
      <c r="I1425" s="49"/>
      <c r="J1425" s="49"/>
      <c r="K1425" s="49"/>
      <c r="L1425" s="34"/>
      <c r="M1425" s="33"/>
      <c r="O1425" s="33"/>
      <c r="P1425" s="33"/>
      <c r="Q1425" s="33"/>
      <c r="R1425" s="33"/>
      <c r="S1425" s="33"/>
      <c r="T1425" s="33"/>
      <c r="U1425" s="33"/>
      <c r="V1425" s="33"/>
      <c r="W1425" s="33"/>
      <c r="X1425" s="33"/>
      <c r="Y1425" s="33"/>
      <c r="Z1425" s="33"/>
      <c r="AA1425" s="33"/>
      <c r="AB1425" s="33"/>
      <c r="AC1425" s="33"/>
      <c r="AD1425" s="33"/>
      <c r="AE1425" s="33"/>
    </row>
  </sheetData>
  <autoFilter ref="C124:K1424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93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8" t="s">
        <v>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101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48" t="str">
        <f>'Rekapitulace stavby'!K6</f>
        <v>Sil. III./15278 - rekonstrukce kanalizace na ul. Masarykova</v>
      </c>
      <c r="F7" s="249"/>
      <c r="G7" s="249"/>
      <c r="H7" s="249"/>
      <c r="L7" s="21"/>
    </row>
    <row r="8" spans="1:46" s="2" customFormat="1" ht="12" customHeight="1">
      <c r="A8" s="33"/>
      <c r="B8" s="34"/>
      <c r="C8" s="33"/>
      <c r="D8" s="28" t="s">
        <v>102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7" t="s">
        <v>1881</v>
      </c>
      <c r="F9" s="247"/>
      <c r="G9" s="247"/>
      <c r="H9" s="24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0" t="str">
        <f>'Rekapitulace stavby'!E14</f>
        <v>Vyplň údaj</v>
      </c>
      <c r="F18" s="242"/>
      <c r="G18" s="242"/>
      <c r="H18" s="242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6" t="s">
        <v>1</v>
      </c>
      <c r="F27" s="246"/>
      <c r="G27" s="246"/>
      <c r="H27" s="246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ROUND((SUM(BE123:BE792)),  0)</f>
        <v>0</v>
      </c>
      <c r="G33" s="33"/>
      <c r="H33" s="33"/>
      <c r="I33" s="101">
        <v>0.21</v>
      </c>
      <c r="J33" s="100">
        <f>ROUND(((SUM(BE123:BE792))*I33),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ROUND((SUM(BF123:BF792)),  0)</f>
        <v>0</v>
      </c>
      <c r="G34" s="33"/>
      <c r="H34" s="33"/>
      <c r="I34" s="101">
        <v>0.15</v>
      </c>
      <c r="J34" s="100">
        <f>ROUND(((SUM(BF123:BF792))*I34),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ROUND((SUM(BG123:BG792)),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ROUND((SUM(BH123:BH792)),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ROUND((SUM(BI123:BI792)),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104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48" t="str">
        <f>E7</f>
        <v>Sil. III./15278 - rekonstrukce kanalizace na ul. Masarykova</v>
      </c>
      <c r="F85" s="249"/>
      <c r="G85" s="249"/>
      <c r="H85" s="24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7" t="str">
        <f>E9</f>
        <v>SO302 - Domovní přípojky</v>
      </c>
      <c r="F87" s="247"/>
      <c r="G87" s="247"/>
      <c r="H87" s="24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105</v>
      </c>
      <c r="D94" s="102"/>
      <c r="E94" s="102"/>
      <c r="F94" s="102"/>
      <c r="G94" s="102"/>
      <c r="H94" s="102"/>
      <c r="I94" s="102"/>
      <c r="J94" s="111" t="s">
        <v>106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107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108</v>
      </c>
    </row>
    <row r="97" spans="1:31" s="9" customFormat="1" ht="24.95" customHeight="1">
      <c r="B97" s="113"/>
      <c r="D97" s="114" t="s">
        <v>109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110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111</v>
      </c>
      <c r="E99" s="119"/>
      <c r="F99" s="119"/>
      <c r="G99" s="119"/>
      <c r="H99" s="119"/>
      <c r="I99" s="119"/>
      <c r="J99" s="120">
        <f>J483</f>
        <v>0</v>
      </c>
      <c r="L99" s="117"/>
    </row>
    <row r="100" spans="1:31" s="10" customFormat="1" ht="19.899999999999999" customHeight="1">
      <c r="B100" s="117"/>
      <c r="D100" s="118" t="s">
        <v>112</v>
      </c>
      <c r="E100" s="119"/>
      <c r="F100" s="119"/>
      <c r="G100" s="119"/>
      <c r="H100" s="119"/>
      <c r="I100" s="119"/>
      <c r="J100" s="120">
        <f>J535</f>
        <v>0</v>
      </c>
      <c r="L100" s="117"/>
    </row>
    <row r="101" spans="1:31" s="10" customFormat="1" ht="19.899999999999999" customHeight="1">
      <c r="B101" s="117"/>
      <c r="D101" s="118" t="s">
        <v>113</v>
      </c>
      <c r="E101" s="119"/>
      <c r="F101" s="119"/>
      <c r="G101" s="119"/>
      <c r="H101" s="119"/>
      <c r="I101" s="119"/>
      <c r="J101" s="120">
        <f>J574</f>
        <v>0</v>
      </c>
      <c r="L101" s="117"/>
    </row>
    <row r="102" spans="1:31" s="10" customFormat="1" ht="19.899999999999999" customHeight="1">
      <c r="B102" s="117"/>
      <c r="D102" s="118" t="s">
        <v>114</v>
      </c>
      <c r="E102" s="119"/>
      <c r="F102" s="119"/>
      <c r="G102" s="119"/>
      <c r="H102" s="119"/>
      <c r="I102" s="119"/>
      <c r="J102" s="120">
        <f>J621</f>
        <v>0</v>
      </c>
      <c r="L102" s="117"/>
    </row>
    <row r="103" spans="1:31" s="10" customFormat="1" ht="19.899999999999999" customHeight="1">
      <c r="B103" s="117"/>
      <c r="D103" s="118" t="s">
        <v>115</v>
      </c>
      <c r="E103" s="119"/>
      <c r="F103" s="119"/>
      <c r="G103" s="119"/>
      <c r="H103" s="119"/>
      <c r="I103" s="119"/>
      <c r="J103" s="120">
        <f>J743</f>
        <v>0</v>
      </c>
      <c r="L103" s="117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116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48" t="str">
        <f>E7</f>
        <v>Sil. III./15278 - rekonstrukce kanalizace na ul. Masarykova</v>
      </c>
      <c r="F113" s="249"/>
      <c r="G113" s="249"/>
      <c r="H113" s="249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7" t="str">
        <f>E9</f>
        <v>SO302 - Domovní přípojky</v>
      </c>
      <c r="F115" s="247"/>
      <c r="G115" s="247"/>
      <c r="H115" s="24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 xml:space="preserve"> 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23</v>
      </c>
      <c r="D119" s="33"/>
      <c r="E119" s="33"/>
      <c r="F119" s="26" t="str">
        <f>E15</f>
        <v xml:space="preserve"> </v>
      </c>
      <c r="G119" s="33"/>
      <c r="H119" s="33"/>
      <c r="I119" s="28" t="s">
        <v>28</v>
      </c>
      <c r="J119" s="31" t="str">
        <f>E21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26</v>
      </c>
      <c r="D120" s="33"/>
      <c r="E120" s="33"/>
      <c r="F120" s="26" t="str">
        <f>IF(E18="","",E18)</f>
        <v>Vyplň údaj</v>
      </c>
      <c r="G120" s="33"/>
      <c r="H120" s="33"/>
      <c r="I120" s="28" t="s">
        <v>31</v>
      </c>
      <c r="J120" s="31" t="str">
        <f>E24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1"/>
      <c r="B122" s="122"/>
      <c r="C122" s="123" t="s">
        <v>117</v>
      </c>
      <c r="D122" s="124" t="s">
        <v>58</v>
      </c>
      <c r="E122" s="124" t="s">
        <v>54</v>
      </c>
      <c r="F122" s="124" t="s">
        <v>55</v>
      </c>
      <c r="G122" s="124" t="s">
        <v>118</v>
      </c>
      <c r="H122" s="124" t="s">
        <v>119</v>
      </c>
      <c r="I122" s="124" t="s">
        <v>120</v>
      </c>
      <c r="J122" s="124" t="s">
        <v>106</v>
      </c>
      <c r="K122" s="125" t="s">
        <v>121</v>
      </c>
      <c r="L122" s="126"/>
      <c r="M122" s="63" t="s">
        <v>1</v>
      </c>
      <c r="N122" s="64" t="s">
        <v>37</v>
      </c>
      <c r="O122" s="64" t="s">
        <v>122</v>
      </c>
      <c r="P122" s="64" t="s">
        <v>123</v>
      </c>
      <c r="Q122" s="64" t="s">
        <v>124</v>
      </c>
      <c r="R122" s="64" t="s">
        <v>125</v>
      </c>
      <c r="S122" s="64" t="s">
        <v>126</v>
      </c>
      <c r="T122" s="65" t="s">
        <v>127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33"/>
      <c r="B123" s="34"/>
      <c r="C123" s="70" t="s">
        <v>128</v>
      </c>
      <c r="D123" s="33"/>
      <c r="E123" s="33"/>
      <c r="F123" s="33"/>
      <c r="G123" s="33"/>
      <c r="H123" s="33"/>
      <c r="I123" s="33"/>
      <c r="J123" s="127">
        <f>BK123</f>
        <v>0</v>
      </c>
      <c r="K123" s="33"/>
      <c r="L123" s="34"/>
      <c r="M123" s="66"/>
      <c r="N123" s="57"/>
      <c r="O123" s="67"/>
      <c r="P123" s="128">
        <f>P124</f>
        <v>0</v>
      </c>
      <c r="Q123" s="67"/>
      <c r="R123" s="128">
        <f>R124</f>
        <v>379.92991527999999</v>
      </c>
      <c r="S123" s="67"/>
      <c r="T123" s="129">
        <f>T124</f>
        <v>192.41105999999996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72</v>
      </c>
      <c r="AU123" s="18" t="s">
        <v>108</v>
      </c>
      <c r="BK123" s="130">
        <f>BK124</f>
        <v>0</v>
      </c>
    </row>
    <row r="124" spans="1:65" s="12" customFormat="1" ht="25.9" customHeight="1">
      <c r="B124" s="131"/>
      <c r="D124" s="132" t="s">
        <v>72</v>
      </c>
      <c r="E124" s="133" t="s">
        <v>129</v>
      </c>
      <c r="F124" s="133" t="s">
        <v>130</v>
      </c>
      <c r="I124" s="134"/>
      <c r="J124" s="135">
        <f>BK124</f>
        <v>0</v>
      </c>
      <c r="L124" s="131"/>
      <c r="M124" s="136"/>
      <c r="N124" s="137"/>
      <c r="O124" s="137"/>
      <c r="P124" s="138">
        <f>P125+P483+P535+P574+P621+P743</f>
        <v>0</v>
      </c>
      <c r="Q124" s="137"/>
      <c r="R124" s="138">
        <f>R125+R483+R535+R574+R621+R743</f>
        <v>379.92991527999999</v>
      </c>
      <c r="S124" s="137"/>
      <c r="T124" s="139">
        <f>T125+T483+T535+T574+T621+T743</f>
        <v>192.41105999999996</v>
      </c>
      <c r="AR124" s="132" t="s">
        <v>30</v>
      </c>
      <c r="AT124" s="140" t="s">
        <v>72</v>
      </c>
      <c r="AU124" s="140" t="s">
        <v>73</v>
      </c>
      <c r="AY124" s="132" t="s">
        <v>131</v>
      </c>
      <c r="BK124" s="141">
        <f>BK125+BK483+BK535+BK574+BK621+BK743</f>
        <v>0</v>
      </c>
    </row>
    <row r="125" spans="1:65" s="12" customFormat="1" ht="22.9" customHeight="1">
      <c r="B125" s="131"/>
      <c r="D125" s="132" t="s">
        <v>72</v>
      </c>
      <c r="E125" s="142" t="s">
        <v>30</v>
      </c>
      <c r="F125" s="142" t="s">
        <v>132</v>
      </c>
      <c r="I125" s="134"/>
      <c r="J125" s="143">
        <f>BK125</f>
        <v>0</v>
      </c>
      <c r="L125" s="131"/>
      <c r="M125" s="136"/>
      <c r="N125" s="137"/>
      <c r="O125" s="137"/>
      <c r="P125" s="138">
        <f>SUM(P126:P482)</f>
        <v>0</v>
      </c>
      <c r="Q125" s="137"/>
      <c r="R125" s="138">
        <f>SUM(R126:R482)</f>
        <v>14.50351755</v>
      </c>
      <c r="S125" s="137"/>
      <c r="T125" s="139">
        <f>SUM(T126:T482)</f>
        <v>192.41105999999996</v>
      </c>
      <c r="AR125" s="132" t="s">
        <v>30</v>
      </c>
      <c r="AT125" s="140" t="s">
        <v>72</v>
      </c>
      <c r="AU125" s="140" t="s">
        <v>30</v>
      </c>
      <c r="AY125" s="132" t="s">
        <v>131</v>
      </c>
      <c r="BK125" s="141">
        <f>SUM(BK126:BK482)</f>
        <v>0</v>
      </c>
    </row>
    <row r="126" spans="1:65" s="2" customFormat="1" ht="16.5" customHeight="1">
      <c r="A126" s="33"/>
      <c r="B126" s="144"/>
      <c r="C126" s="145" t="s">
        <v>30</v>
      </c>
      <c r="D126" s="145" t="s">
        <v>133</v>
      </c>
      <c r="E126" s="146" t="s">
        <v>1882</v>
      </c>
      <c r="F126" s="147" t="s">
        <v>1883</v>
      </c>
      <c r="G126" s="148" t="s">
        <v>136</v>
      </c>
      <c r="H126" s="149">
        <v>15.561</v>
      </c>
      <c r="I126" s="150"/>
      <c r="J126" s="151">
        <f>ROUND(I126*H126,2)</f>
        <v>0</v>
      </c>
      <c r="K126" s="147" t="s">
        <v>137</v>
      </c>
      <c r="L126" s="34"/>
      <c r="M126" s="152" t="s">
        <v>1</v>
      </c>
      <c r="N126" s="153" t="s">
        <v>38</v>
      </c>
      <c r="O126" s="59"/>
      <c r="P126" s="154">
        <f>O126*H126</f>
        <v>0</v>
      </c>
      <c r="Q126" s="154">
        <v>0</v>
      </c>
      <c r="R126" s="154">
        <f>Q126*H126</f>
        <v>0</v>
      </c>
      <c r="S126" s="154">
        <v>0.32500000000000001</v>
      </c>
      <c r="T126" s="155">
        <f>S126*H126</f>
        <v>5.0573250000000005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56" t="s">
        <v>138</v>
      </c>
      <c r="AT126" s="156" t="s">
        <v>133</v>
      </c>
      <c r="AU126" s="156" t="s">
        <v>82</v>
      </c>
      <c r="AY126" s="18" t="s">
        <v>131</v>
      </c>
      <c r="BE126" s="157">
        <f>IF(N126="základní",J126,0)</f>
        <v>0</v>
      </c>
      <c r="BF126" s="157">
        <f>IF(N126="snížená",J126,0)</f>
        <v>0</v>
      </c>
      <c r="BG126" s="157">
        <f>IF(N126="zákl. přenesená",J126,0)</f>
        <v>0</v>
      </c>
      <c r="BH126" s="157">
        <f>IF(N126="sníž. přenesená",J126,0)</f>
        <v>0</v>
      </c>
      <c r="BI126" s="157">
        <f>IF(N126="nulová",J126,0)</f>
        <v>0</v>
      </c>
      <c r="BJ126" s="18" t="s">
        <v>30</v>
      </c>
      <c r="BK126" s="157">
        <f>ROUND(I126*H126,2)</f>
        <v>0</v>
      </c>
      <c r="BL126" s="18" t="s">
        <v>138</v>
      </c>
      <c r="BM126" s="156" t="s">
        <v>1884</v>
      </c>
    </row>
    <row r="127" spans="1:65" s="13" customFormat="1">
      <c r="B127" s="158"/>
      <c r="D127" s="159" t="s">
        <v>140</v>
      </c>
      <c r="E127" s="160" t="s">
        <v>1</v>
      </c>
      <c r="F127" s="161" t="s">
        <v>1885</v>
      </c>
      <c r="H127" s="160" t="s">
        <v>1</v>
      </c>
      <c r="I127" s="162"/>
      <c r="L127" s="158"/>
      <c r="M127" s="163"/>
      <c r="N127" s="164"/>
      <c r="O127" s="164"/>
      <c r="P127" s="164"/>
      <c r="Q127" s="164"/>
      <c r="R127" s="164"/>
      <c r="S127" s="164"/>
      <c r="T127" s="165"/>
      <c r="AT127" s="160" t="s">
        <v>140</v>
      </c>
      <c r="AU127" s="160" t="s">
        <v>82</v>
      </c>
      <c r="AV127" s="13" t="s">
        <v>30</v>
      </c>
      <c r="AW127" s="13" t="s">
        <v>29</v>
      </c>
      <c r="AX127" s="13" t="s">
        <v>73</v>
      </c>
      <c r="AY127" s="160" t="s">
        <v>131</v>
      </c>
    </row>
    <row r="128" spans="1:65" s="14" customFormat="1">
      <c r="B128" s="166"/>
      <c r="D128" s="159" t="s">
        <v>140</v>
      </c>
      <c r="E128" s="167" t="s">
        <v>1</v>
      </c>
      <c r="F128" s="168" t="s">
        <v>1886</v>
      </c>
      <c r="H128" s="169">
        <v>15.561</v>
      </c>
      <c r="I128" s="170"/>
      <c r="L128" s="166"/>
      <c r="M128" s="171"/>
      <c r="N128" s="172"/>
      <c r="O128" s="172"/>
      <c r="P128" s="172"/>
      <c r="Q128" s="172"/>
      <c r="R128" s="172"/>
      <c r="S128" s="172"/>
      <c r="T128" s="173"/>
      <c r="AT128" s="167" t="s">
        <v>140</v>
      </c>
      <c r="AU128" s="167" t="s">
        <v>82</v>
      </c>
      <c r="AV128" s="14" t="s">
        <v>82</v>
      </c>
      <c r="AW128" s="14" t="s">
        <v>29</v>
      </c>
      <c r="AX128" s="14" t="s">
        <v>73</v>
      </c>
      <c r="AY128" s="167" t="s">
        <v>131</v>
      </c>
    </row>
    <row r="129" spans="1:65" s="16" customFormat="1">
      <c r="B129" s="182"/>
      <c r="D129" s="159" t="s">
        <v>140</v>
      </c>
      <c r="E129" s="183" t="s">
        <v>1</v>
      </c>
      <c r="F129" s="184" t="s">
        <v>160</v>
      </c>
      <c r="H129" s="185">
        <v>15.561</v>
      </c>
      <c r="I129" s="186"/>
      <c r="L129" s="182"/>
      <c r="M129" s="187"/>
      <c r="N129" s="188"/>
      <c r="O129" s="188"/>
      <c r="P129" s="188"/>
      <c r="Q129" s="188"/>
      <c r="R129" s="188"/>
      <c r="S129" s="188"/>
      <c r="T129" s="189"/>
      <c r="AT129" s="183" t="s">
        <v>140</v>
      </c>
      <c r="AU129" s="183" t="s">
        <v>82</v>
      </c>
      <c r="AV129" s="16" t="s">
        <v>138</v>
      </c>
      <c r="AW129" s="16" t="s">
        <v>29</v>
      </c>
      <c r="AX129" s="16" t="s">
        <v>30</v>
      </c>
      <c r="AY129" s="183" t="s">
        <v>131</v>
      </c>
    </row>
    <row r="130" spans="1:65" s="2" customFormat="1" ht="16.5" customHeight="1">
      <c r="A130" s="33"/>
      <c r="B130" s="144"/>
      <c r="C130" s="145" t="s">
        <v>82</v>
      </c>
      <c r="D130" s="145" t="s">
        <v>133</v>
      </c>
      <c r="E130" s="146" t="s">
        <v>1887</v>
      </c>
      <c r="F130" s="147" t="s">
        <v>1888</v>
      </c>
      <c r="G130" s="148" t="s">
        <v>136</v>
      </c>
      <c r="H130" s="149">
        <v>2.3530000000000002</v>
      </c>
      <c r="I130" s="150"/>
      <c r="J130" s="151">
        <f>ROUND(I130*H130,2)</f>
        <v>0</v>
      </c>
      <c r="K130" s="147" t="s">
        <v>137</v>
      </c>
      <c r="L130" s="34"/>
      <c r="M130" s="152" t="s">
        <v>1</v>
      </c>
      <c r="N130" s="153" t="s">
        <v>38</v>
      </c>
      <c r="O130" s="59"/>
      <c r="P130" s="154">
        <f>O130*H130</f>
        <v>0</v>
      </c>
      <c r="Q130" s="154">
        <v>0</v>
      </c>
      <c r="R130" s="154">
        <f>Q130*H130</f>
        <v>0</v>
      </c>
      <c r="S130" s="154">
        <v>0.255</v>
      </c>
      <c r="T130" s="155">
        <f>S130*H130</f>
        <v>0.60001500000000008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56" t="s">
        <v>138</v>
      </c>
      <c r="AT130" s="156" t="s">
        <v>133</v>
      </c>
      <c r="AU130" s="156" t="s">
        <v>82</v>
      </c>
      <c r="AY130" s="18" t="s">
        <v>131</v>
      </c>
      <c r="BE130" s="157">
        <f>IF(N130="základní",J130,0)</f>
        <v>0</v>
      </c>
      <c r="BF130" s="157">
        <f>IF(N130="snížená",J130,0)</f>
        <v>0</v>
      </c>
      <c r="BG130" s="157">
        <f>IF(N130="zákl. přenesená",J130,0)</f>
        <v>0</v>
      </c>
      <c r="BH130" s="157">
        <f>IF(N130="sníž. přenesená",J130,0)</f>
        <v>0</v>
      </c>
      <c r="BI130" s="157">
        <f>IF(N130="nulová",J130,0)</f>
        <v>0</v>
      </c>
      <c r="BJ130" s="18" t="s">
        <v>30</v>
      </c>
      <c r="BK130" s="157">
        <f>ROUND(I130*H130,2)</f>
        <v>0</v>
      </c>
      <c r="BL130" s="18" t="s">
        <v>138</v>
      </c>
      <c r="BM130" s="156" t="s">
        <v>1889</v>
      </c>
    </row>
    <row r="131" spans="1:65" s="13" customFormat="1">
      <c r="B131" s="158"/>
      <c r="D131" s="159" t="s">
        <v>140</v>
      </c>
      <c r="E131" s="160" t="s">
        <v>1</v>
      </c>
      <c r="F131" s="161" t="s">
        <v>1890</v>
      </c>
      <c r="H131" s="160" t="s">
        <v>1</v>
      </c>
      <c r="I131" s="162"/>
      <c r="L131" s="158"/>
      <c r="M131" s="163"/>
      <c r="N131" s="164"/>
      <c r="O131" s="164"/>
      <c r="P131" s="164"/>
      <c r="Q131" s="164"/>
      <c r="R131" s="164"/>
      <c r="S131" s="164"/>
      <c r="T131" s="165"/>
      <c r="AT131" s="160" t="s">
        <v>140</v>
      </c>
      <c r="AU131" s="160" t="s">
        <v>82</v>
      </c>
      <c r="AV131" s="13" t="s">
        <v>30</v>
      </c>
      <c r="AW131" s="13" t="s">
        <v>29</v>
      </c>
      <c r="AX131" s="13" t="s">
        <v>73</v>
      </c>
      <c r="AY131" s="160" t="s">
        <v>131</v>
      </c>
    </row>
    <row r="132" spans="1:65" s="14" customFormat="1">
      <c r="B132" s="166"/>
      <c r="D132" s="159" t="s">
        <v>140</v>
      </c>
      <c r="E132" s="167" t="s">
        <v>1</v>
      </c>
      <c r="F132" s="168" t="s">
        <v>1891</v>
      </c>
      <c r="H132" s="169">
        <v>2.3530000000000002</v>
      </c>
      <c r="I132" s="170"/>
      <c r="L132" s="166"/>
      <c r="M132" s="171"/>
      <c r="N132" s="172"/>
      <c r="O132" s="172"/>
      <c r="P132" s="172"/>
      <c r="Q132" s="172"/>
      <c r="R132" s="172"/>
      <c r="S132" s="172"/>
      <c r="T132" s="173"/>
      <c r="AT132" s="167" t="s">
        <v>140</v>
      </c>
      <c r="AU132" s="167" t="s">
        <v>82</v>
      </c>
      <c r="AV132" s="14" t="s">
        <v>82</v>
      </c>
      <c r="AW132" s="14" t="s">
        <v>29</v>
      </c>
      <c r="AX132" s="14" t="s">
        <v>73</v>
      </c>
      <c r="AY132" s="167" t="s">
        <v>131</v>
      </c>
    </row>
    <row r="133" spans="1:65" s="16" customFormat="1">
      <c r="B133" s="182"/>
      <c r="D133" s="159" t="s">
        <v>140</v>
      </c>
      <c r="E133" s="183" t="s">
        <v>1</v>
      </c>
      <c r="F133" s="184" t="s">
        <v>160</v>
      </c>
      <c r="H133" s="185">
        <v>2.3530000000000002</v>
      </c>
      <c r="I133" s="186"/>
      <c r="L133" s="182"/>
      <c r="M133" s="187"/>
      <c r="N133" s="188"/>
      <c r="O133" s="188"/>
      <c r="P133" s="188"/>
      <c r="Q133" s="188"/>
      <c r="R133" s="188"/>
      <c r="S133" s="188"/>
      <c r="T133" s="189"/>
      <c r="AT133" s="183" t="s">
        <v>140</v>
      </c>
      <c r="AU133" s="183" t="s">
        <v>82</v>
      </c>
      <c r="AV133" s="16" t="s">
        <v>138</v>
      </c>
      <c r="AW133" s="16" t="s">
        <v>29</v>
      </c>
      <c r="AX133" s="16" t="s">
        <v>30</v>
      </c>
      <c r="AY133" s="183" t="s">
        <v>131</v>
      </c>
    </row>
    <row r="134" spans="1:65" s="2" customFormat="1" ht="16.5" customHeight="1">
      <c r="A134" s="33"/>
      <c r="B134" s="144"/>
      <c r="C134" s="145" t="s">
        <v>157</v>
      </c>
      <c r="D134" s="145" t="s">
        <v>133</v>
      </c>
      <c r="E134" s="146" t="s">
        <v>1892</v>
      </c>
      <c r="F134" s="147" t="s">
        <v>1893</v>
      </c>
      <c r="G134" s="148" t="s">
        <v>136</v>
      </c>
      <c r="H134" s="149">
        <v>6.2789999999999999</v>
      </c>
      <c r="I134" s="150"/>
      <c r="J134" s="151">
        <f>ROUND(I134*H134,2)</f>
        <v>0</v>
      </c>
      <c r="K134" s="147" t="s">
        <v>137</v>
      </c>
      <c r="L134" s="34"/>
      <c r="M134" s="152" t="s">
        <v>1</v>
      </c>
      <c r="N134" s="153" t="s">
        <v>38</v>
      </c>
      <c r="O134" s="59"/>
      <c r="P134" s="154">
        <f>O134*H134</f>
        <v>0</v>
      </c>
      <c r="Q134" s="154">
        <v>0</v>
      </c>
      <c r="R134" s="154">
        <f>Q134*H134</f>
        <v>0</v>
      </c>
      <c r="S134" s="154">
        <v>0.26</v>
      </c>
      <c r="T134" s="155">
        <f>S134*H134</f>
        <v>1.6325400000000001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56" t="s">
        <v>138</v>
      </c>
      <c r="AT134" s="156" t="s">
        <v>133</v>
      </c>
      <c r="AU134" s="156" t="s">
        <v>82</v>
      </c>
      <c r="AY134" s="18" t="s">
        <v>131</v>
      </c>
      <c r="BE134" s="157">
        <f>IF(N134="základní",J134,0)</f>
        <v>0</v>
      </c>
      <c r="BF134" s="157">
        <f>IF(N134="snížená",J134,0)</f>
        <v>0</v>
      </c>
      <c r="BG134" s="157">
        <f>IF(N134="zákl. přenesená",J134,0)</f>
        <v>0</v>
      </c>
      <c r="BH134" s="157">
        <f>IF(N134="sníž. přenesená",J134,0)</f>
        <v>0</v>
      </c>
      <c r="BI134" s="157">
        <f>IF(N134="nulová",J134,0)</f>
        <v>0</v>
      </c>
      <c r="BJ134" s="18" t="s">
        <v>30</v>
      </c>
      <c r="BK134" s="157">
        <f>ROUND(I134*H134,2)</f>
        <v>0</v>
      </c>
      <c r="BL134" s="18" t="s">
        <v>138</v>
      </c>
      <c r="BM134" s="156" t="s">
        <v>1894</v>
      </c>
    </row>
    <row r="135" spans="1:65" s="13" customFormat="1">
      <c r="B135" s="158"/>
      <c r="D135" s="159" t="s">
        <v>140</v>
      </c>
      <c r="E135" s="160" t="s">
        <v>1</v>
      </c>
      <c r="F135" s="161" t="s">
        <v>1895</v>
      </c>
      <c r="H135" s="160" t="s">
        <v>1</v>
      </c>
      <c r="I135" s="162"/>
      <c r="L135" s="158"/>
      <c r="M135" s="163"/>
      <c r="N135" s="164"/>
      <c r="O135" s="164"/>
      <c r="P135" s="164"/>
      <c r="Q135" s="164"/>
      <c r="R135" s="164"/>
      <c r="S135" s="164"/>
      <c r="T135" s="165"/>
      <c r="AT135" s="160" t="s">
        <v>140</v>
      </c>
      <c r="AU135" s="160" t="s">
        <v>82</v>
      </c>
      <c r="AV135" s="13" t="s">
        <v>30</v>
      </c>
      <c r="AW135" s="13" t="s">
        <v>29</v>
      </c>
      <c r="AX135" s="13" t="s">
        <v>73</v>
      </c>
      <c r="AY135" s="160" t="s">
        <v>131</v>
      </c>
    </row>
    <row r="136" spans="1:65" s="14" customFormat="1">
      <c r="B136" s="166"/>
      <c r="D136" s="159" t="s">
        <v>140</v>
      </c>
      <c r="E136" s="167" t="s">
        <v>1</v>
      </c>
      <c r="F136" s="168" t="s">
        <v>1896</v>
      </c>
      <c r="H136" s="169">
        <v>6.2789999999999999</v>
      </c>
      <c r="I136" s="170"/>
      <c r="L136" s="166"/>
      <c r="M136" s="171"/>
      <c r="N136" s="172"/>
      <c r="O136" s="172"/>
      <c r="P136" s="172"/>
      <c r="Q136" s="172"/>
      <c r="R136" s="172"/>
      <c r="S136" s="172"/>
      <c r="T136" s="173"/>
      <c r="AT136" s="167" t="s">
        <v>140</v>
      </c>
      <c r="AU136" s="167" t="s">
        <v>82</v>
      </c>
      <c r="AV136" s="14" t="s">
        <v>82</v>
      </c>
      <c r="AW136" s="14" t="s">
        <v>29</v>
      </c>
      <c r="AX136" s="14" t="s">
        <v>73</v>
      </c>
      <c r="AY136" s="167" t="s">
        <v>131</v>
      </c>
    </row>
    <row r="137" spans="1:65" s="16" customFormat="1">
      <c r="B137" s="182"/>
      <c r="D137" s="159" t="s">
        <v>140</v>
      </c>
      <c r="E137" s="183" t="s">
        <v>1</v>
      </c>
      <c r="F137" s="184" t="s">
        <v>160</v>
      </c>
      <c r="H137" s="185">
        <v>6.2789999999999999</v>
      </c>
      <c r="I137" s="186"/>
      <c r="L137" s="182"/>
      <c r="M137" s="187"/>
      <c r="N137" s="188"/>
      <c r="O137" s="188"/>
      <c r="P137" s="188"/>
      <c r="Q137" s="188"/>
      <c r="R137" s="188"/>
      <c r="S137" s="188"/>
      <c r="T137" s="189"/>
      <c r="AT137" s="183" t="s">
        <v>140</v>
      </c>
      <c r="AU137" s="183" t="s">
        <v>82</v>
      </c>
      <c r="AV137" s="16" t="s">
        <v>138</v>
      </c>
      <c r="AW137" s="16" t="s">
        <v>29</v>
      </c>
      <c r="AX137" s="16" t="s">
        <v>30</v>
      </c>
      <c r="AY137" s="183" t="s">
        <v>131</v>
      </c>
    </row>
    <row r="138" spans="1:65" s="2" customFormat="1" ht="16.5" customHeight="1">
      <c r="A138" s="33"/>
      <c r="B138" s="144"/>
      <c r="C138" s="145" t="s">
        <v>138</v>
      </c>
      <c r="D138" s="145" t="s">
        <v>133</v>
      </c>
      <c r="E138" s="146" t="s">
        <v>926</v>
      </c>
      <c r="F138" s="147" t="s">
        <v>927</v>
      </c>
      <c r="G138" s="148" t="s">
        <v>136</v>
      </c>
      <c r="H138" s="149">
        <v>46.423000000000002</v>
      </c>
      <c r="I138" s="150"/>
      <c r="J138" s="151">
        <f>ROUND(I138*H138,2)</f>
        <v>0</v>
      </c>
      <c r="K138" s="147" t="s">
        <v>137</v>
      </c>
      <c r="L138" s="34"/>
      <c r="M138" s="152" t="s">
        <v>1</v>
      </c>
      <c r="N138" s="153" t="s">
        <v>38</v>
      </c>
      <c r="O138" s="59"/>
      <c r="P138" s="154">
        <f>O138*H138</f>
        <v>0</v>
      </c>
      <c r="Q138" s="154">
        <v>0</v>
      </c>
      <c r="R138" s="154">
        <f>Q138*H138</f>
        <v>0</v>
      </c>
      <c r="S138" s="154">
        <v>0.28999999999999998</v>
      </c>
      <c r="T138" s="155">
        <f>S138*H138</f>
        <v>13.462669999999999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56" t="s">
        <v>138</v>
      </c>
      <c r="AT138" s="156" t="s">
        <v>133</v>
      </c>
      <c r="AU138" s="156" t="s">
        <v>82</v>
      </c>
      <c r="AY138" s="18" t="s">
        <v>131</v>
      </c>
      <c r="BE138" s="157">
        <f>IF(N138="základní",J138,0)</f>
        <v>0</v>
      </c>
      <c r="BF138" s="157">
        <f>IF(N138="snížená",J138,0)</f>
        <v>0</v>
      </c>
      <c r="BG138" s="157">
        <f>IF(N138="zákl. přenesená",J138,0)</f>
        <v>0</v>
      </c>
      <c r="BH138" s="157">
        <f>IF(N138="sníž. přenesená",J138,0)</f>
        <v>0</v>
      </c>
      <c r="BI138" s="157">
        <f>IF(N138="nulová",J138,0)</f>
        <v>0</v>
      </c>
      <c r="BJ138" s="18" t="s">
        <v>30</v>
      </c>
      <c r="BK138" s="157">
        <f>ROUND(I138*H138,2)</f>
        <v>0</v>
      </c>
      <c r="BL138" s="18" t="s">
        <v>138</v>
      </c>
      <c r="BM138" s="156" t="s">
        <v>1897</v>
      </c>
    </row>
    <row r="139" spans="1:65" s="14" customFormat="1">
      <c r="B139" s="166"/>
      <c r="D139" s="159" t="s">
        <v>140</v>
      </c>
      <c r="E139" s="167" t="s">
        <v>1</v>
      </c>
      <c r="F139" s="168" t="s">
        <v>1898</v>
      </c>
      <c r="H139" s="169">
        <v>15.561</v>
      </c>
      <c r="I139" s="170"/>
      <c r="L139" s="166"/>
      <c r="M139" s="171"/>
      <c r="N139" s="172"/>
      <c r="O139" s="172"/>
      <c r="P139" s="172"/>
      <c r="Q139" s="172"/>
      <c r="R139" s="172"/>
      <c r="S139" s="172"/>
      <c r="T139" s="173"/>
      <c r="AT139" s="167" t="s">
        <v>140</v>
      </c>
      <c r="AU139" s="167" t="s">
        <v>82</v>
      </c>
      <c r="AV139" s="14" t="s">
        <v>82</v>
      </c>
      <c r="AW139" s="14" t="s">
        <v>29</v>
      </c>
      <c r="AX139" s="14" t="s">
        <v>73</v>
      </c>
      <c r="AY139" s="167" t="s">
        <v>131</v>
      </c>
    </row>
    <row r="140" spans="1:65" s="13" customFormat="1">
      <c r="B140" s="158"/>
      <c r="D140" s="159" t="s">
        <v>140</v>
      </c>
      <c r="E140" s="160" t="s">
        <v>1</v>
      </c>
      <c r="F140" s="161" t="s">
        <v>929</v>
      </c>
      <c r="H140" s="160" t="s">
        <v>1</v>
      </c>
      <c r="I140" s="162"/>
      <c r="L140" s="158"/>
      <c r="M140" s="163"/>
      <c r="N140" s="164"/>
      <c r="O140" s="164"/>
      <c r="P140" s="164"/>
      <c r="Q140" s="164"/>
      <c r="R140" s="164"/>
      <c r="S140" s="164"/>
      <c r="T140" s="165"/>
      <c r="AT140" s="160" t="s">
        <v>140</v>
      </c>
      <c r="AU140" s="160" t="s">
        <v>82</v>
      </c>
      <c r="AV140" s="13" t="s">
        <v>30</v>
      </c>
      <c r="AW140" s="13" t="s">
        <v>29</v>
      </c>
      <c r="AX140" s="13" t="s">
        <v>73</v>
      </c>
      <c r="AY140" s="160" t="s">
        <v>131</v>
      </c>
    </row>
    <row r="141" spans="1:65" s="14" customFormat="1">
      <c r="B141" s="166"/>
      <c r="D141" s="159" t="s">
        <v>140</v>
      </c>
      <c r="E141" s="167" t="s">
        <v>1</v>
      </c>
      <c r="F141" s="168" t="s">
        <v>1899</v>
      </c>
      <c r="H141" s="169">
        <v>30.861999999999998</v>
      </c>
      <c r="I141" s="170"/>
      <c r="L141" s="166"/>
      <c r="M141" s="171"/>
      <c r="N141" s="172"/>
      <c r="O141" s="172"/>
      <c r="P141" s="172"/>
      <c r="Q141" s="172"/>
      <c r="R141" s="172"/>
      <c r="S141" s="172"/>
      <c r="T141" s="173"/>
      <c r="AT141" s="167" t="s">
        <v>140</v>
      </c>
      <c r="AU141" s="167" t="s">
        <v>82</v>
      </c>
      <c r="AV141" s="14" t="s">
        <v>82</v>
      </c>
      <c r="AW141" s="14" t="s">
        <v>29</v>
      </c>
      <c r="AX141" s="14" t="s">
        <v>73</v>
      </c>
      <c r="AY141" s="167" t="s">
        <v>131</v>
      </c>
    </row>
    <row r="142" spans="1:65" s="16" customFormat="1">
      <c r="B142" s="182"/>
      <c r="D142" s="159" t="s">
        <v>140</v>
      </c>
      <c r="E142" s="183" t="s">
        <v>1</v>
      </c>
      <c r="F142" s="184" t="s">
        <v>160</v>
      </c>
      <c r="H142" s="185">
        <v>46.423000000000002</v>
      </c>
      <c r="I142" s="186"/>
      <c r="L142" s="182"/>
      <c r="M142" s="187"/>
      <c r="N142" s="188"/>
      <c r="O142" s="188"/>
      <c r="P142" s="188"/>
      <c r="Q142" s="188"/>
      <c r="R142" s="188"/>
      <c r="S142" s="188"/>
      <c r="T142" s="189"/>
      <c r="AT142" s="183" t="s">
        <v>140</v>
      </c>
      <c r="AU142" s="183" t="s">
        <v>82</v>
      </c>
      <c r="AV142" s="16" t="s">
        <v>138</v>
      </c>
      <c r="AW142" s="16" t="s">
        <v>29</v>
      </c>
      <c r="AX142" s="16" t="s">
        <v>30</v>
      </c>
      <c r="AY142" s="183" t="s">
        <v>131</v>
      </c>
    </row>
    <row r="143" spans="1:65" s="2" customFormat="1" ht="16.5" customHeight="1">
      <c r="A143" s="33"/>
      <c r="B143" s="144"/>
      <c r="C143" s="145" t="s">
        <v>175</v>
      </c>
      <c r="D143" s="145" t="s">
        <v>133</v>
      </c>
      <c r="E143" s="146" t="s">
        <v>1900</v>
      </c>
      <c r="F143" s="147" t="s">
        <v>1901</v>
      </c>
      <c r="G143" s="148" t="s">
        <v>136</v>
      </c>
      <c r="H143" s="149">
        <v>25.506</v>
      </c>
      <c r="I143" s="150"/>
      <c r="J143" s="151">
        <f>ROUND(I143*H143,2)</f>
        <v>0</v>
      </c>
      <c r="K143" s="147" t="s">
        <v>137</v>
      </c>
      <c r="L143" s="34"/>
      <c r="M143" s="152" t="s">
        <v>1</v>
      </c>
      <c r="N143" s="153" t="s">
        <v>38</v>
      </c>
      <c r="O143" s="59"/>
      <c r="P143" s="154">
        <f>O143*H143</f>
        <v>0</v>
      </c>
      <c r="Q143" s="154">
        <v>0</v>
      </c>
      <c r="R143" s="154">
        <f>Q143*H143</f>
        <v>0</v>
      </c>
      <c r="S143" s="154">
        <v>0.44</v>
      </c>
      <c r="T143" s="155">
        <f>S143*H143</f>
        <v>11.22264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56" t="s">
        <v>138</v>
      </c>
      <c r="AT143" s="156" t="s">
        <v>133</v>
      </c>
      <c r="AU143" s="156" t="s">
        <v>82</v>
      </c>
      <c r="AY143" s="18" t="s">
        <v>131</v>
      </c>
      <c r="BE143" s="157">
        <f>IF(N143="základní",J143,0)</f>
        <v>0</v>
      </c>
      <c r="BF143" s="157">
        <f>IF(N143="snížená",J143,0)</f>
        <v>0</v>
      </c>
      <c r="BG143" s="157">
        <f>IF(N143="zákl. přenesená",J143,0)</f>
        <v>0</v>
      </c>
      <c r="BH143" s="157">
        <f>IF(N143="sníž. přenesená",J143,0)</f>
        <v>0</v>
      </c>
      <c r="BI143" s="157">
        <f>IF(N143="nulová",J143,0)</f>
        <v>0</v>
      </c>
      <c r="BJ143" s="18" t="s">
        <v>30</v>
      </c>
      <c r="BK143" s="157">
        <f>ROUND(I143*H143,2)</f>
        <v>0</v>
      </c>
      <c r="BL143" s="18" t="s">
        <v>138</v>
      </c>
      <c r="BM143" s="156" t="s">
        <v>1902</v>
      </c>
    </row>
    <row r="144" spans="1:65" s="14" customFormat="1">
      <c r="B144" s="166"/>
      <c r="D144" s="159" t="s">
        <v>140</v>
      </c>
      <c r="E144" s="167" t="s">
        <v>1</v>
      </c>
      <c r="F144" s="168" t="s">
        <v>1903</v>
      </c>
      <c r="H144" s="169">
        <v>6.2789999999999999</v>
      </c>
      <c r="I144" s="170"/>
      <c r="L144" s="166"/>
      <c r="M144" s="171"/>
      <c r="N144" s="172"/>
      <c r="O144" s="172"/>
      <c r="P144" s="172"/>
      <c r="Q144" s="172"/>
      <c r="R144" s="172"/>
      <c r="S144" s="172"/>
      <c r="T144" s="173"/>
      <c r="AT144" s="167" t="s">
        <v>140</v>
      </c>
      <c r="AU144" s="167" t="s">
        <v>82</v>
      </c>
      <c r="AV144" s="14" t="s">
        <v>82</v>
      </c>
      <c r="AW144" s="14" t="s">
        <v>29</v>
      </c>
      <c r="AX144" s="14" t="s">
        <v>73</v>
      </c>
      <c r="AY144" s="167" t="s">
        <v>131</v>
      </c>
    </row>
    <row r="145" spans="1:65" s="14" customFormat="1">
      <c r="B145" s="166"/>
      <c r="D145" s="159" t="s">
        <v>140</v>
      </c>
      <c r="E145" s="167" t="s">
        <v>1</v>
      </c>
      <c r="F145" s="168" t="s">
        <v>1904</v>
      </c>
      <c r="H145" s="169">
        <v>2.3530000000000002</v>
      </c>
      <c r="I145" s="170"/>
      <c r="L145" s="166"/>
      <c r="M145" s="171"/>
      <c r="N145" s="172"/>
      <c r="O145" s="172"/>
      <c r="P145" s="172"/>
      <c r="Q145" s="172"/>
      <c r="R145" s="172"/>
      <c r="S145" s="172"/>
      <c r="T145" s="173"/>
      <c r="AT145" s="167" t="s">
        <v>140</v>
      </c>
      <c r="AU145" s="167" t="s">
        <v>82</v>
      </c>
      <c r="AV145" s="14" t="s">
        <v>82</v>
      </c>
      <c r="AW145" s="14" t="s">
        <v>29</v>
      </c>
      <c r="AX145" s="14" t="s">
        <v>73</v>
      </c>
      <c r="AY145" s="167" t="s">
        <v>131</v>
      </c>
    </row>
    <row r="146" spans="1:65" s="14" customFormat="1">
      <c r="B146" s="166"/>
      <c r="D146" s="159" t="s">
        <v>140</v>
      </c>
      <c r="E146" s="167" t="s">
        <v>1</v>
      </c>
      <c r="F146" s="168" t="s">
        <v>1905</v>
      </c>
      <c r="H146" s="169">
        <v>16.873999999999999</v>
      </c>
      <c r="I146" s="170"/>
      <c r="L146" s="166"/>
      <c r="M146" s="171"/>
      <c r="N146" s="172"/>
      <c r="O146" s="172"/>
      <c r="P146" s="172"/>
      <c r="Q146" s="172"/>
      <c r="R146" s="172"/>
      <c r="S146" s="172"/>
      <c r="T146" s="173"/>
      <c r="AT146" s="167" t="s">
        <v>140</v>
      </c>
      <c r="AU146" s="167" t="s">
        <v>82</v>
      </c>
      <c r="AV146" s="14" t="s">
        <v>82</v>
      </c>
      <c r="AW146" s="14" t="s">
        <v>29</v>
      </c>
      <c r="AX146" s="14" t="s">
        <v>73</v>
      </c>
      <c r="AY146" s="167" t="s">
        <v>131</v>
      </c>
    </row>
    <row r="147" spans="1:65" s="16" customFormat="1">
      <c r="B147" s="182"/>
      <c r="D147" s="159" t="s">
        <v>140</v>
      </c>
      <c r="E147" s="183" t="s">
        <v>1</v>
      </c>
      <c r="F147" s="184" t="s">
        <v>160</v>
      </c>
      <c r="H147" s="185">
        <v>25.506</v>
      </c>
      <c r="I147" s="186"/>
      <c r="L147" s="182"/>
      <c r="M147" s="187"/>
      <c r="N147" s="188"/>
      <c r="O147" s="188"/>
      <c r="P147" s="188"/>
      <c r="Q147" s="188"/>
      <c r="R147" s="188"/>
      <c r="S147" s="188"/>
      <c r="T147" s="189"/>
      <c r="AT147" s="183" t="s">
        <v>140</v>
      </c>
      <c r="AU147" s="183" t="s">
        <v>82</v>
      </c>
      <c r="AV147" s="16" t="s">
        <v>138</v>
      </c>
      <c r="AW147" s="16" t="s">
        <v>29</v>
      </c>
      <c r="AX147" s="16" t="s">
        <v>30</v>
      </c>
      <c r="AY147" s="183" t="s">
        <v>131</v>
      </c>
    </row>
    <row r="148" spans="1:65" s="2" customFormat="1" ht="16.5" customHeight="1">
      <c r="A148" s="33"/>
      <c r="B148" s="144"/>
      <c r="C148" s="145" t="s">
        <v>181</v>
      </c>
      <c r="D148" s="145" t="s">
        <v>133</v>
      </c>
      <c r="E148" s="146" t="s">
        <v>1906</v>
      </c>
      <c r="F148" s="147" t="s">
        <v>1907</v>
      </c>
      <c r="G148" s="148" t="s">
        <v>136</v>
      </c>
      <c r="H148" s="149">
        <v>16.873999999999999</v>
      </c>
      <c r="I148" s="150"/>
      <c r="J148" s="151">
        <f>ROUND(I148*H148,2)</f>
        <v>0</v>
      </c>
      <c r="K148" s="147" t="s">
        <v>137</v>
      </c>
      <c r="L148" s="34"/>
      <c r="M148" s="152" t="s">
        <v>1</v>
      </c>
      <c r="N148" s="153" t="s">
        <v>38</v>
      </c>
      <c r="O148" s="59"/>
      <c r="P148" s="154">
        <f>O148*H148</f>
        <v>0</v>
      </c>
      <c r="Q148" s="154">
        <v>0</v>
      </c>
      <c r="R148" s="154">
        <f>Q148*H148</f>
        <v>0</v>
      </c>
      <c r="S148" s="154">
        <v>0.29499999999999998</v>
      </c>
      <c r="T148" s="155">
        <f>S148*H148</f>
        <v>4.9778299999999991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56" t="s">
        <v>138</v>
      </c>
      <c r="AT148" s="156" t="s">
        <v>133</v>
      </c>
      <c r="AU148" s="156" t="s">
        <v>82</v>
      </c>
      <c r="AY148" s="18" t="s">
        <v>131</v>
      </c>
      <c r="BE148" s="157">
        <f>IF(N148="základní",J148,0)</f>
        <v>0</v>
      </c>
      <c r="BF148" s="157">
        <f>IF(N148="snížená",J148,0)</f>
        <v>0</v>
      </c>
      <c r="BG148" s="157">
        <f>IF(N148="zákl. přenesená",J148,0)</f>
        <v>0</v>
      </c>
      <c r="BH148" s="157">
        <f>IF(N148="sníž. přenesená",J148,0)</f>
        <v>0</v>
      </c>
      <c r="BI148" s="157">
        <f>IF(N148="nulová",J148,0)</f>
        <v>0</v>
      </c>
      <c r="BJ148" s="18" t="s">
        <v>30</v>
      </c>
      <c r="BK148" s="157">
        <f>ROUND(I148*H148,2)</f>
        <v>0</v>
      </c>
      <c r="BL148" s="18" t="s">
        <v>138</v>
      </c>
      <c r="BM148" s="156" t="s">
        <v>1908</v>
      </c>
    </row>
    <row r="149" spans="1:65" s="13" customFormat="1">
      <c r="B149" s="158"/>
      <c r="D149" s="159" t="s">
        <v>140</v>
      </c>
      <c r="E149" s="160" t="s">
        <v>1</v>
      </c>
      <c r="F149" s="161" t="s">
        <v>1909</v>
      </c>
      <c r="H149" s="160" t="s">
        <v>1</v>
      </c>
      <c r="I149" s="162"/>
      <c r="L149" s="158"/>
      <c r="M149" s="163"/>
      <c r="N149" s="164"/>
      <c r="O149" s="164"/>
      <c r="P149" s="164"/>
      <c r="Q149" s="164"/>
      <c r="R149" s="164"/>
      <c r="S149" s="164"/>
      <c r="T149" s="165"/>
      <c r="AT149" s="160" t="s">
        <v>140</v>
      </c>
      <c r="AU149" s="160" t="s">
        <v>82</v>
      </c>
      <c r="AV149" s="13" t="s">
        <v>30</v>
      </c>
      <c r="AW149" s="13" t="s">
        <v>29</v>
      </c>
      <c r="AX149" s="13" t="s">
        <v>73</v>
      </c>
      <c r="AY149" s="160" t="s">
        <v>131</v>
      </c>
    </row>
    <row r="150" spans="1:65" s="14" customFormat="1">
      <c r="B150" s="166"/>
      <c r="D150" s="159" t="s">
        <v>140</v>
      </c>
      <c r="E150" s="167" t="s">
        <v>1</v>
      </c>
      <c r="F150" s="168" t="s">
        <v>1910</v>
      </c>
      <c r="H150" s="169">
        <v>16.873999999999999</v>
      </c>
      <c r="I150" s="170"/>
      <c r="L150" s="166"/>
      <c r="M150" s="171"/>
      <c r="N150" s="172"/>
      <c r="O150" s="172"/>
      <c r="P150" s="172"/>
      <c r="Q150" s="172"/>
      <c r="R150" s="172"/>
      <c r="S150" s="172"/>
      <c r="T150" s="173"/>
      <c r="AT150" s="167" t="s">
        <v>140</v>
      </c>
      <c r="AU150" s="167" t="s">
        <v>82</v>
      </c>
      <c r="AV150" s="14" t="s">
        <v>82</v>
      </c>
      <c r="AW150" s="14" t="s">
        <v>29</v>
      </c>
      <c r="AX150" s="14" t="s">
        <v>73</v>
      </c>
      <c r="AY150" s="167" t="s">
        <v>131</v>
      </c>
    </row>
    <row r="151" spans="1:65" s="16" customFormat="1">
      <c r="B151" s="182"/>
      <c r="D151" s="159" t="s">
        <v>140</v>
      </c>
      <c r="E151" s="183" t="s">
        <v>1</v>
      </c>
      <c r="F151" s="184" t="s">
        <v>160</v>
      </c>
      <c r="H151" s="185">
        <v>16.873999999999999</v>
      </c>
      <c r="I151" s="186"/>
      <c r="L151" s="182"/>
      <c r="M151" s="187"/>
      <c r="N151" s="188"/>
      <c r="O151" s="188"/>
      <c r="P151" s="188"/>
      <c r="Q151" s="188"/>
      <c r="R151" s="188"/>
      <c r="S151" s="188"/>
      <c r="T151" s="189"/>
      <c r="AT151" s="183" t="s">
        <v>140</v>
      </c>
      <c r="AU151" s="183" t="s">
        <v>82</v>
      </c>
      <c r="AV151" s="16" t="s">
        <v>138</v>
      </c>
      <c r="AW151" s="16" t="s">
        <v>29</v>
      </c>
      <c r="AX151" s="16" t="s">
        <v>30</v>
      </c>
      <c r="AY151" s="183" t="s">
        <v>131</v>
      </c>
    </row>
    <row r="152" spans="1:65" s="2" customFormat="1" ht="16.5" customHeight="1">
      <c r="A152" s="33"/>
      <c r="B152" s="144"/>
      <c r="C152" s="145" t="s">
        <v>185</v>
      </c>
      <c r="D152" s="145" t="s">
        <v>133</v>
      </c>
      <c r="E152" s="146" t="s">
        <v>1911</v>
      </c>
      <c r="F152" s="147" t="s">
        <v>1912</v>
      </c>
      <c r="G152" s="148" t="s">
        <v>136</v>
      </c>
      <c r="H152" s="149">
        <v>132.392</v>
      </c>
      <c r="I152" s="150"/>
      <c r="J152" s="151">
        <f>ROUND(I152*H152,2)</f>
        <v>0</v>
      </c>
      <c r="K152" s="147" t="s">
        <v>137</v>
      </c>
      <c r="L152" s="34"/>
      <c r="M152" s="152" t="s">
        <v>1</v>
      </c>
      <c r="N152" s="153" t="s">
        <v>38</v>
      </c>
      <c r="O152" s="59"/>
      <c r="P152" s="154">
        <f>O152*H152</f>
        <v>0</v>
      </c>
      <c r="Q152" s="154">
        <v>0</v>
      </c>
      <c r="R152" s="154">
        <f>Q152*H152</f>
        <v>0</v>
      </c>
      <c r="S152" s="154">
        <v>9.8000000000000004E-2</v>
      </c>
      <c r="T152" s="155">
        <f>S152*H152</f>
        <v>12.974416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56" t="s">
        <v>138</v>
      </c>
      <c r="AT152" s="156" t="s">
        <v>133</v>
      </c>
      <c r="AU152" s="156" t="s">
        <v>82</v>
      </c>
      <c r="AY152" s="18" t="s">
        <v>131</v>
      </c>
      <c r="BE152" s="157">
        <f>IF(N152="základní",J152,0)</f>
        <v>0</v>
      </c>
      <c r="BF152" s="157">
        <f>IF(N152="snížená",J152,0)</f>
        <v>0</v>
      </c>
      <c r="BG152" s="157">
        <f>IF(N152="zákl. přenesená",J152,0)</f>
        <v>0</v>
      </c>
      <c r="BH152" s="157">
        <f>IF(N152="sníž. přenesená",J152,0)</f>
        <v>0</v>
      </c>
      <c r="BI152" s="157">
        <f>IF(N152="nulová",J152,0)</f>
        <v>0</v>
      </c>
      <c r="BJ152" s="18" t="s">
        <v>30</v>
      </c>
      <c r="BK152" s="157">
        <f>ROUND(I152*H152,2)</f>
        <v>0</v>
      </c>
      <c r="BL152" s="18" t="s">
        <v>138</v>
      </c>
      <c r="BM152" s="156" t="s">
        <v>1913</v>
      </c>
    </row>
    <row r="153" spans="1:65" s="13" customFormat="1">
      <c r="B153" s="158"/>
      <c r="D153" s="159" t="s">
        <v>140</v>
      </c>
      <c r="E153" s="160" t="s">
        <v>1</v>
      </c>
      <c r="F153" s="161" t="s">
        <v>1914</v>
      </c>
      <c r="H153" s="160" t="s">
        <v>1</v>
      </c>
      <c r="I153" s="162"/>
      <c r="L153" s="158"/>
      <c r="M153" s="163"/>
      <c r="N153" s="164"/>
      <c r="O153" s="164"/>
      <c r="P153" s="164"/>
      <c r="Q153" s="164"/>
      <c r="R153" s="164"/>
      <c r="S153" s="164"/>
      <c r="T153" s="165"/>
      <c r="AT153" s="160" t="s">
        <v>140</v>
      </c>
      <c r="AU153" s="160" t="s">
        <v>82</v>
      </c>
      <c r="AV153" s="13" t="s">
        <v>30</v>
      </c>
      <c r="AW153" s="13" t="s">
        <v>29</v>
      </c>
      <c r="AX153" s="13" t="s">
        <v>73</v>
      </c>
      <c r="AY153" s="160" t="s">
        <v>131</v>
      </c>
    </row>
    <row r="154" spans="1:65" s="14" customFormat="1">
      <c r="B154" s="166"/>
      <c r="D154" s="159" t="s">
        <v>140</v>
      </c>
      <c r="E154" s="167" t="s">
        <v>1</v>
      </c>
      <c r="F154" s="168" t="s">
        <v>1915</v>
      </c>
      <c r="H154" s="169">
        <v>108.47199999999999</v>
      </c>
      <c r="I154" s="170"/>
      <c r="L154" s="166"/>
      <c r="M154" s="171"/>
      <c r="N154" s="172"/>
      <c r="O154" s="172"/>
      <c r="P154" s="172"/>
      <c r="Q154" s="172"/>
      <c r="R154" s="172"/>
      <c r="S154" s="172"/>
      <c r="T154" s="173"/>
      <c r="AT154" s="167" t="s">
        <v>140</v>
      </c>
      <c r="AU154" s="167" t="s">
        <v>82</v>
      </c>
      <c r="AV154" s="14" t="s">
        <v>82</v>
      </c>
      <c r="AW154" s="14" t="s">
        <v>29</v>
      </c>
      <c r="AX154" s="14" t="s">
        <v>73</v>
      </c>
      <c r="AY154" s="167" t="s">
        <v>131</v>
      </c>
    </row>
    <row r="155" spans="1:65" s="13" customFormat="1">
      <c r="B155" s="158"/>
      <c r="D155" s="159" t="s">
        <v>140</v>
      </c>
      <c r="E155" s="160" t="s">
        <v>1</v>
      </c>
      <c r="F155" s="161" t="s">
        <v>1916</v>
      </c>
      <c r="H155" s="160" t="s">
        <v>1</v>
      </c>
      <c r="I155" s="162"/>
      <c r="L155" s="158"/>
      <c r="M155" s="163"/>
      <c r="N155" s="164"/>
      <c r="O155" s="164"/>
      <c r="P155" s="164"/>
      <c r="Q155" s="164"/>
      <c r="R155" s="164"/>
      <c r="S155" s="164"/>
      <c r="T155" s="165"/>
      <c r="AT155" s="160" t="s">
        <v>140</v>
      </c>
      <c r="AU155" s="160" t="s">
        <v>82</v>
      </c>
      <c r="AV155" s="13" t="s">
        <v>30</v>
      </c>
      <c r="AW155" s="13" t="s">
        <v>29</v>
      </c>
      <c r="AX155" s="13" t="s">
        <v>73</v>
      </c>
      <c r="AY155" s="160" t="s">
        <v>131</v>
      </c>
    </row>
    <row r="156" spans="1:65" s="14" customFormat="1">
      <c r="B156" s="166"/>
      <c r="D156" s="159" t="s">
        <v>140</v>
      </c>
      <c r="E156" s="167" t="s">
        <v>1</v>
      </c>
      <c r="F156" s="168" t="s">
        <v>1917</v>
      </c>
      <c r="H156" s="169">
        <v>23.92</v>
      </c>
      <c r="I156" s="170"/>
      <c r="L156" s="166"/>
      <c r="M156" s="171"/>
      <c r="N156" s="172"/>
      <c r="O156" s="172"/>
      <c r="P156" s="172"/>
      <c r="Q156" s="172"/>
      <c r="R156" s="172"/>
      <c r="S156" s="172"/>
      <c r="T156" s="173"/>
      <c r="AT156" s="167" t="s">
        <v>140</v>
      </c>
      <c r="AU156" s="167" t="s">
        <v>82</v>
      </c>
      <c r="AV156" s="14" t="s">
        <v>82</v>
      </c>
      <c r="AW156" s="14" t="s">
        <v>29</v>
      </c>
      <c r="AX156" s="14" t="s">
        <v>73</v>
      </c>
      <c r="AY156" s="167" t="s">
        <v>131</v>
      </c>
    </row>
    <row r="157" spans="1:65" s="16" customFormat="1">
      <c r="B157" s="182"/>
      <c r="D157" s="159" t="s">
        <v>140</v>
      </c>
      <c r="E157" s="183" t="s">
        <v>1</v>
      </c>
      <c r="F157" s="184" t="s">
        <v>160</v>
      </c>
      <c r="H157" s="185">
        <v>132.392</v>
      </c>
      <c r="I157" s="186"/>
      <c r="L157" s="182"/>
      <c r="M157" s="187"/>
      <c r="N157" s="188"/>
      <c r="O157" s="188"/>
      <c r="P157" s="188"/>
      <c r="Q157" s="188"/>
      <c r="R157" s="188"/>
      <c r="S157" s="188"/>
      <c r="T157" s="189"/>
      <c r="AT157" s="183" t="s">
        <v>140</v>
      </c>
      <c r="AU157" s="183" t="s">
        <v>82</v>
      </c>
      <c r="AV157" s="16" t="s">
        <v>138</v>
      </c>
      <c r="AW157" s="16" t="s">
        <v>29</v>
      </c>
      <c r="AX157" s="16" t="s">
        <v>30</v>
      </c>
      <c r="AY157" s="183" t="s">
        <v>131</v>
      </c>
    </row>
    <row r="158" spans="1:65" s="2" customFormat="1" ht="16.5" customHeight="1">
      <c r="A158" s="33"/>
      <c r="B158" s="144"/>
      <c r="C158" s="145" t="s">
        <v>190</v>
      </c>
      <c r="D158" s="145" t="s">
        <v>133</v>
      </c>
      <c r="E158" s="146" t="s">
        <v>1918</v>
      </c>
      <c r="F158" s="147" t="s">
        <v>1919</v>
      </c>
      <c r="G158" s="148" t="s">
        <v>136</v>
      </c>
      <c r="H158" s="149">
        <v>108.47199999999999</v>
      </c>
      <c r="I158" s="150"/>
      <c r="J158" s="151">
        <f>ROUND(I158*H158,2)</f>
        <v>0</v>
      </c>
      <c r="K158" s="147" t="s">
        <v>137</v>
      </c>
      <c r="L158" s="34"/>
      <c r="M158" s="152" t="s">
        <v>1</v>
      </c>
      <c r="N158" s="153" t="s">
        <v>38</v>
      </c>
      <c r="O158" s="59"/>
      <c r="P158" s="154">
        <f>O158*H158</f>
        <v>0</v>
      </c>
      <c r="Q158" s="154">
        <v>0</v>
      </c>
      <c r="R158" s="154">
        <f>Q158*H158</f>
        <v>0</v>
      </c>
      <c r="S158" s="154">
        <v>0.41699999999999998</v>
      </c>
      <c r="T158" s="155">
        <f>S158*H158</f>
        <v>45.232823999999994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56" t="s">
        <v>138</v>
      </c>
      <c r="AT158" s="156" t="s">
        <v>133</v>
      </c>
      <c r="AU158" s="156" t="s">
        <v>82</v>
      </c>
      <c r="AY158" s="18" t="s">
        <v>131</v>
      </c>
      <c r="BE158" s="157">
        <f>IF(N158="základní",J158,0)</f>
        <v>0</v>
      </c>
      <c r="BF158" s="157">
        <f>IF(N158="snížená",J158,0)</f>
        <v>0</v>
      </c>
      <c r="BG158" s="157">
        <f>IF(N158="zákl. přenesená",J158,0)</f>
        <v>0</v>
      </c>
      <c r="BH158" s="157">
        <f>IF(N158="sníž. přenesená",J158,0)</f>
        <v>0</v>
      </c>
      <c r="BI158" s="157">
        <f>IF(N158="nulová",J158,0)</f>
        <v>0</v>
      </c>
      <c r="BJ158" s="18" t="s">
        <v>30</v>
      </c>
      <c r="BK158" s="157">
        <f>ROUND(I158*H158,2)</f>
        <v>0</v>
      </c>
      <c r="BL158" s="18" t="s">
        <v>138</v>
      </c>
      <c r="BM158" s="156" t="s">
        <v>1920</v>
      </c>
    </row>
    <row r="159" spans="1:65" s="14" customFormat="1">
      <c r="B159" s="166"/>
      <c r="D159" s="159" t="s">
        <v>140</v>
      </c>
      <c r="E159" s="167" t="s">
        <v>1</v>
      </c>
      <c r="F159" s="168" t="s">
        <v>1921</v>
      </c>
      <c r="H159" s="169">
        <v>108.47199999999999</v>
      </c>
      <c r="I159" s="170"/>
      <c r="L159" s="166"/>
      <c r="M159" s="171"/>
      <c r="N159" s="172"/>
      <c r="O159" s="172"/>
      <c r="P159" s="172"/>
      <c r="Q159" s="172"/>
      <c r="R159" s="172"/>
      <c r="S159" s="172"/>
      <c r="T159" s="173"/>
      <c r="AT159" s="167" t="s">
        <v>140</v>
      </c>
      <c r="AU159" s="167" t="s">
        <v>82</v>
      </c>
      <c r="AV159" s="14" t="s">
        <v>82</v>
      </c>
      <c r="AW159" s="14" t="s">
        <v>29</v>
      </c>
      <c r="AX159" s="14" t="s">
        <v>30</v>
      </c>
      <c r="AY159" s="167" t="s">
        <v>131</v>
      </c>
    </row>
    <row r="160" spans="1:65" s="2" customFormat="1" ht="16.5" customHeight="1">
      <c r="A160" s="33"/>
      <c r="B160" s="144"/>
      <c r="C160" s="145" t="s">
        <v>194</v>
      </c>
      <c r="D160" s="145" t="s">
        <v>133</v>
      </c>
      <c r="E160" s="146" t="s">
        <v>762</v>
      </c>
      <c r="F160" s="147" t="s">
        <v>763</v>
      </c>
      <c r="G160" s="148" t="s">
        <v>136</v>
      </c>
      <c r="H160" s="149">
        <v>23.92</v>
      </c>
      <c r="I160" s="150"/>
      <c r="J160" s="151">
        <f>ROUND(I160*H160,2)</f>
        <v>0</v>
      </c>
      <c r="K160" s="147" t="s">
        <v>137</v>
      </c>
      <c r="L160" s="34"/>
      <c r="M160" s="152" t="s">
        <v>1</v>
      </c>
      <c r="N160" s="153" t="s">
        <v>38</v>
      </c>
      <c r="O160" s="59"/>
      <c r="P160" s="154">
        <f>O160*H160</f>
        <v>0</v>
      </c>
      <c r="Q160" s="154">
        <v>0</v>
      </c>
      <c r="R160" s="154">
        <f>Q160*H160</f>
        <v>0</v>
      </c>
      <c r="S160" s="154">
        <v>0.28999999999999998</v>
      </c>
      <c r="T160" s="155">
        <f>S160*H160</f>
        <v>6.9367999999999999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56" t="s">
        <v>138</v>
      </c>
      <c r="AT160" s="156" t="s">
        <v>133</v>
      </c>
      <c r="AU160" s="156" t="s">
        <v>82</v>
      </c>
      <c r="AY160" s="18" t="s">
        <v>131</v>
      </c>
      <c r="BE160" s="157">
        <f>IF(N160="základní",J160,0)</f>
        <v>0</v>
      </c>
      <c r="BF160" s="157">
        <f>IF(N160="snížená",J160,0)</f>
        <v>0</v>
      </c>
      <c r="BG160" s="157">
        <f>IF(N160="zákl. přenesená",J160,0)</f>
        <v>0</v>
      </c>
      <c r="BH160" s="157">
        <f>IF(N160="sníž. přenesená",J160,0)</f>
        <v>0</v>
      </c>
      <c r="BI160" s="157">
        <f>IF(N160="nulová",J160,0)</f>
        <v>0</v>
      </c>
      <c r="BJ160" s="18" t="s">
        <v>30</v>
      </c>
      <c r="BK160" s="157">
        <f>ROUND(I160*H160,2)</f>
        <v>0</v>
      </c>
      <c r="BL160" s="18" t="s">
        <v>138</v>
      </c>
      <c r="BM160" s="156" t="s">
        <v>1922</v>
      </c>
    </row>
    <row r="161" spans="1:65" s="13" customFormat="1">
      <c r="B161" s="158"/>
      <c r="D161" s="159" t="s">
        <v>140</v>
      </c>
      <c r="E161" s="160" t="s">
        <v>1</v>
      </c>
      <c r="F161" s="161" t="s">
        <v>1916</v>
      </c>
      <c r="H161" s="160" t="s">
        <v>1</v>
      </c>
      <c r="I161" s="162"/>
      <c r="L161" s="158"/>
      <c r="M161" s="163"/>
      <c r="N161" s="164"/>
      <c r="O161" s="164"/>
      <c r="P161" s="164"/>
      <c r="Q161" s="164"/>
      <c r="R161" s="164"/>
      <c r="S161" s="164"/>
      <c r="T161" s="165"/>
      <c r="AT161" s="160" t="s">
        <v>140</v>
      </c>
      <c r="AU161" s="160" t="s">
        <v>82</v>
      </c>
      <c r="AV161" s="13" t="s">
        <v>30</v>
      </c>
      <c r="AW161" s="13" t="s">
        <v>29</v>
      </c>
      <c r="AX161" s="13" t="s">
        <v>73</v>
      </c>
      <c r="AY161" s="160" t="s">
        <v>131</v>
      </c>
    </row>
    <row r="162" spans="1:65" s="14" customFormat="1">
      <c r="B162" s="166"/>
      <c r="D162" s="159" t="s">
        <v>140</v>
      </c>
      <c r="E162" s="167" t="s">
        <v>1</v>
      </c>
      <c r="F162" s="168" t="s">
        <v>1923</v>
      </c>
      <c r="H162" s="169">
        <v>23.92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7" t="s">
        <v>140</v>
      </c>
      <c r="AU162" s="167" t="s">
        <v>82</v>
      </c>
      <c r="AV162" s="14" t="s">
        <v>82</v>
      </c>
      <c r="AW162" s="14" t="s">
        <v>29</v>
      </c>
      <c r="AX162" s="14" t="s">
        <v>30</v>
      </c>
      <c r="AY162" s="167" t="s">
        <v>131</v>
      </c>
    </row>
    <row r="163" spans="1:65" s="2" customFormat="1" ht="16.5" customHeight="1">
      <c r="A163" s="33"/>
      <c r="B163" s="144"/>
      <c r="C163" s="145" t="s">
        <v>199</v>
      </c>
      <c r="D163" s="145" t="s">
        <v>133</v>
      </c>
      <c r="E163" s="146" t="s">
        <v>1924</v>
      </c>
      <c r="F163" s="147" t="s">
        <v>1925</v>
      </c>
      <c r="G163" s="148" t="s">
        <v>136</v>
      </c>
      <c r="H163" s="149">
        <v>108.47199999999999</v>
      </c>
      <c r="I163" s="150"/>
      <c r="J163" s="151">
        <f>ROUND(I163*H163,2)</f>
        <v>0</v>
      </c>
      <c r="K163" s="147" t="s">
        <v>137</v>
      </c>
      <c r="L163" s="34"/>
      <c r="M163" s="152" t="s">
        <v>1</v>
      </c>
      <c r="N163" s="153" t="s">
        <v>38</v>
      </c>
      <c r="O163" s="59"/>
      <c r="P163" s="154">
        <f>O163*H163</f>
        <v>0</v>
      </c>
      <c r="Q163" s="154">
        <v>0</v>
      </c>
      <c r="R163" s="154">
        <f>Q163*H163</f>
        <v>0</v>
      </c>
      <c r="S163" s="154">
        <v>0.75</v>
      </c>
      <c r="T163" s="155">
        <f>S163*H163</f>
        <v>81.353999999999999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56" t="s">
        <v>138</v>
      </c>
      <c r="AT163" s="156" t="s">
        <v>133</v>
      </c>
      <c r="AU163" s="156" t="s">
        <v>82</v>
      </c>
      <c r="AY163" s="18" t="s">
        <v>131</v>
      </c>
      <c r="BE163" s="157">
        <f>IF(N163="základní",J163,0)</f>
        <v>0</v>
      </c>
      <c r="BF163" s="157">
        <f>IF(N163="snížená",J163,0)</f>
        <v>0</v>
      </c>
      <c r="BG163" s="157">
        <f>IF(N163="zákl. přenesená",J163,0)</f>
        <v>0</v>
      </c>
      <c r="BH163" s="157">
        <f>IF(N163="sníž. přenesená",J163,0)</f>
        <v>0</v>
      </c>
      <c r="BI163" s="157">
        <f>IF(N163="nulová",J163,0)</f>
        <v>0</v>
      </c>
      <c r="BJ163" s="18" t="s">
        <v>30</v>
      </c>
      <c r="BK163" s="157">
        <f>ROUND(I163*H163,2)</f>
        <v>0</v>
      </c>
      <c r="BL163" s="18" t="s">
        <v>138</v>
      </c>
      <c r="BM163" s="156" t="s">
        <v>1926</v>
      </c>
    </row>
    <row r="164" spans="1:65" s="14" customFormat="1">
      <c r="B164" s="166"/>
      <c r="D164" s="159" t="s">
        <v>140</v>
      </c>
      <c r="E164" s="167" t="s">
        <v>1</v>
      </c>
      <c r="F164" s="168" t="s">
        <v>1921</v>
      </c>
      <c r="H164" s="169">
        <v>108.47199999999999</v>
      </c>
      <c r="I164" s="170"/>
      <c r="L164" s="166"/>
      <c r="M164" s="171"/>
      <c r="N164" s="172"/>
      <c r="O164" s="172"/>
      <c r="P164" s="172"/>
      <c r="Q164" s="172"/>
      <c r="R164" s="172"/>
      <c r="S164" s="172"/>
      <c r="T164" s="173"/>
      <c r="AT164" s="167" t="s">
        <v>140</v>
      </c>
      <c r="AU164" s="167" t="s">
        <v>82</v>
      </c>
      <c r="AV164" s="14" t="s">
        <v>82</v>
      </c>
      <c r="AW164" s="14" t="s">
        <v>29</v>
      </c>
      <c r="AX164" s="14" t="s">
        <v>30</v>
      </c>
      <c r="AY164" s="167" t="s">
        <v>131</v>
      </c>
    </row>
    <row r="165" spans="1:65" s="2" customFormat="1" ht="16.5" customHeight="1">
      <c r="A165" s="33"/>
      <c r="B165" s="144"/>
      <c r="C165" s="145" t="s">
        <v>204</v>
      </c>
      <c r="D165" s="145" t="s">
        <v>133</v>
      </c>
      <c r="E165" s="146" t="s">
        <v>1927</v>
      </c>
      <c r="F165" s="147" t="s">
        <v>1928</v>
      </c>
      <c r="G165" s="148" t="s">
        <v>178</v>
      </c>
      <c r="H165" s="149">
        <v>40</v>
      </c>
      <c r="I165" s="150"/>
      <c r="J165" s="151">
        <f>ROUND(I165*H165,2)</f>
        <v>0</v>
      </c>
      <c r="K165" s="147" t="s">
        <v>137</v>
      </c>
      <c r="L165" s="34"/>
      <c r="M165" s="152" t="s">
        <v>1</v>
      </c>
      <c r="N165" s="153" t="s">
        <v>38</v>
      </c>
      <c r="O165" s="59"/>
      <c r="P165" s="154">
        <f>O165*H165</f>
        <v>0</v>
      </c>
      <c r="Q165" s="154">
        <v>0</v>
      </c>
      <c r="R165" s="154">
        <f>Q165*H165</f>
        <v>0</v>
      </c>
      <c r="S165" s="154">
        <v>0.20499999999999999</v>
      </c>
      <c r="T165" s="155">
        <f>S165*H165</f>
        <v>8.1999999999999993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56" t="s">
        <v>138</v>
      </c>
      <c r="AT165" s="156" t="s">
        <v>133</v>
      </c>
      <c r="AU165" s="156" t="s">
        <v>82</v>
      </c>
      <c r="AY165" s="18" t="s">
        <v>131</v>
      </c>
      <c r="BE165" s="157">
        <f>IF(N165="základní",J165,0)</f>
        <v>0</v>
      </c>
      <c r="BF165" s="157">
        <f>IF(N165="snížená",J165,0)</f>
        <v>0</v>
      </c>
      <c r="BG165" s="157">
        <f>IF(N165="zákl. přenesená",J165,0)</f>
        <v>0</v>
      </c>
      <c r="BH165" s="157">
        <f>IF(N165="sníž. přenesená",J165,0)</f>
        <v>0</v>
      </c>
      <c r="BI165" s="157">
        <f>IF(N165="nulová",J165,0)</f>
        <v>0</v>
      </c>
      <c r="BJ165" s="18" t="s">
        <v>30</v>
      </c>
      <c r="BK165" s="157">
        <f>ROUND(I165*H165,2)</f>
        <v>0</v>
      </c>
      <c r="BL165" s="18" t="s">
        <v>138</v>
      </c>
      <c r="BM165" s="156" t="s">
        <v>1929</v>
      </c>
    </row>
    <row r="166" spans="1:65" s="14" customFormat="1">
      <c r="B166" s="166"/>
      <c r="D166" s="159" t="s">
        <v>140</v>
      </c>
      <c r="E166" s="167" t="s">
        <v>1</v>
      </c>
      <c r="F166" s="168" t="s">
        <v>1930</v>
      </c>
      <c r="H166" s="169">
        <v>40</v>
      </c>
      <c r="I166" s="170"/>
      <c r="L166" s="166"/>
      <c r="M166" s="171"/>
      <c r="N166" s="172"/>
      <c r="O166" s="172"/>
      <c r="P166" s="172"/>
      <c r="Q166" s="172"/>
      <c r="R166" s="172"/>
      <c r="S166" s="172"/>
      <c r="T166" s="173"/>
      <c r="AT166" s="167" t="s">
        <v>140</v>
      </c>
      <c r="AU166" s="167" t="s">
        <v>82</v>
      </c>
      <c r="AV166" s="14" t="s">
        <v>82</v>
      </c>
      <c r="AW166" s="14" t="s">
        <v>29</v>
      </c>
      <c r="AX166" s="14" t="s">
        <v>73</v>
      </c>
      <c r="AY166" s="167" t="s">
        <v>131</v>
      </c>
    </row>
    <row r="167" spans="1:65" s="16" customFormat="1">
      <c r="B167" s="182"/>
      <c r="D167" s="159" t="s">
        <v>140</v>
      </c>
      <c r="E167" s="183" t="s">
        <v>1</v>
      </c>
      <c r="F167" s="184" t="s">
        <v>160</v>
      </c>
      <c r="H167" s="185">
        <v>40</v>
      </c>
      <c r="I167" s="186"/>
      <c r="L167" s="182"/>
      <c r="M167" s="187"/>
      <c r="N167" s="188"/>
      <c r="O167" s="188"/>
      <c r="P167" s="188"/>
      <c r="Q167" s="188"/>
      <c r="R167" s="188"/>
      <c r="S167" s="188"/>
      <c r="T167" s="189"/>
      <c r="AT167" s="183" t="s">
        <v>140</v>
      </c>
      <c r="AU167" s="183" t="s">
        <v>82</v>
      </c>
      <c r="AV167" s="16" t="s">
        <v>138</v>
      </c>
      <c r="AW167" s="16" t="s">
        <v>29</v>
      </c>
      <c r="AX167" s="16" t="s">
        <v>30</v>
      </c>
      <c r="AY167" s="183" t="s">
        <v>131</v>
      </c>
    </row>
    <row r="168" spans="1:65" s="2" customFormat="1" ht="16.5" customHeight="1">
      <c r="A168" s="33"/>
      <c r="B168" s="144"/>
      <c r="C168" s="145" t="s">
        <v>209</v>
      </c>
      <c r="D168" s="145" t="s">
        <v>133</v>
      </c>
      <c r="E168" s="146" t="s">
        <v>1931</v>
      </c>
      <c r="F168" s="147" t="s">
        <v>1932</v>
      </c>
      <c r="G168" s="148" t="s">
        <v>178</v>
      </c>
      <c r="H168" s="149">
        <v>19</v>
      </c>
      <c r="I168" s="150"/>
      <c r="J168" s="151">
        <f>ROUND(I168*H168,2)</f>
        <v>0</v>
      </c>
      <c r="K168" s="147" t="s">
        <v>137</v>
      </c>
      <c r="L168" s="34"/>
      <c r="M168" s="152" t="s">
        <v>1</v>
      </c>
      <c r="N168" s="153" t="s">
        <v>38</v>
      </c>
      <c r="O168" s="59"/>
      <c r="P168" s="154">
        <f>O168*H168</f>
        <v>0</v>
      </c>
      <c r="Q168" s="154">
        <v>0</v>
      </c>
      <c r="R168" s="154">
        <f>Q168*H168</f>
        <v>0</v>
      </c>
      <c r="S168" s="154">
        <v>0.04</v>
      </c>
      <c r="T168" s="155">
        <f>S168*H168</f>
        <v>0.76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56" t="s">
        <v>138</v>
      </c>
      <c r="AT168" s="156" t="s">
        <v>133</v>
      </c>
      <c r="AU168" s="156" t="s">
        <v>82</v>
      </c>
      <c r="AY168" s="18" t="s">
        <v>131</v>
      </c>
      <c r="BE168" s="157">
        <f>IF(N168="základní",J168,0)</f>
        <v>0</v>
      </c>
      <c r="BF168" s="157">
        <f>IF(N168="snížená",J168,0)</f>
        <v>0</v>
      </c>
      <c r="BG168" s="157">
        <f>IF(N168="zákl. přenesená",J168,0)</f>
        <v>0</v>
      </c>
      <c r="BH168" s="157">
        <f>IF(N168="sníž. přenesená",J168,0)</f>
        <v>0</v>
      </c>
      <c r="BI168" s="157">
        <f>IF(N168="nulová",J168,0)</f>
        <v>0</v>
      </c>
      <c r="BJ168" s="18" t="s">
        <v>30</v>
      </c>
      <c r="BK168" s="157">
        <f>ROUND(I168*H168,2)</f>
        <v>0</v>
      </c>
      <c r="BL168" s="18" t="s">
        <v>138</v>
      </c>
      <c r="BM168" s="156" t="s">
        <v>1933</v>
      </c>
    </row>
    <row r="169" spans="1:65" s="14" customFormat="1">
      <c r="B169" s="166"/>
      <c r="D169" s="159" t="s">
        <v>140</v>
      </c>
      <c r="E169" s="167" t="s">
        <v>1</v>
      </c>
      <c r="F169" s="168" t="s">
        <v>282</v>
      </c>
      <c r="H169" s="169">
        <v>19</v>
      </c>
      <c r="I169" s="170"/>
      <c r="L169" s="166"/>
      <c r="M169" s="171"/>
      <c r="N169" s="172"/>
      <c r="O169" s="172"/>
      <c r="P169" s="172"/>
      <c r="Q169" s="172"/>
      <c r="R169" s="172"/>
      <c r="S169" s="172"/>
      <c r="T169" s="173"/>
      <c r="AT169" s="167" t="s">
        <v>140</v>
      </c>
      <c r="AU169" s="167" t="s">
        <v>82</v>
      </c>
      <c r="AV169" s="14" t="s">
        <v>82</v>
      </c>
      <c r="AW169" s="14" t="s">
        <v>29</v>
      </c>
      <c r="AX169" s="14" t="s">
        <v>30</v>
      </c>
      <c r="AY169" s="167" t="s">
        <v>131</v>
      </c>
    </row>
    <row r="170" spans="1:65" s="2" customFormat="1" ht="16.5" customHeight="1">
      <c r="A170" s="33"/>
      <c r="B170" s="144"/>
      <c r="C170" s="145" t="s">
        <v>213</v>
      </c>
      <c r="D170" s="145" t="s">
        <v>133</v>
      </c>
      <c r="E170" s="146" t="s">
        <v>971</v>
      </c>
      <c r="F170" s="147" t="s">
        <v>972</v>
      </c>
      <c r="G170" s="148" t="s">
        <v>136</v>
      </c>
      <c r="H170" s="149">
        <v>90.974999999999994</v>
      </c>
      <c r="I170" s="150"/>
      <c r="J170" s="151">
        <f>ROUND(I170*H170,2)</f>
        <v>0</v>
      </c>
      <c r="K170" s="147" t="s">
        <v>137</v>
      </c>
      <c r="L170" s="34"/>
      <c r="M170" s="152" t="s">
        <v>1</v>
      </c>
      <c r="N170" s="153" t="s">
        <v>38</v>
      </c>
      <c r="O170" s="59"/>
      <c r="P170" s="154">
        <f>O170*H170</f>
        <v>0</v>
      </c>
      <c r="Q170" s="154">
        <v>0</v>
      </c>
      <c r="R170" s="154">
        <f>Q170*H170</f>
        <v>0</v>
      </c>
      <c r="S170" s="154">
        <v>0</v>
      </c>
      <c r="T170" s="155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56" t="s">
        <v>138</v>
      </c>
      <c r="AT170" s="156" t="s">
        <v>133</v>
      </c>
      <c r="AU170" s="156" t="s">
        <v>82</v>
      </c>
      <c r="AY170" s="18" t="s">
        <v>131</v>
      </c>
      <c r="BE170" s="157">
        <f>IF(N170="základní",J170,0)</f>
        <v>0</v>
      </c>
      <c r="BF170" s="157">
        <f>IF(N170="snížená",J170,0)</f>
        <v>0</v>
      </c>
      <c r="BG170" s="157">
        <f>IF(N170="zákl. přenesená",J170,0)</f>
        <v>0</v>
      </c>
      <c r="BH170" s="157">
        <f>IF(N170="sníž. přenesená",J170,0)</f>
        <v>0</v>
      </c>
      <c r="BI170" s="157">
        <f>IF(N170="nulová",J170,0)</f>
        <v>0</v>
      </c>
      <c r="BJ170" s="18" t="s">
        <v>30</v>
      </c>
      <c r="BK170" s="157">
        <f>ROUND(I170*H170,2)</f>
        <v>0</v>
      </c>
      <c r="BL170" s="18" t="s">
        <v>138</v>
      </c>
      <c r="BM170" s="156" t="s">
        <v>1934</v>
      </c>
    </row>
    <row r="171" spans="1:65" s="13" customFormat="1">
      <c r="B171" s="158"/>
      <c r="D171" s="159" t="s">
        <v>140</v>
      </c>
      <c r="E171" s="160" t="s">
        <v>1</v>
      </c>
      <c r="F171" s="161" t="s">
        <v>1060</v>
      </c>
      <c r="H171" s="160" t="s">
        <v>1</v>
      </c>
      <c r="I171" s="162"/>
      <c r="L171" s="158"/>
      <c r="M171" s="163"/>
      <c r="N171" s="164"/>
      <c r="O171" s="164"/>
      <c r="P171" s="164"/>
      <c r="Q171" s="164"/>
      <c r="R171" s="164"/>
      <c r="S171" s="164"/>
      <c r="T171" s="165"/>
      <c r="AT171" s="160" t="s">
        <v>140</v>
      </c>
      <c r="AU171" s="160" t="s">
        <v>82</v>
      </c>
      <c r="AV171" s="13" t="s">
        <v>30</v>
      </c>
      <c r="AW171" s="13" t="s">
        <v>29</v>
      </c>
      <c r="AX171" s="13" t="s">
        <v>73</v>
      </c>
      <c r="AY171" s="160" t="s">
        <v>131</v>
      </c>
    </row>
    <row r="172" spans="1:65" s="14" customFormat="1">
      <c r="B172" s="166"/>
      <c r="D172" s="159" t="s">
        <v>140</v>
      </c>
      <c r="E172" s="167" t="s">
        <v>1</v>
      </c>
      <c r="F172" s="168" t="s">
        <v>1935</v>
      </c>
      <c r="H172" s="169">
        <v>88.724999999999994</v>
      </c>
      <c r="I172" s="170"/>
      <c r="L172" s="166"/>
      <c r="M172" s="171"/>
      <c r="N172" s="172"/>
      <c r="O172" s="172"/>
      <c r="P172" s="172"/>
      <c r="Q172" s="172"/>
      <c r="R172" s="172"/>
      <c r="S172" s="172"/>
      <c r="T172" s="173"/>
      <c r="AT172" s="167" t="s">
        <v>140</v>
      </c>
      <c r="AU172" s="167" t="s">
        <v>82</v>
      </c>
      <c r="AV172" s="14" t="s">
        <v>82</v>
      </c>
      <c r="AW172" s="14" t="s">
        <v>29</v>
      </c>
      <c r="AX172" s="14" t="s">
        <v>73</v>
      </c>
      <c r="AY172" s="167" t="s">
        <v>131</v>
      </c>
    </row>
    <row r="173" spans="1:65" s="14" customFormat="1">
      <c r="B173" s="166"/>
      <c r="D173" s="159" t="s">
        <v>140</v>
      </c>
      <c r="E173" s="167" t="s">
        <v>1</v>
      </c>
      <c r="F173" s="168" t="s">
        <v>1936</v>
      </c>
      <c r="H173" s="169">
        <v>2.25</v>
      </c>
      <c r="I173" s="170"/>
      <c r="L173" s="166"/>
      <c r="M173" s="171"/>
      <c r="N173" s="172"/>
      <c r="O173" s="172"/>
      <c r="P173" s="172"/>
      <c r="Q173" s="172"/>
      <c r="R173" s="172"/>
      <c r="S173" s="172"/>
      <c r="T173" s="173"/>
      <c r="AT173" s="167" t="s">
        <v>140</v>
      </c>
      <c r="AU173" s="167" t="s">
        <v>82</v>
      </c>
      <c r="AV173" s="14" t="s">
        <v>82</v>
      </c>
      <c r="AW173" s="14" t="s">
        <v>29</v>
      </c>
      <c r="AX173" s="14" t="s">
        <v>73</v>
      </c>
      <c r="AY173" s="167" t="s">
        <v>131</v>
      </c>
    </row>
    <row r="174" spans="1:65" s="16" customFormat="1">
      <c r="B174" s="182"/>
      <c r="D174" s="159" t="s">
        <v>140</v>
      </c>
      <c r="E174" s="183" t="s">
        <v>1</v>
      </c>
      <c r="F174" s="184" t="s">
        <v>160</v>
      </c>
      <c r="H174" s="185">
        <v>90.974999999999994</v>
      </c>
      <c r="I174" s="186"/>
      <c r="L174" s="182"/>
      <c r="M174" s="187"/>
      <c r="N174" s="188"/>
      <c r="O174" s="188"/>
      <c r="P174" s="188"/>
      <c r="Q174" s="188"/>
      <c r="R174" s="188"/>
      <c r="S174" s="188"/>
      <c r="T174" s="189"/>
      <c r="AT174" s="183" t="s">
        <v>140</v>
      </c>
      <c r="AU174" s="183" t="s">
        <v>82</v>
      </c>
      <c r="AV174" s="16" t="s">
        <v>138</v>
      </c>
      <c r="AW174" s="16" t="s">
        <v>29</v>
      </c>
      <c r="AX174" s="16" t="s">
        <v>30</v>
      </c>
      <c r="AY174" s="183" t="s">
        <v>131</v>
      </c>
    </row>
    <row r="175" spans="1:65" s="2" customFormat="1" ht="16.5" customHeight="1">
      <c r="A175" s="33"/>
      <c r="B175" s="144"/>
      <c r="C175" s="145" t="s">
        <v>219</v>
      </c>
      <c r="D175" s="145" t="s">
        <v>133</v>
      </c>
      <c r="E175" s="146" t="s">
        <v>168</v>
      </c>
      <c r="F175" s="147" t="s">
        <v>169</v>
      </c>
      <c r="G175" s="148" t="s">
        <v>170</v>
      </c>
      <c r="H175" s="149">
        <v>1158</v>
      </c>
      <c r="I175" s="150"/>
      <c r="J175" s="151">
        <f>ROUND(I175*H175,2)</f>
        <v>0</v>
      </c>
      <c r="K175" s="147" t="s">
        <v>137</v>
      </c>
      <c r="L175" s="34"/>
      <c r="M175" s="152" t="s">
        <v>1</v>
      </c>
      <c r="N175" s="153" t="s">
        <v>38</v>
      </c>
      <c r="O175" s="59"/>
      <c r="P175" s="154">
        <f>O175*H175</f>
        <v>0</v>
      </c>
      <c r="Q175" s="154">
        <v>3.0000000000000001E-5</v>
      </c>
      <c r="R175" s="154">
        <f>Q175*H175</f>
        <v>3.474E-2</v>
      </c>
      <c r="S175" s="154">
        <v>0</v>
      </c>
      <c r="T175" s="155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56" t="s">
        <v>138</v>
      </c>
      <c r="AT175" s="156" t="s">
        <v>133</v>
      </c>
      <c r="AU175" s="156" t="s">
        <v>82</v>
      </c>
      <c r="AY175" s="18" t="s">
        <v>131</v>
      </c>
      <c r="BE175" s="157">
        <f>IF(N175="základní",J175,0)</f>
        <v>0</v>
      </c>
      <c r="BF175" s="157">
        <f>IF(N175="snížená",J175,0)</f>
        <v>0</v>
      </c>
      <c r="BG175" s="157">
        <f>IF(N175="zákl. přenesená",J175,0)</f>
        <v>0</v>
      </c>
      <c r="BH175" s="157">
        <f>IF(N175="sníž. přenesená",J175,0)</f>
        <v>0</v>
      </c>
      <c r="BI175" s="157">
        <f>IF(N175="nulová",J175,0)</f>
        <v>0</v>
      </c>
      <c r="BJ175" s="18" t="s">
        <v>30</v>
      </c>
      <c r="BK175" s="157">
        <f>ROUND(I175*H175,2)</f>
        <v>0</v>
      </c>
      <c r="BL175" s="18" t="s">
        <v>138</v>
      </c>
      <c r="BM175" s="156" t="s">
        <v>1937</v>
      </c>
    </row>
    <row r="176" spans="1:65" s="13" customFormat="1">
      <c r="B176" s="158"/>
      <c r="D176" s="159" t="s">
        <v>140</v>
      </c>
      <c r="E176" s="160" t="s">
        <v>1</v>
      </c>
      <c r="F176" s="161" t="s">
        <v>1938</v>
      </c>
      <c r="H176" s="160" t="s">
        <v>1</v>
      </c>
      <c r="I176" s="162"/>
      <c r="L176" s="158"/>
      <c r="M176" s="163"/>
      <c r="N176" s="164"/>
      <c r="O176" s="164"/>
      <c r="P176" s="164"/>
      <c r="Q176" s="164"/>
      <c r="R176" s="164"/>
      <c r="S176" s="164"/>
      <c r="T176" s="165"/>
      <c r="AT176" s="160" t="s">
        <v>140</v>
      </c>
      <c r="AU176" s="160" t="s">
        <v>82</v>
      </c>
      <c r="AV176" s="13" t="s">
        <v>30</v>
      </c>
      <c r="AW176" s="13" t="s">
        <v>29</v>
      </c>
      <c r="AX176" s="13" t="s">
        <v>73</v>
      </c>
      <c r="AY176" s="160" t="s">
        <v>131</v>
      </c>
    </row>
    <row r="177" spans="1:65" s="14" customFormat="1">
      <c r="B177" s="166"/>
      <c r="D177" s="159" t="s">
        <v>140</v>
      </c>
      <c r="E177" s="167" t="s">
        <v>1</v>
      </c>
      <c r="F177" s="168" t="s">
        <v>174</v>
      </c>
      <c r="H177" s="169">
        <v>150</v>
      </c>
      <c r="I177" s="170"/>
      <c r="L177" s="166"/>
      <c r="M177" s="171"/>
      <c r="N177" s="172"/>
      <c r="O177" s="172"/>
      <c r="P177" s="172"/>
      <c r="Q177" s="172"/>
      <c r="R177" s="172"/>
      <c r="S177" s="172"/>
      <c r="T177" s="173"/>
      <c r="AT177" s="167" t="s">
        <v>140</v>
      </c>
      <c r="AU177" s="167" t="s">
        <v>82</v>
      </c>
      <c r="AV177" s="14" t="s">
        <v>82</v>
      </c>
      <c r="AW177" s="14" t="s">
        <v>29</v>
      </c>
      <c r="AX177" s="14" t="s">
        <v>73</v>
      </c>
      <c r="AY177" s="167" t="s">
        <v>131</v>
      </c>
    </row>
    <row r="178" spans="1:65" s="13" customFormat="1">
      <c r="B178" s="158"/>
      <c r="D178" s="159" t="s">
        <v>140</v>
      </c>
      <c r="E178" s="160" t="s">
        <v>1</v>
      </c>
      <c r="F178" s="161" t="s">
        <v>989</v>
      </c>
      <c r="H178" s="160" t="s">
        <v>1</v>
      </c>
      <c r="I178" s="162"/>
      <c r="L178" s="158"/>
      <c r="M178" s="163"/>
      <c r="N178" s="164"/>
      <c r="O178" s="164"/>
      <c r="P178" s="164"/>
      <c r="Q178" s="164"/>
      <c r="R178" s="164"/>
      <c r="S178" s="164"/>
      <c r="T178" s="165"/>
      <c r="AT178" s="160" t="s">
        <v>140</v>
      </c>
      <c r="AU178" s="160" t="s">
        <v>82</v>
      </c>
      <c r="AV178" s="13" t="s">
        <v>30</v>
      </c>
      <c r="AW178" s="13" t="s">
        <v>29</v>
      </c>
      <c r="AX178" s="13" t="s">
        <v>73</v>
      </c>
      <c r="AY178" s="160" t="s">
        <v>131</v>
      </c>
    </row>
    <row r="179" spans="1:65" s="14" customFormat="1">
      <c r="B179" s="166"/>
      <c r="D179" s="159" t="s">
        <v>140</v>
      </c>
      <c r="E179" s="167" t="s">
        <v>1</v>
      </c>
      <c r="F179" s="168" t="s">
        <v>1939</v>
      </c>
      <c r="H179" s="169">
        <v>1008</v>
      </c>
      <c r="I179" s="170"/>
      <c r="L179" s="166"/>
      <c r="M179" s="171"/>
      <c r="N179" s="172"/>
      <c r="O179" s="172"/>
      <c r="P179" s="172"/>
      <c r="Q179" s="172"/>
      <c r="R179" s="172"/>
      <c r="S179" s="172"/>
      <c r="T179" s="173"/>
      <c r="AT179" s="167" t="s">
        <v>140</v>
      </c>
      <c r="AU179" s="167" t="s">
        <v>82</v>
      </c>
      <c r="AV179" s="14" t="s">
        <v>82</v>
      </c>
      <c r="AW179" s="14" t="s">
        <v>29</v>
      </c>
      <c r="AX179" s="14" t="s">
        <v>73</v>
      </c>
      <c r="AY179" s="167" t="s">
        <v>131</v>
      </c>
    </row>
    <row r="180" spans="1:65" s="16" customFormat="1">
      <c r="B180" s="182"/>
      <c r="D180" s="159" t="s">
        <v>140</v>
      </c>
      <c r="E180" s="183" t="s">
        <v>1</v>
      </c>
      <c r="F180" s="184" t="s">
        <v>160</v>
      </c>
      <c r="H180" s="185">
        <v>1158</v>
      </c>
      <c r="I180" s="186"/>
      <c r="L180" s="182"/>
      <c r="M180" s="187"/>
      <c r="N180" s="188"/>
      <c r="O180" s="188"/>
      <c r="P180" s="188"/>
      <c r="Q180" s="188"/>
      <c r="R180" s="188"/>
      <c r="S180" s="188"/>
      <c r="T180" s="189"/>
      <c r="AT180" s="183" t="s">
        <v>140</v>
      </c>
      <c r="AU180" s="183" t="s">
        <v>82</v>
      </c>
      <c r="AV180" s="16" t="s">
        <v>138</v>
      </c>
      <c r="AW180" s="16" t="s">
        <v>29</v>
      </c>
      <c r="AX180" s="16" t="s">
        <v>30</v>
      </c>
      <c r="AY180" s="183" t="s">
        <v>131</v>
      </c>
    </row>
    <row r="181" spans="1:65" s="2" customFormat="1" ht="16.5" customHeight="1">
      <c r="A181" s="33"/>
      <c r="B181" s="144"/>
      <c r="C181" s="145" t="s">
        <v>8</v>
      </c>
      <c r="D181" s="145" t="s">
        <v>133</v>
      </c>
      <c r="E181" s="146" t="s">
        <v>1000</v>
      </c>
      <c r="F181" s="147" t="s">
        <v>1001</v>
      </c>
      <c r="G181" s="148" t="s">
        <v>1002</v>
      </c>
      <c r="H181" s="149">
        <v>144</v>
      </c>
      <c r="I181" s="150"/>
      <c r="J181" s="151">
        <f>ROUND(I181*H181,2)</f>
        <v>0</v>
      </c>
      <c r="K181" s="147" t="s">
        <v>137</v>
      </c>
      <c r="L181" s="34"/>
      <c r="M181" s="152" t="s">
        <v>1</v>
      </c>
      <c r="N181" s="153" t="s">
        <v>38</v>
      </c>
      <c r="O181" s="59"/>
      <c r="P181" s="154">
        <f>O181*H181</f>
        <v>0</v>
      </c>
      <c r="Q181" s="154">
        <v>0</v>
      </c>
      <c r="R181" s="154">
        <f>Q181*H181</f>
        <v>0</v>
      </c>
      <c r="S181" s="154">
        <v>0</v>
      </c>
      <c r="T181" s="155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56" t="s">
        <v>138</v>
      </c>
      <c r="AT181" s="156" t="s">
        <v>133</v>
      </c>
      <c r="AU181" s="156" t="s">
        <v>82</v>
      </c>
      <c r="AY181" s="18" t="s">
        <v>131</v>
      </c>
      <c r="BE181" s="157">
        <f>IF(N181="základní",J181,0)</f>
        <v>0</v>
      </c>
      <c r="BF181" s="157">
        <f>IF(N181="snížená",J181,0)</f>
        <v>0</v>
      </c>
      <c r="BG181" s="157">
        <f>IF(N181="zákl. přenesená",J181,0)</f>
        <v>0</v>
      </c>
      <c r="BH181" s="157">
        <f>IF(N181="sníž. přenesená",J181,0)</f>
        <v>0</v>
      </c>
      <c r="BI181" s="157">
        <f>IF(N181="nulová",J181,0)</f>
        <v>0</v>
      </c>
      <c r="BJ181" s="18" t="s">
        <v>30</v>
      </c>
      <c r="BK181" s="157">
        <f>ROUND(I181*H181,2)</f>
        <v>0</v>
      </c>
      <c r="BL181" s="18" t="s">
        <v>138</v>
      </c>
      <c r="BM181" s="156" t="s">
        <v>1940</v>
      </c>
    </row>
    <row r="182" spans="1:65" s="14" customFormat="1">
      <c r="B182" s="166"/>
      <c r="D182" s="159" t="s">
        <v>140</v>
      </c>
      <c r="E182" s="167" t="s">
        <v>1</v>
      </c>
      <c r="F182" s="168" t="s">
        <v>1941</v>
      </c>
      <c r="H182" s="169">
        <v>144</v>
      </c>
      <c r="I182" s="170"/>
      <c r="L182" s="166"/>
      <c r="M182" s="171"/>
      <c r="N182" s="172"/>
      <c r="O182" s="172"/>
      <c r="P182" s="172"/>
      <c r="Q182" s="172"/>
      <c r="R182" s="172"/>
      <c r="S182" s="172"/>
      <c r="T182" s="173"/>
      <c r="AT182" s="167" t="s">
        <v>140</v>
      </c>
      <c r="AU182" s="167" t="s">
        <v>82</v>
      </c>
      <c r="AV182" s="14" t="s">
        <v>82</v>
      </c>
      <c r="AW182" s="14" t="s">
        <v>29</v>
      </c>
      <c r="AX182" s="14" t="s">
        <v>73</v>
      </c>
      <c r="AY182" s="167" t="s">
        <v>131</v>
      </c>
    </row>
    <row r="183" spans="1:65" s="16" customFormat="1">
      <c r="B183" s="182"/>
      <c r="D183" s="159" t="s">
        <v>140</v>
      </c>
      <c r="E183" s="183" t="s">
        <v>1</v>
      </c>
      <c r="F183" s="184" t="s">
        <v>160</v>
      </c>
      <c r="H183" s="185">
        <v>144</v>
      </c>
      <c r="I183" s="186"/>
      <c r="L183" s="182"/>
      <c r="M183" s="187"/>
      <c r="N183" s="188"/>
      <c r="O183" s="188"/>
      <c r="P183" s="188"/>
      <c r="Q183" s="188"/>
      <c r="R183" s="188"/>
      <c r="S183" s="188"/>
      <c r="T183" s="189"/>
      <c r="AT183" s="183" t="s">
        <v>140</v>
      </c>
      <c r="AU183" s="183" t="s">
        <v>82</v>
      </c>
      <c r="AV183" s="16" t="s">
        <v>138</v>
      </c>
      <c r="AW183" s="16" t="s">
        <v>29</v>
      </c>
      <c r="AX183" s="16" t="s">
        <v>30</v>
      </c>
      <c r="AY183" s="183" t="s">
        <v>131</v>
      </c>
    </row>
    <row r="184" spans="1:65" s="2" customFormat="1" ht="21.75" customHeight="1">
      <c r="A184" s="33"/>
      <c r="B184" s="144"/>
      <c r="C184" s="145" t="s">
        <v>265</v>
      </c>
      <c r="D184" s="145" t="s">
        <v>133</v>
      </c>
      <c r="E184" s="146" t="s">
        <v>1016</v>
      </c>
      <c r="F184" s="147" t="s">
        <v>1017</v>
      </c>
      <c r="G184" s="148" t="s">
        <v>862</v>
      </c>
      <c r="H184" s="149">
        <v>19</v>
      </c>
      <c r="I184" s="150"/>
      <c r="J184" s="151">
        <f>ROUND(I184*H184,2)</f>
        <v>0</v>
      </c>
      <c r="K184" s="147" t="s">
        <v>1</v>
      </c>
      <c r="L184" s="34"/>
      <c r="M184" s="152" t="s">
        <v>1</v>
      </c>
      <c r="N184" s="153" t="s">
        <v>38</v>
      </c>
      <c r="O184" s="59"/>
      <c r="P184" s="154">
        <f>O184*H184</f>
        <v>0</v>
      </c>
      <c r="Q184" s="154">
        <v>0</v>
      </c>
      <c r="R184" s="154">
        <f>Q184*H184</f>
        <v>0</v>
      </c>
      <c r="S184" s="154">
        <v>0</v>
      </c>
      <c r="T184" s="155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6" t="s">
        <v>138</v>
      </c>
      <c r="AT184" s="156" t="s">
        <v>133</v>
      </c>
      <c r="AU184" s="156" t="s">
        <v>82</v>
      </c>
      <c r="AY184" s="18" t="s">
        <v>131</v>
      </c>
      <c r="BE184" s="157">
        <f>IF(N184="základní",J184,0)</f>
        <v>0</v>
      </c>
      <c r="BF184" s="157">
        <f>IF(N184="snížená",J184,0)</f>
        <v>0</v>
      </c>
      <c r="BG184" s="157">
        <f>IF(N184="zákl. přenesená",J184,0)</f>
        <v>0</v>
      </c>
      <c r="BH184" s="157">
        <f>IF(N184="sníž. přenesená",J184,0)</f>
        <v>0</v>
      </c>
      <c r="BI184" s="157">
        <f>IF(N184="nulová",J184,0)</f>
        <v>0</v>
      </c>
      <c r="BJ184" s="18" t="s">
        <v>30</v>
      </c>
      <c r="BK184" s="157">
        <f>ROUND(I184*H184,2)</f>
        <v>0</v>
      </c>
      <c r="BL184" s="18" t="s">
        <v>138</v>
      </c>
      <c r="BM184" s="156" t="s">
        <v>1942</v>
      </c>
    </row>
    <row r="185" spans="1:65" s="14" customFormat="1">
      <c r="B185" s="166"/>
      <c r="D185" s="159" t="s">
        <v>140</v>
      </c>
      <c r="E185" s="167" t="s">
        <v>1</v>
      </c>
      <c r="F185" s="168" t="s">
        <v>282</v>
      </c>
      <c r="H185" s="169">
        <v>19</v>
      </c>
      <c r="I185" s="170"/>
      <c r="L185" s="166"/>
      <c r="M185" s="171"/>
      <c r="N185" s="172"/>
      <c r="O185" s="172"/>
      <c r="P185" s="172"/>
      <c r="Q185" s="172"/>
      <c r="R185" s="172"/>
      <c r="S185" s="172"/>
      <c r="T185" s="173"/>
      <c r="AT185" s="167" t="s">
        <v>140</v>
      </c>
      <c r="AU185" s="167" t="s">
        <v>82</v>
      </c>
      <c r="AV185" s="14" t="s">
        <v>82</v>
      </c>
      <c r="AW185" s="14" t="s">
        <v>29</v>
      </c>
      <c r="AX185" s="14" t="s">
        <v>30</v>
      </c>
      <c r="AY185" s="167" t="s">
        <v>131</v>
      </c>
    </row>
    <row r="186" spans="1:65" s="2" customFormat="1" ht="21.75" customHeight="1">
      <c r="A186" s="33"/>
      <c r="B186" s="144"/>
      <c r="C186" s="145" t="s">
        <v>270</v>
      </c>
      <c r="D186" s="145" t="s">
        <v>133</v>
      </c>
      <c r="E186" s="146" t="s">
        <v>1020</v>
      </c>
      <c r="F186" s="147" t="s">
        <v>1021</v>
      </c>
      <c r="G186" s="148" t="s">
        <v>862</v>
      </c>
      <c r="H186" s="149">
        <v>5</v>
      </c>
      <c r="I186" s="150"/>
      <c r="J186" s="151">
        <f>ROUND(I186*H186,2)</f>
        <v>0</v>
      </c>
      <c r="K186" s="147" t="s">
        <v>1</v>
      </c>
      <c r="L186" s="34"/>
      <c r="M186" s="152" t="s">
        <v>1</v>
      </c>
      <c r="N186" s="153" t="s">
        <v>38</v>
      </c>
      <c r="O186" s="59"/>
      <c r="P186" s="154">
        <f>O186*H186</f>
        <v>0</v>
      </c>
      <c r="Q186" s="154">
        <v>0</v>
      </c>
      <c r="R186" s="154">
        <f>Q186*H186</f>
        <v>0</v>
      </c>
      <c r="S186" s="154">
        <v>0</v>
      </c>
      <c r="T186" s="155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56" t="s">
        <v>138</v>
      </c>
      <c r="AT186" s="156" t="s">
        <v>133</v>
      </c>
      <c r="AU186" s="156" t="s">
        <v>82</v>
      </c>
      <c r="AY186" s="18" t="s">
        <v>131</v>
      </c>
      <c r="BE186" s="157">
        <f>IF(N186="základní",J186,0)</f>
        <v>0</v>
      </c>
      <c r="BF186" s="157">
        <f>IF(N186="snížená",J186,0)</f>
        <v>0</v>
      </c>
      <c r="BG186" s="157">
        <f>IF(N186="zákl. přenesená",J186,0)</f>
        <v>0</v>
      </c>
      <c r="BH186" s="157">
        <f>IF(N186="sníž. přenesená",J186,0)</f>
        <v>0</v>
      </c>
      <c r="BI186" s="157">
        <f>IF(N186="nulová",J186,0)</f>
        <v>0</v>
      </c>
      <c r="BJ186" s="18" t="s">
        <v>30</v>
      </c>
      <c r="BK186" s="157">
        <f>ROUND(I186*H186,2)</f>
        <v>0</v>
      </c>
      <c r="BL186" s="18" t="s">
        <v>138</v>
      </c>
      <c r="BM186" s="156" t="s">
        <v>1943</v>
      </c>
    </row>
    <row r="187" spans="1:65" s="14" customFormat="1">
      <c r="B187" s="166"/>
      <c r="D187" s="159" t="s">
        <v>140</v>
      </c>
      <c r="E187" s="167" t="s">
        <v>1</v>
      </c>
      <c r="F187" s="168" t="s">
        <v>175</v>
      </c>
      <c r="H187" s="169">
        <v>5</v>
      </c>
      <c r="I187" s="170"/>
      <c r="L187" s="166"/>
      <c r="M187" s="171"/>
      <c r="N187" s="172"/>
      <c r="O187" s="172"/>
      <c r="P187" s="172"/>
      <c r="Q187" s="172"/>
      <c r="R187" s="172"/>
      <c r="S187" s="172"/>
      <c r="T187" s="173"/>
      <c r="AT187" s="167" t="s">
        <v>140</v>
      </c>
      <c r="AU187" s="167" t="s">
        <v>82</v>
      </c>
      <c r="AV187" s="14" t="s">
        <v>82</v>
      </c>
      <c r="AW187" s="14" t="s">
        <v>29</v>
      </c>
      <c r="AX187" s="14" t="s">
        <v>30</v>
      </c>
      <c r="AY187" s="167" t="s">
        <v>131</v>
      </c>
    </row>
    <row r="188" spans="1:65" s="2" customFormat="1" ht="16.5" customHeight="1">
      <c r="A188" s="33"/>
      <c r="B188" s="144"/>
      <c r="C188" s="145" t="s">
        <v>275</v>
      </c>
      <c r="D188" s="145" t="s">
        <v>133</v>
      </c>
      <c r="E188" s="146" t="s">
        <v>195</v>
      </c>
      <c r="F188" s="147" t="s">
        <v>196</v>
      </c>
      <c r="G188" s="148" t="s">
        <v>178</v>
      </c>
      <c r="H188" s="149">
        <v>20.8</v>
      </c>
      <c r="I188" s="150"/>
      <c r="J188" s="151">
        <f>ROUND(I188*H188,2)</f>
        <v>0</v>
      </c>
      <c r="K188" s="147" t="s">
        <v>137</v>
      </c>
      <c r="L188" s="34"/>
      <c r="M188" s="152" t="s">
        <v>1</v>
      </c>
      <c r="N188" s="153" t="s">
        <v>38</v>
      </c>
      <c r="O188" s="59"/>
      <c r="P188" s="154">
        <f>O188*H188</f>
        <v>0</v>
      </c>
      <c r="Q188" s="154">
        <v>8.6800000000000002E-3</v>
      </c>
      <c r="R188" s="154">
        <f>Q188*H188</f>
        <v>0.18054400000000001</v>
      </c>
      <c r="S188" s="154">
        <v>0</v>
      </c>
      <c r="T188" s="155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56" t="s">
        <v>138</v>
      </c>
      <c r="AT188" s="156" t="s">
        <v>133</v>
      </c>
      <c r="AU188" s="156" t="s">
        <v>82</v>
      </c>
      <c r="AY188" s="18" t="s">
        <v>131</v>
      </c>
      <c r="BE188" s="157">
        <f>IF(N188="základní",J188,0)</f>
        <v>0</v>
      </c>
      <c r="BF188" s="157">
        <f>IF(N188="snížená",J188,0)</f>
        <v>0</v>
      </c>
      <c r="BG188" s="157">
        <f>IF(N188="zákl. přenesená",J188,0)</f>
        <v>0</v>
      </c>
      <c r="BH188" s="157">
        <f>IF(N188="sníž. přenesená",J188,0)</f>
        <v>0</v>
      </c>
      <c r="BI188" s="157">
        <f>IF(N188="nulová",J188,0)</f>
        <v>0</v>
      </c>
      <c r="BJ188" s="18" t="s">
        <v>30</v>
      </c>
      <c r="BK188" s="157">
        <f>ROUND(I188*H188,2)</f>
        <v>0</v>
      </c>
      <c r="BL188" s="18" t="s">
        <v>138</v>
      </c>
      <c r="BM188" s="156" t="s">
        <v>1944</v>
      </c>
    </row>
    <row r="189" spans="1:65" s="14" customFormat="1">
      <c r="B189" s="166"/>
      <c r="D189" s="159" t="s">
        <v>140</v>
      </c>
      <c r="E189" s="167" t="s">
        <v>1</v>
      </c>
      <c r="F189" s="168" t="s">
        <v>1945</v>
      </c>
      <c r="H189" s="169">
        <v>1.3</v>
      </c>
      <c r="I189" s="170"/>
      <c r="L189" s="166"/>
      <c r="M189" s="171"/>
      <c r="N189" s="172"/>
      <c r="O189" s="172"/>
      <c r="P189" s="172"/>
      <c r="Q189" s="172"/>
      <c r="R189" s="172"/>
      <c r="S189" s="172"/>
      <c r="T189" s="173"/>
      <c r="AT189" s="167" t="s">
        <v>140</v>
      </c>
      <c r="AU189" s="167" t="s">
        <v>82</v>
      </c>
      <c r="AV189" s="14" t="s">
        <v>82</v>
      </c>
      <c r="AW189" s="14" t="s">
        <v>29</v>
      </c>
      <c r="AX189" s="14" t="s">
        <v>73</v>
      </c>
      <c r="AY189" s="167" t="s">
        <v>131</v>
      </c>
    </row>
    <row r="190" spans="1:65" s="14" customFormat="1">
      <c r="B190" s="166"/>
      <c r="D190" s="159" t="s">
        <v>140</v>
      </c>
      <c r="E190" s="167" t="s">
        <v>1</v>
      </c>
      <c r="F190" s="168" t="s">
        <v>1946</v>
      </c>
      <c r="H190" s="169">
        <v>19.5</v>
      </c>
      <c r="I190" s="170"/>
      <c r="L190" s="166"/>
      <c r="M190" s="171"/>
      <c r="N190" s="172"/>
      <c r="O190" s="172"/>
      <c r="P190" s="172"/>
      <c r="Q190" s="172"/>
      <c r="R190" s="172"/>
      <c r="S190" s="172"/>
      <c r="T190" s="173"/>
      <c r="AT190" s="167" t="s">
        <v>140</v>
      </c>
      <c r="AU190" s="167" t="s">
        <v>82</v>
      </c>
      <c r="AV190" s="14" t="s">
        <v>82</v>
      </c>
      <c r="AW190" s="14" t="s">
        <v>29</v>
      </c>
      <c r="AX190" s="14" t="s">
        <v>73</v>
      </c>
      <c r="AY190" s="167" t="s">
        <v>131</v>
      </c>
    </row>
    <row r="191" spans="1:65" s="16" customFormat="1">
      <c r="B191" s="182"/>
      <c r="D191" s="159" t="s">
        <v>140</v>
      </c>
      <c r="E191" s="183" t="s">
        <v>1</v>
      </c>
      <c r="F191" s="184" t="s">
        <v>160</v>
      </c>
      <c r="H191" s="185">
        <v>20.8</v>
      </c>
      <c r="I191" s="186"/>
      <c r="L191" s="182"/>
      <c r="M191" s="187"/>
      <c r="N191" s="188"/>
      <c r="O191" s="188"/>
      <c r="P191" s="188"/>
      <c r="Q191" s="188"/>
      <c r="R191" s="188"/>
      <c r="S191" s="188"/>
      <c r="T191" s="189"/>
      <c r="AT191" s="183" t="s">
        <v>140</v>
      </c>
      <c r="AU191" s="183" t="s">
        <v>82</v>
      </c>
      <c r="AV191" s="16" t="s">
        <v>138</v>
      </c>
      <c r="AW191" s="16" t="s">
        <v>29</v>
      </c>
      <c r="AX191" s="16" t="s">
        <v>30</v>
      </c>
      <c r="AY191" s="183" t="s">
        <v>131</v>
      </c>
    </row>
    <row r="192" spans="1:65" s="2" customFormat="1" ht="16.5" customHeight="1">
      <c r="A192" s="33"/>
      <c r="B192" s="144"/>
      <c r="C192" s="145" t="s">
        <v>282</v>
      </c>
      <c r="D192" s="145" t="s">
        <v>133</v>
      </c>
      <c r="E192" s="146" t="s">
        <v>1032</v>
      </c>
      <c r="F192" s="147" t="s">
        <v>1033</v>
      </c>
      <c r="G192" s="148" t="s">
        <v>178</v>
      </c>
      <c r="H192" s="149">
        <v>2.08</v>
      </c>
      <c r="I192" s="150"/>
      <c r="J192" s="151">
        <f>ROUND(I192*H192,2)</f>
        <v>0</v>
      </c>
      <c r="K192" s="147" t="s">
        <v>137</v>
      </c>
      <c r="L192" s="34"/>
      <c r="M192" s="152" t="s">
        <v>1</v>
      </c>
      <c r="N192" s="153" t="s">
        <v>38</v>
      </c>
      <c r="O192" s="59"/>
      <c r="P192" s="154">
        <f>O192*H192</f>
        <v>0</v>
      </c>
      <c r="Q192" s="154">
        <v>1.269E-2</v>
      </c>
      <c r="R192" s="154">
        <f>Q192*H192</f>
        <v>2.6395200000000001E-2</v>
      </c>
      <c r="S192" s="154">
        <v>0</v>
      </c>
      <c r="T192" s="155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56" t="s">
        <v>138</v>
      </c>
      <c r="AT192" s="156" t="s">
        <v>133</v>
      </c>
      <c r="AU192" s="156" t="s">
        <v>82</v>
      </c>
      <c r="AY192" s="18" t="s">
        <v>131</v>
      </c>
      <c r="BE192" s="157">
        <f>IF(N192="základní",J192,0)</f>
        <v>0</v>
      </c>
      <c r="BF192" s="157">
        <f>IF(N192="snížená",J192,0)</f>
        <v>0</v>
      </c>
      <c r="BG192" s="157">
        <f>IF(N192="zákl. přenesená",J192,0)</f>
        <v>0</v>
      </c>
      <c r="BH192" s="157">
        <f>IF(N192="sníž. přenesená",J192,0)</f>
        <v>0</v>
      </c>
      <c r="BI192" s="157">
        <f>IF(N192="nulová",J192,0)</f>
        <v>0</v>
      </c>
      <c r="BJ192" s="18" t="s">
        <v>30</v>
      </c>
      <c r="BK192" s="157">
        <f>ROUND(I192*H192,2)</f>
        <v>0</v>
      </c>
      <c r="BL192" s="18" t="s">
        <v>138</v>
      </c>
      <c r="BM192" s="156" t="s">
        <v>1947</v>
      </c>
    </row>
    <row r="193" spans="1:65" s="14" customFormat="1">
      <c r="B193" s="166"/>
      <c r="D193" s="159" t="s">
        <v>140</v>
      </c>
      <c r="E193" s="167" t="s">
        <v>1</v>
      </c>
      <c r="F193" s="168" t="s">
        <v>1948</v>
      </c>
      <c r="H193" s="169">
        <v>2.08</v>
      </c>
      <c r="I193" s="170"/>
      <c r="L193" s="166"/>
      <c r="M193" s="171"/>
      <c r="N193" s="172"/>
      <c r="O193" s="172"/>
      <c r="P193" s="172"/>
      <c r="Q193" s="172"/>
      <c r="R193" s="172"/>
      <c r="S193" s="172"/>
      <c r="T193" s="173"/>
      <c r="AT193" s="167" t="s">
        <v>140</v>
      </c>
      <c r="AU193" s="167" t="s">
        <v>82</v>
      </c>
      <c r="AV193" s="14" t="s">
        <v>82</v>
      </c>
      <c r="AW193" s="14" t="s">
        <v>29</v>
      </c>
      <c r="AX193" s="14" t="s">
        <v>73</v>
      </c>
      <c r="AY193" s="167" t="s">
        <v>131</v>
      </c>
    </row>
    <row r="194" spans="1:65" s="16" customFormat="1">
      <c r="B194" s="182"/>
      <c r="D194" s="159" t="s">
        <v>140</v>
      </c>
      <c r="E194" s="183" t="s">
        <v>1</v>
      </c>
      <c r="F194" s="184" t="s">
        <v>160</v>
      </c>
      <c r="H194" s="185">
        <v>2.08</v>
      </c>
      <c r="I194" s="186"/>
      <c r="L194" s="182"/>
      <c r="M194" s="187"/>
      <c r="N194" s="188"/>
      <c r="O194" s="188"/>
      <c r="P194" s="188"/>
      <c r="Q194" s="188"/>
      <c r="R194" s="188"/>
      <c r="S194" s="188"/>
      <c r="T194" s="189"/>
      <c r="AT194" s="183" t="s">
        <v>140</v>
      </c>
      <c r="AU194" s="183" t="s">
        <v>82</v>
      </c>
      <c r="AV194" s="16" t="s">
        <v>138</v>
      </c>
      <c r="AW194" s="16" t="s">
        <v>29</v>
      </c>
      <c r="AX194" s="16" t="s">
        <v>30</v>
      </c>
      <c r="AY194" s="183" t="s">
        <v>131</v>
      </c>
    </row>
    <row r="195" spans="1:65" s="2" customFormat="1" ht="16.5" customHeight="1">
      <c r="A195" s="33"/>
      <c r="B195" s="144"/>
      <c r="C195" s="145" t="s">
        <v>287</v>
      </c>
      <c r="D195" s="145" t="s">
        <v>133</v>
      </c>
      <c r="E195" s="146" t="s">
        <v>200</v>
      </c>
      <c r="F195" s="147" t="s">
        <v>201</v>
      </c>
      <c r="G195" s="148" t="s">
        <v>178</v>
      </c>
      <c r="H195" s="149">
        <v>119.6</v>
      </c>
      <c r="I195" s="150"/>
      <c r="J195" s="151">
        <f>ROUND(I195*H195,2)</f>
        <v>0</v>
      </c>
      <c r="K195" s="147" t="s">
        <v>137</v>
      </c>
      <c r="L195" s="34"/>
      <c r="M195" s="152" t="s">
        <v>1</v>
      </c>
      <c r="N195" s="153" t="s">
        <v>38</v>
      </c>
      <c r="O195" s="59"/>
      <c r="P195" s="154">
        <f>O195*H195</f>
        <v>0</v>
      </c>
      <c r="Q195" s="154">
        <v>3.6900000000000002E-2</v>
      </c>
      <c r="R195" s="154">
        <f>Q195*H195</f>
        <v>4.4132400000000001</v>
      </c>
      <c r="S195" s="154">
        <v>0</v>
      </c>
      <c r="T195" s="155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56" t="s">
        <v>138</v>
      </c>
      <c r="AT195" s="156" t="s">
        <v>133</v>
      </c>
      <c r="AU195" s="156" t="s">
        <v>82</v>
      </c>
      <c r="AY195" s="18" t="s">
        <v>131</v>
      </c>
      <c r="BE195" s="157">
        <f>IF(N195="základní",J195,0)</f>
        <v>0</v>
      </c>
      <c r="BF195" s="157">
        <f>IF(N195="snížená",J195,0)</f>
        <v>0</v>
      </c>
      <c r="BG195" s="157">
        <f>IF(N195="zákl. přenesená",J195,0)</f>
        <v>0</v>
      </c>
      <c r="BH195" s="157">
        <f>IF(N195="sníž. přenesená",J195,0)</f>
        <v>0</v>
      </c>
      <c r="BI195" s="157">
        <f>IF(N195="nulová",J195,0)</f>
        <v>0</v>
      </c>
      <c r="BJ195" s="18" t="s">
        <v>30</v>
      </c>
      <c r="BK195" s="157">
        <f>ROUND(I195*H195,2)</f>
        <v>0</v>
      </c>
      <c r="BL195" s="18" t="s">
        <v>138</v>
      </c>
      <c r="BM195" s="156" t="s">
        <v>1949</v>
      </c>
    </row>
    <row r="196" spans="1:65" s="14" customFormat="1">
      <c r="B196" s="166"/>
      <c r="D196" s="159" t="s">
        <v>140</v>
      </c>
      <c r="E196" s="167" t="s">
        <v>1</v>
      </c>
      <c r="F196" s="168" t="s">
        <v>1950</v>
      </c>
      <c r="H196" s="169">
        <v>119.6</v>
      </c>
      <c r="I196" s="170"/>
      <c r="L196" s="166"/>
      <c r="M196" s="171"/>
      <c r="N196" s="172"/>
      <c r="O196" s="172"/>
      <c r="P196" s="172"/>
      <c r="Q196" s="172"/>
      <c r="R196" s="172"/>
      <c r="S196" s="172"/>
      <c r="T196" s="173"/>
      <c r="AT196" s="167" t="s">
        <v>140</v>
      </c>
      <c r="AU196" s="167" t="s">
        <v>82</v>
      </c>
      <c r="AV196" s="14" t="s">
        <v>82</v>
      </c>
      <c r="AW196" s="14" t="s">
        <v>29</v>
      </c>
      <c r="AX196" s="14" t="s">
        <v>73</v>
      </c>
      <c r="AY196" s="167" t="s">
        <v>131</v>
      </c>
    </row>
    <row r="197" spans="1:65" s="16" customFormat="1">
      <c r="B197" s="182"/>
      <c r="D197" s="159" t="s">
        <v>140</v>
      </c>
      <c r="E197" s="183" t="s">
        <v>1</v>
      </c>
      <c r="F197" s="184" t="s">
        <v>160</v>
      </c>
      <c r="H197" s="185">
        <v>119.6</v>
      </c>
      <c r="I197" s="186"/>
      <c r="L197" s="182"/>
      <c r="M197" s="187"/>
      <c r="N197" s="188"/>
      <c r="O197" s="188"/>
      <c r="P197" s="188"/>
      <c r="Q197" s="188"/>
      <c r="R197" s="188"/>
      <c r="S197" s="188"/>
      <c r="T197" s="189"/>
      <c r="AT197" s="183" t="s">
        <v>140</v>
      </c>
      <c r="AU197" s="183" t="s">
        <v>82</v>
      </c>
      <c r="AV197" s="16" t="s">
        <v>138</v>
      </c>
      <c r="AW197" s="16" t="s">
        <v>29</v>
      </c>
      <c r="AX197" s="16" t="s">
        <v>30</v>
      </c>
      <c r="AY197" s="183" t="s">
        <v>131</v>
      </c>
    </row>
    <row r="198" spans="1:65" s="2" customFormat="1" ht="16.5" customHeight="1">
      <c r="A198" s="33"/>
      <c r="B198" s="144"/>
      <c r="C198" s="145" t="s">
        <v>7</v>
      </c>
      <c r="D198" s="145" t="s">
        <v>133</v>
      </c>
      <c r="E198" s="146" t="s">
        <v>205</v>
      </c>
      <c r="F198" s="147" t="s">
        <v>206</v>
      </c>
      <c r="G198" s="148" t="s">
        <v>178</v>
      </c>
      <c r="H198" s="149">
        <v>184</v>
      </c>
      <c r="I198" s="150"/>
      <c r="J198" s="151">
        <f>ROUND(I198*H198,2)</f>
        <v>0</v>
      </c>
      <c r="K198" s="147" t="s">
        <v>137</v>
      </c>
      <c r="L198" s="34"/>
      <c r="M198" s="152" t="s">
        <v>1</v>
      </c>
      <c r="N198" s="153" t="s">
        <v>38</v>
      </c>
      <c r="O198" s="59"/>
      <c r="P198" s="154">
        <f>O198*H198</f>
        <v>0</v>
      </c>
      <c r="Q198" s="154">
        <v>6.9999999999999994E-5</v>
      </c>
      <c r="R198" s="154">
        <f>Q198*H198</f>
        <v>1.2879999999999999E-2</v>
      </c>
      <c r="S198" s="154">
        <v>0</v>
      </c>
      <c r="T198" s="155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56" t="s">
        <v>138</v>
      </c>
      <c r="AT198" s="156" t="s">
        <v>133</v>
      </c>
      <c r="AU198" s="156" t="s">
        <v>82</v>
      </c>
      <c r="AY198" s="18" t="s">
        <v>131</v>
      </c>
      <c r="BE198" s="157">
        <f>IF(N198="základní",J198,0)</f>
        <v>0</v>
      </c>
      <c r="BF198" s="157">
        <f>IF(N198="snížená",J198,0)</f>
        <v>0</v>
      </c>
      <c r="BG198" s="157">
        <f>IF(N198="zákl. přenesená",J198,0)</f>
        <v>0</v>
      </c>
      <c r="BH198" s="157">
        <f>IF(N198="sníž. přenesená",J198,0)</f>
        <v>0</v>
      </c>
      <c r="BI198" s="157">
        <f>IF(N198="nulová",J198,0)</f>
        <v>0</v>
      </c>
      <c r="BJ198" s="18" t="s">
        <v>30</v>
      </c>
      <c r="BK198" s="157">
        <f>ROUND(I198*H198,2)</f>
        <v>0</v>
      </c>
      <c r="BL198" s="18" t="s">
        <v>138</v>
      </c>
      <c r="BM198" s="156" t="s">
        <v>1951</v>
      </c>
    </row>
    <row r="199" spans="1:65" s="14" customFormat="1">
      <c r="B199" s="166"/>
      <c r="D199" s="159" t="s">
        <v>140</v>
      </c>
      <c r="E199" s="167" t="s">
        <v>1</v>
      </c>
      <c r="F199" s="168" t="s">
        <v>1952</v>
      </c>
      <c r="H199" s="169">
        <v>184</v>
      </c>
      <c r="I199" s="170"/>
      <c r="L199" s="166"/>
      <c r="M199" s="171"/>
      <c r="N199" s="172"/>
      <c r="O199" s="172"/>
      <c r="P199" s="172"/>
      <c r="Q199" s="172"/>
      <c r="R199" s="172"/>
      <c r="S199" s="172"/>
      <c r="T199" s="173"/>
      <c r="AT199" s="167" t="s">
        <v>140</v>
      </c>
      <c r="AU199" s="167" t="s">
        <v>82</v>
      </c>
      <c r="AV199" s="14" t="s">
        <v>82</v>
      </c>
      <c r="AW199" s="14" t="s">
        <v>29</v>
      </c>
      <c r="AX199" s="14" t="s">
        <v>73</v>
      </c>
      <c r="AY199" s="167" t="s">
        <v>131</v>
      </c>
    </row>
    <row r="200" spans="1:65" s="16" customFormat="1">
      <c r="B200" s="182"/>
      <c r="D200" s="159" t="s">
        <v>140</v>
      </c>
      <c r="E200" s="183" t="s">
        <v>1</v>
      </c>
      <c r="F200" s="184" t="s">
        <v>160</v>
      </c>
      <c r="H200" s="185">
        <v>184</v>
      </c>
      <c r="I200" s="186"/>
      <c r="L200" s="182"/>
      <c r="M200" s="187"/>
      <c r="N200" s="188"/>
      <c r="O200" s="188"/>
      <c r="P200" s="188"/>
      <c r="Q200" s="188"/>
      <c r="R200" s="188"/>
      <c r="S200" s="188"/>
      <c r="T200" s="189"/>
      <c r="AT200" s="183" t="s">
        <v>140</v>
      </c>
      <c r="AU200" s="183" t="s">
        <v>82</v>
      </c>
      <c r="AV200" s="16" t="s">
        <v>138</v>
      </c>
      <c r="AW200" s="16" t="s">
        <v>29</v>
      </c>
      <c r="AX200" s="16" t="s">
        <v>30</v>
      </c>
      <c r="AY200" s="183" t="s">
        <v>131</v>
      </c>
    </row>
    <row r="201" spans="1:65" s="2" customFormat="1" ht="24.2" customHeight="1">
      <c r="A201" s="33"/>
      <c r="B201" s="144"/>
      <c r="C201" s="145" t="s">
        <v>296</v>
      </c>
      <c r="D201" s="145" t="s">
        <v>133</v>
      </c>
      <c r="E201" s="146" t="s">
        <v>1042</v>
      </c>
      <c r="F201" s="147" t="s">
        <v>1043</v>
      </c>
      <c r="G201" s="148" t="s">
        <v>178</v>
      </c>
      <c r="H201" s="149">
        <v>92</v>
      </c>
      <c r="I201" s="150"/>
      <c r="J201" s="151">
        <f>ROUND(I201*H201,2)</f>
        <v>0</v>
      </c>
      <c r="K201" s="147" t="s">
        <v>137</v>
      </c>
      <c r="L201" s="34"/>
      <c r="M201" s="152" t="s">
        <v>1</v>
      </c>
      <c r="N201" s="153" t="s">
        <v>38</v>
      </c>
      <c r="O201" s="59"/>
      <c r="P201" s="154">
        <f>O201*H201</f>
        <v>0</v>
      </c>
      <c r="Q201" s="154">
        <v>0</v>
      </c>
      <c r="R201" s="154">
        <f>Q201*H201</f>
        <v>0</v>
      </c>
      <c r="S201" s="154">
        <v>0</v>
      </c>
      <c r="T201" s="155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56" t="s">
        <v>138</v>
      </c>
      <c r="AT201" s="156" t="s">
        <v>133</v>
      </c>
      <c r="AU201" s="156" t="s">
        <v>82</v>
      </c>
      <c r="AY201" s="18" t="s">
        <v>131</v>
      </c>
      <c r="BE201" s="157">
        <f>IF(N201="základní",J201,0)</f>
        <v>0</v>
      </c>
      <c r="BF201" s="157">
        <f>IF(N201="snížená",J201,0)</f>
        <v>0</v>
      </c>
      <c r="BG201" s="157">
        <f>IF(N201="zákl. přenesená",J201,0)</f>
        <v>0</v>
      </c>
      <c r="BH201" s="157">
        <f>IF(N201="sníž. přenesená",J201,0)</f>
        <v>0</v>
      </c>
      <c r="BI201" s="157">
        <f>IF(N201="nulová",J201,0)</f>
        <v>0</v>
      </c>
      <c r="BJ201" s="18" t="s">
        <v>30</v>
      </c>
      <c r="BK201" s="157">
        <f>ROUND(I201*H201,2)</f>
        <v>0</v>
      </c>
      <c r="BL201" s="18" t="s">
        <v>138</v>
      </c>
      <c r="BM201" s="156" t="s">
        <v>1953</v>
      </c>
    </row>
    <row r="202" spans="1:65" s="14" customFormat="1">
      <c r="B202" s="166"/>
      <c r="D202" s="159" t="s">
        <v>140</v>
      </c>
      <c r="E202" s="167" t="s">
        <v>1</v>
      </c>
      <c r="F202" s="168" t="s">
        <v>700</v>
      </c>
      <c r="H202" s="169">
        <v>92</v>
      </c>
      <c r="I202" s="170"/>
      <c r="L202" s="166"/>
      <c r="M202" s="171"/>
      <c r="N202" s="172"/>
      <c r="O202" s="172"/>
      <c r="P202" s="172"/>
      <c r="Q202" s="172"/>
      <c r="R202" s="172"/>
      <c r="S202" s="172"/>
      <c r="T202" s="173"/>
      <c r="AT202" s="167" t="s">
        <v>140</v>
      </c>
      <c r="AU202" s="167" t="s">
        <v>82</v>
      </c>
      <c r="AV202" s="14" t="s">
        <v>82</v>
      </c>
      <c r="AW202" s="14" t="s">
        <v>29</v>
      </c>
      <c r="AX202" s="14" t="s">
        <v>30</v>
      </c>
      <c r="AY202" s="167" t="s">
        <v>131</v>
      </c>
    </row>
    <row r="203" spans="1:65" s="2" customFormat="1" ht="16.5" customHeight="1">
      <c r="A203" s="33"/>
      <c r="B203" s="144"/>
      <c r="C203" s="190" t="s">
        <v>302</v>
      </c>
      <c r="D203" s="190" t="s">
        <v>383</v>
      </c>
      <c r="E203" s="191" t="s">
        <v>1045</v>
      </c>
      <c r="F203" s="192" t="s">
        <v>1046</v>
      </c>
      <c r="G203" s="193" t="s">
        <v>422</v>
      </c>
      <c r="H203" s="194">
        <v>185.84</v>
      </c>
      <c r="I203" s="195"/>
      <c r="J203" s="196">
        <f>ROUND(I203*H203,2)</f>
        <v>0</v>
      </c>
      <c r="K203" s="192" t="s">
        <v>137</v>
      </c>
      <c r="L203" s="197"/>
      <c r="M203" s="198" t="s">
        <v>1</v>
      </c>
      <c r="N203" s="199" t="s">
        <v>38</v>
      </c>
      <c r="O203" s="59"/>
      <c r="P203" s="154">
        <f>O203*H203</f>
        <v>0</v>
      </c>
      <c r="Q203" s="154">
        <v>9.5999999999999992E-3</v>
      </c>
      <c r="R203" s="154">
        <f>Q203*H203</f>
        <v>1.7840639999999999</v>
      </c>
      <c r="S203" s="154">
        <v>0</v>
      </c>
      <c r="T203" s="155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56" t="s">
        <v>190</v>
      </c>
      <c r="AT203" s="156" t="s">
        <v>383</v>
      </c>
      <c r="AU203" s="156" t="s">
        <v>82</v>
      </c>
      <c r="AY203" s="18" t="s">
        <v>131</v>
      </c>
      <c r="BE203" s="157">
        <f>IF(N203="základní",J203,0)</f>
        <v>0</v>
      </c>
      <c r="BF203" s="157">
        <f>IF(N203="snížená",J203,0)</f>
        <v>0</v>
      </c>
      <c r="BG203" s="157">
        <f>IF(N203="zákl. přenesená",J203,0)</f>
        <v>0</v>
      </c>
      <c r="BH203" s="157">
        <f>IF(N203="sníž. přenesená",J203,0)</f>
        <v>0</v>
      </c>
      <c r="BI203" s="157">
        <f>IF(N203="nulová",J203,0)</f>
        <v>0</v>
      </c>
      <c r="BJ203" s="18" t="s">
        <v>30</v>
      </c>
      <c r="BK203" s="157">
        <f>ROUND(I203*H203,2)</f>
        <v>0</v>
      </c>
      <c r="BL203" s="18" t="s">
        <v>138</v>
      </c>
      <c r="BM203" s="156" t="s">
        <v>1954</v>
      </c>
    </row>
    <row r="204" spans="1:65" s="14" customFormat="1">
      <c r="B204" s="166"/>
      <c r="D204" s="159" t="s">
        <v>140</v>
      </c>
      <c r="E204" s="167" t="s">
        <v>1</v>
      </c>
      <c r="F204" s="168" t="s">
        <v>1955</v>
      </c>
      <c r="H204" s="169">
        <v>185.84</v>
      </c>
      <c r="I204" s="170"/>
      <c r="L204" s="166"/>
      <c r="M204" s="171"/>
      <c r="N204" s="172"/>
      <c r="O204" s="172"/>
      <c r="P204" s="172"/>
      <c r="Q204" s="172"/>
      <c r="R204" s="172"/>
      <c r="S204" s="172"/>
      <c r="T204" s="173"/>
      <c r="AT204" s="167" t="s">
        <v>140</v>
      </c>
      <c r="AU204" s="167" t="s">
        <v>82</v>
      </c>
      <c r="AV204" s="14" t="s">
        <v>82</v>
      </c>
      <c r="AW204" s="14" t="s">
        <v>29</v>
      </c>
      <c r="AX204" s="14" t="s">
        <v>73</v>
      </c>
      <c r="AY204" s="167" t="s">
        <v>131</v>
      </c>
    </row>
    <row r="205" spans="1:65" s="16" customFormat="1">
      <c r="B205" s="182"/>
      <c r="D205" s="159" t="s">
        <v>140</v>
      </c>
      <c r="E205" s="183" t="s">
        <v>1</v>
      </c>
      <c r="F205" s="184" t="s">
        <v>160</v>
      </c>
      <c r="H205" s="185">
        <v>185.84</v>
      </c>
      <c r="I205" s="186"/>
      <c r="L205" s="182"/>
      <c r="M205" s="187"/>
      <c r="N205" s="188"/>
      <c r="O205" s="188"/>
      <c r="P205" s="188"/>
      <c r="Q205" s="188"/>
      <c r="R205" s="188"/>
      <c r="S205" s="188"/>
      <c r="T205" s="189"/>
      <c r="AT205" s="183" t="s">
        <v>140</v>
      </c>
      <c r="AU205" s="183" t="s">
        <v>82</v>
      </c>
      <c r="AV205" s="16" t="s">
        <v>138</v>
      </c>
      <c r="AW205" s="16" t="s">
        <v>29</v>
      </c>
      <c r="AX205" s="16" t="s">
        <v>30</v>
      </c>
      <c r="AY205" s="183" t="s">
        <v>131</v>
      </c>
    </row>
    <row r="206" spans="1:65" s="2" customFormat="1" ht="16.5" customHeight="1">
      <c r="A206" s="33"/>
      <c r="B206" s="144"/>
      <c r="C206" s="190" t="s">
        <v>306</v>
      </c>
      <c r="D206" s="190" t="s">
        <v>383</v>
      </c>
      <c r="E206" s="191" t="s">
        <v>1049</v>
      </c>
      <c r="F206" s="192" t="s">
        <v>1050</v>
      </c>
      <c r="G206" s="193" t="s">
        <v>178</v>
      </c>
      <c r="H206" s="194">
        <v>92.92</v>
      </c>
      <c r="I206" s="195"/>
      <c r="J206" s="196">
        <f>ROUND(I206*H206,2)</f>
        <v>0</v>
      </c>
      <c r="K206" s="192" t="s">
        <v>137</v>
      </c>
      <c r="L206" s="197"/>
      <c r="M206" s="198" t="s">
        <v>1</v>
      </c>
      <c r="N206" s="199" t="s">
        <v>38</v>
      </c>
      <c r="O206" s="59"/>
      <c r="P206" s="154">
        <f>O206*H206</f>
        <v>0</v>
      </c>
      <c r="Q206" s="154">
        <v>0.06</v>
      </c>
      <c r="R206" s="154">
        <f>Q206*H206</f>
        <v>5.5751999999999997</v>
      </c>
      <c r="S206" s="154">
        <v>0</v>
      </c>
      <c r="T206" s="155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56" t="s">
        <v>190</v>
      </c>
      <c r="AT206" s="156" t="s">
        <v>383</v>
      </c>
      <c r="AU206" s="156" t="s">
        <v>82</v>
      </c>
      <c r="AY206" s="18" t="s">
        <v>131</v>
      </c>
      <c r="BE206" s="157">
        <f>IF(N206="základní",J206,0)</f>
        <v>0</v>
      </c>
      <c r="BF206" s="157">
        <f>IF(N206="snížená",J206,0)</f>
        <v>0</v>
      </c>
      <c r="BG206" s="157">
        <f>IF(N206="zákl. přenesená",J206,0)</f>
        <v>0</v>
      </c>
      <c r="BH206" s="157">
        <f>IF(N206="sníž. přenesená",J206,0)</f>
        <v>0</v>
      </c>
      <c r="BI206" s="157">
        <f>IF(N206="nulová",J206,0)</f>
        <v>0</v>
      </c>
      <c r="BJ206" s="18" t="s">
        <v>30</v>
      </c>
      <c r="BK206" s="157">
        <f>ROUND(I206*H206,2)</f>
        <v>0</v>
      </c>
      <c r="BL206" s="18" t="s">
        <v>138</v>
      </c>
      <c r="BM206" s="156" t="s">
        <v>1956</v>
      </c>
    </row>
    <row r="207" spans="1:65" s="14" customFormat="1">
      <c r="B207" s="166"/>
      <c r="D207" s="159" t="s">
        <v>140</v>
      </c>
      <c r="E207" s="167" t="s">
        <v>1</v>
      </c>
      <c r="F207" s="168" t="s">
        <v>1957</v>
      </c>
      <c r="H207" s="169">
        <v>92.92</v>
      </c>
      <c r="I207" s="170"/>
      <c r="L207" s="166"/>
      <c r="M207" s="171"/>
      <c r="N207" s="172"/>
      <c r="O207" s="172"/>
      <c r="P207" s="172"/>
      <c r="Q207" s="172"/>
      <c r="R207" s="172"/>
      <c r="S207" s="172"/>
      <c r="T207" s="173"/>
      <c r="AT207" s="167" t="s">
        <v>140</v>
      </c>
      <c r="AU207" s="167" t="s">
        <v>82</v>
      </c>
      <c r="AV207" s="14" t="s">
        <v>82</v>
      </c>
      <c r="AW207" s="14" t="s">
        <v>29</v>
      </c>
      <c r="AX207" s="14" t="s">
        <v>73</v>
      </c>
      <c r="AY207" s="167" t="s">
        <v>131</v>
      </c>
    </row>
    <row r="208" spans="1:65" s="16" customFormat="1">
      <c r="B208" s="182"/>
      <c r="D208" s="159" t="s">
        <v>140</v>
      </c>
      <c r="E208" s="183" t="s">
        <v>1</v>
      </c>
      <c r="F208" s="184" t="s">
        <v>160</v>
      </c>
      <c r="H208" s="185">
        <v>92.92</v>
      </c>
      <c r="I208" s="186"/>
      <c r="L208" s="182"/>
      <c r="M208" s="187"/>
      <c r="N208" s="188"/>
      <c r="O208" s="188"/>
      <c r="P208" s="188"/>
      <c r="Q208" s="188"/>
      <c r="R208" s="188"/>
      <c r="S208" s="188"/>
      <c r="T208" s="189"/>
      <c r="AT208" s="183" t="s">
        <v>140</v>
      </c>
      <c r="AU208" s="183" t="s">
        <v>82</v>
      </c>
      <c r="AV208" s="16" t="s">
        <v>138</v>
      </c>
      <c r="AW208" s="16" t="s">
        <v>29</v>
      </c>
      <c r="AX208" s="16" t="s">
        <v>30</v>
      </c>
      <c r="AY208" s="183" t="s">
        <v>131</v>
      </c>
    </row>
    <row r="209" spans="1:65" s="2" customFormat="1" ht="16.5" customHeight="1">
      <c r="A209" s="33"/>
      <c r="B209" s="144"/>
      <c r="C209" s="145" t="s">
        <v>311</v>
      </c>
      <c r="D209" s="145" t="s">
        <v>133</v>
      </c>
      <c r="E209" s="146" t="s">
        <v>214</v>
      </c>
      <c r="F209" s="147" t="s">
        <v>215</v>
      </c>
      <c r="G209" s="148" t="s">
        <v>216</v>
      </c>
      <c r="H209" s="149">
        <v>627.09699999999998</v>
      </c>
      <c r="I209" s="150"/>
      <c r="J209" s="151">
        <f>ROUND(I209*H209,2)</f>
        <v>0</v>
      </c>
      <c r="K209" s="147" t="s">
        <v>137</v>
      </c>
      <c r="L209" s="34"/>
      <c r="M209" s="152" t="s">
        <v>1</v>
      </c>
      <c r="N209" s="153" t="s">
        <v>38</v>
      </c>
      <c r="O209" s="59"/>
      <c r="P209" s="154">
        <f>O209*H209</f>
        <v>0</v>
      </c>
      <c r="Q209" s="154">
        <v>0</v>
      </c>
      <c r="R209" s="154">
        <f>Q209*H209</f>
        <v>0</v>
      </c>
      <c r="S209" s="154">
        <v>0</v>
      </c>
      <c r="T209" s="155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56" t="s">
        <v>138</v>
      </c>
      <c r="AT209" s="156" t="s">
        <v>133</v>
      </c>
      <c r="AU209" s="156" t="s">
        <v>82</v>
      </c>
      <c r="AY209" s="18" t="s">
        <v>131</v>
      </c>
      <c r="BE209" s="157">
        <f>IF(N209="základní",J209,0)</f>
        <v>0</v>
      </c>
      <c r="BF209" s="157">
        <f>IF(N209="snížená",J209,0)</f>
        <v>0</v>
      </c>
      <c r="BG209" s="157">
        <f>IF(N209="zákl. přenesená",J209,0)</f>
        <v>0</v>
      </c>
      <c r="BH209" s="157">
        <f>IF(N209="sníž. přenesená",J209,0)</f>
        <v>0</v>
      </c>
      <c r="BI209" s="157">
        <f>IF(N209="nulová",J209,0)</f>
        <v>0</v>
      </c>
      <c r="BJ209" s="18" t="s">
        <v>30</v>
      </c>
      <c r="BK209" s="157">
        <f>ROUND(I209*H209,2)</f>
        <v>0</v>
      </c>
      <c r="BL209" s="18" t="s">
        <v>138</v>
      </c>
      <c r="BM209" s="156" t="s">
        <v>1958</v>
      </c>
    </row>
    <row r="210" spans="1:65" s="14" customFormat="1">
      <c r="B210" s="166"/>
      <c r="D210" s="159" t="s">
        <v>140</v>
      </c>
      <c r="E210" s="167" t="s">
        <v>1</v>
      </c>
      <c r="F210" s="168" t="s">
        <v>1959</v>
      </c>
      <c r="H210" s="169">
        <v>627.09699999999998</v>
      </c>
      <c r="I210" s="170"/>
      <c r="L210" s="166"/>
      <c r="M210" s="171"/>
      <c r="N210" s="172"/>
      <c r="O210" s="172"/>
      <c r="P210" s="172"/>
      <c r="Q210" s="172"/>
      <c r="R210" s="172"/>
      <c r="S210" s="172"/>
      <c r="T210" s="173"/>
      <c r="AT210" s="167" t="s">
        <v>140</v>
      </c>
      <c r="AU210" s="167" t="s">
        <v>82</v>
      </c>
      <c r="AV210" s="14" t="s">
        <v>82</v>
      </c>
      <c r="AW210" s="14" t="s">
        <v>29</v>
      </c>
      <c r="AX210" s="14" t="s">
        <v>30</v>
      </c>
      <c r="AY210" s="167" t="s">
        <v>131</v>
      </c>
    </row>
    <row r="211" spans="1:65" s="2" customFormat="1" ht="16.5" customHeight="1">
      <c r="A211" s="33"/>
      <c r="B211" s="144"/>
      <c r="C211" s="145" t="s">
        <v>316</v>
      </c>
      <c r="D211" s="145" t="s">
        <v>133</v>
      </c>
      <c r="E211" s="146" t="s">
        <v>1055</v>
      </c>
      <c r="F211" s="147" t="s">
        <v>1056</v>
      </c>
      <c r="G211" s="148" t="s">
        <v>216</v>
      </c>
      <c r="H211" s="149">
        <v>20.79</v>
      </c>
      <c r="I211" s="150"/>
      <c r="J211" s="151">
        <f>ROUND(I211*H211,2)</f>
        <v>0</v>
      </c>
      <c r="K211" s="147" t="s">
        <v>137</v>
      </c>
      <c r="L211" s="34"/>
      <c r="M211" s="152" t="s">
        <v>1</v>
      </c>
      <c r="N211" s="153" t="s">
        <v>38</v>
      </c>
      <c r="O211" s="59"/>
      <c r="P211" s="154">
        <f>O211*H211</f>
        <v>0</v>
      </c>
      <c r="Q211" s="154">
        <v>0</v>
      </c>
      <c r="R211" s="154">
        <f>Q211*H211</f>
        <v>0</v>
      </c>
      <c r="S211" s="154">
        <v>0</v>
      </c>
      <c r="T211" s="155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56" t="s">
        <v>138</v>
      </c>
      <c r="AT211" s="156" t="s">
        <v>133</v>
      </c>
      <c r="AU211" s="156" t="s">
        <v>82</v>
      </c>
      <c r="AY211" s="18" t="s">
        <v>131</v>
      </c>
      <c r="BE211" s="157">
        <f>IF(N211="základní",J211,0)</f>
        <v>0</v>
      </c>
      <c r="BF211" s="157">
        <f>IF(N211="snížená",J211,0)</f>
        <v>0</v>
      </c>
      <c r="BG211" s="157">
        <f>IF(N211="zákl. přenesená",J211,0)</f>
        <v>0</v>
      </c>
      <c r="BH211" s="157">
        <f>IF(N211="sníž. přenesená",J211,0)</f>
        <v>0</v>
      </c>
      <c r="BI211" s="157">
        <f>IF(N211="nulová",J211,0)</f>
        <v>0</v>
      </c>
      <c r="BJ211" s="18" t="s">
        <v>30</v>
      </c>
      <c r="BK211" s="157">
        <f>ROUND(I211*H211,2)</f>
        <v>0</v>
      </c>
      <c r="BL211" s="18" t="s">
        <v>138</v>
      </c>
      <c r="BM211" s="156" t="s">
        <v>1960</v>
      </c>
    </row>
    <row r="212" spans="1:65" s="13" customFormat="1">
      <c r="B212" s="158"/>
      <c r="D212" s="159" t="s">
        <v>140</v>
      </c>
      <c r="E212" s="160" t="s">
        <v>1</v>
      </c>
      <c r="F212" s="161" t="s">
        <v>1961</v>
      </c>
      <c r="H212" s="160" t="s">
        <v>1</v>
      </c>
      <c r="I212" s="162"/>
      <c r="L212" s="158"/>
      <c r="M212" s="163"/>
      <c r="N212" s="164"/>
      <c r="O212" s="164"/>
      <c r="P212" s="164"/>
      <c r="Q212" s="164"/>
      <c r="R212" s="164"/>
      <c r="S212" s="164"/>
      <c r="T212" s="165"/>
      <c r="AT212" s="160" t="s">
        <v>140</v>
      </c>
      <c r="AU212" s="160" t="s">
        <v>82</v>
      </c>
      <c r="AV212" s="13" t="s">
        <v>30</v>
      </c>
      <c r="AW212" s="13" t="s">
        <v>29</v>
      </c>
      <c r="AX212" s="13" t="s">
        <v>73</v>
      </c>
      <c r="AY212" s="160" t="s">
        <v>131</v>
      </c>
    </row>
    <row r="213" spans="1:65" s="14" customFormat="1">
      <c r="B213" s="166"/>
      <c r="D213" s="159" t="s">
        <v>140</v>
      </c>
      <c r="E213" s="167" t="s">
        <v>1</v>
      </c>
      <c r="F213" s="168" t="s">
        <v>1962</v>
      </c>
      <c r="H213" s="169">
        <v>59.4</v>
      </c>
      <c r="I213" s="170"/>
      <c r="L213" s="166"/>
      <c r="M213" s="171"/>
      <c r="N213" s="172"/>
      <c r="O213" s="172"/>
      <c r="P213" s="172"/>
      <c r="Q213" s="172"/>
      <c r="R213" s="172"/>
      <c r="S213" s="172"/>
      <c r="T213" s="173"/>
      <c r="AT213" s="167" t="s">
        <v>140</v>
      </c>
      <c r="AU213" s="167" t="s">
        <v>82</v>
      </c>
      <c r="AV213" s="14" t="s">
        <v>82</v>
      </c>
      <c r="AW213" s="14" t="s">
        <v>29</v>
      </c>
      <c r="AX213" s="14" t="s">
        <v>73</v>
      </c>
      <c r="AY213" s="167" t="s">
        <v>131</v>
      </c>
    </row>
    <row r="214" spans="1:65" s="16" customFormat="1">
      <c r="B214" s="182"/>
      <c r="D214" s="159" t="s">
        <v>140</v>
      </c>
      <c r="E214" s="183" t="s">
        <v>1</v>
      </c>
      <c r="F214" s="184" t="s">
        <v>160</v>
      </c>
      <c r="H214" s="185">
        <v>59.4</v>
      </c>
      <c r="I214" s="186"/>
      <c r="L214" s="182"/>
      <c r="M214" s="187"/>
      <c r="N214" s="188"/>
      <c r="O214" s="188"/>
      <c r="P214" s="188"/>
      <c r="Q214" s="188"/>
      <c r="R214" s="188"/>
      <c r="S214" s="188"/>
      <c r="T214" s="189"/>
      <c r="AT214" s="183" t="s">
        <v>140</v>
      </c>
      <c r="AU214" s="183" t="s">
        <v>82</v>
      </c>
      <c r="AV214" s="16" t="s">
        <v>138</v>
      </c>
      <c r="AW214" s="16" t="s">
        <v>29</v>
      </c>
      <c r="AX214" s="16" t="s">
        <v>73</v>
      </c>
      <c r="AY214" s="183" t="s">
        <v>131</v>
      </c>
    </row>
    <row r="215" spans="1:65" s="14" customFormat="1">
      <c r="B215" s="166"/>
      <c r="D215" s="159" t="s">
        <v>140</v>
      </c>
      <c r="E215" s="167" t="s">
        <v>1</v>
      </c>
      <c r="F215" s="168" t="s">
        <v>1963</v>
      </c>
      <c r="H215" s="169">
        <v>20.79</v>
      </c>
      <c r="I215" s="170"/>
      <c r="L215" s="166"/>
      <c r="M215" s="171"/>
      <c r="N215" s="172"/>
      <c r="O215" s="172"/>
      <c r="P215" s="172"/>
      <c r="Q215" s="172"/>
      <c r="R215" s="172"/>
      <c r="S215" s="172"/>
      <c r="T215" s="173"/>
      <c r="AT215" s="167" t="s">
        <v>140</v>
      </c>
      <c r="AU215" s="167" t="s">
        <v>82</v>
      </c>
      <c r="AV215" s="14" t="s">
        <v>82</v>
      </c>
      <c r="AW215" s="14" t="s">
        <v>29</v>
      </c>
      <c r="AX215" s="14" t="s">
        <v>30</v>
      </c>
      <c r="AY215" s="167" t="s">
        <v>131</v>
      </c>
    </row>
    <row r="216" spans="1:65" s="2" customFormat="1" ht="16.5" customHeight="1">
      <c r="A216" s="33"/>
      <c r="B216" s="144"/>
      <c r="C216" s="145" t="s">
        <v>322</v>
      </c>
      <c r="D216" s="145" t="s">
        <v>133</v>
      </c>
      <c r="E216" s="146" t="s">
        <v>1082</v>
      </c>
      <c r="F216" s="147" t="s">
        <v>1083</v>
      </c>
      <c r="G216" s="148" t="s">
        <v>216</v>
      </c>
      <c r="H216" s="149">
        <v>26.73</v>
      </c>
      <c r="I216" s="150"/>
      <c r="J216" s="151">
        <f>ROUND(I216*H216,2)</f>
        <v>0</v>
      </c>
      <c r="K216" s="147" t="s">
        <v>137</v>
      </c>
      <c r="L216" s="34"/>
      <c r="M216" s="152" t="s">
        <v>1</v>
      </c>
      <c r="N216" s="153" t="s">
        <v>38</v>
      </c>
      <c r="O216" s="59"/>
      <c r="P216" s="154">
        <f>O216*H216</f>
        <v>0</v>
      </c>
      <c r="Q216" s="154">
        <v>0</v>
      </c>
      <c r="R216" s="154">
        <f>Q216*H216</f>
        <v>0</v>
      </c>
      <c r="S216" s="154">
        <v>0</v>
      </c>
      <c r="T216" s="155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56" t="s">
        <v>138</v>
      </c>
      <c r="AT216" s="156" t="s">
        <v>133</v>
      </c>
      <c r="AU216" s="156" t="s">
        <v>82</v>
      </c>
      <c r="AY216" s="18" t="s">
        <v>131</v>
      </c>
      <c r="BE216" s="157">
        <f>IF(N216="základní",J216,0)</f>
        <v>0</v>
      </c>
      <c r="BF216" s="157">
        <f>IF(N216="snížená",J216,0)</f>
        <v>0</v>
      </c>
      <c r="BG216" s="157">
        <f>IF(N216="zákl. přenesená",J216,0)</f>
        <v>0</v>
      </c>
      <c r="BH216" s="157">
        <f>IF(N216="sníž. přenesená",J216,0)</f>
        <v>0</v>
      </c>
      <c r="BI216" s="157">
        <f>IF(N216="nulová",J216,0)</f>
        <v>0</v>
      </c>
      <c r="BJ216" s="18" t="s">
        <v>30</v>
      </c>
      <c r="BK216" s="157">
        <f>ROUND(I216*H216,2)</f>
        <v>0</v>
      </c>
      <c r="BL216" s="18" t="s">
        <v>138</v>
      </c>
      <c r="BM216" s="156" t="s">
        <v>1964</v>
      </c>
    </row>
    <row r="217" spans="1:65" s="14" customFormat="1">
      <c r="B217" s="166"/>
      <c r="D217" s="159" t="s">
        <v>140</v>
      </c>
      <c r="E217" s="167" t="s">
        <v>1</v>
      </c>
      <c r="F217" s="168" t="s">
        <v>1965</v>
      </c>
      <c r="H217" s="169">
        <v>26.73</v>
      </c>
      <c r="I217" s="170"/>
      <c r="L217" s="166"/>
      <c r="M217" s="171"/>
      <c r="N217" s="172"/>
      <c r="O217" s="172"/>
      <c r="P217" s="172"/>
      <c r="Q217" s="172"/>
      <c r="R217" s="172"/>
      <c r="S217" s="172"/>
      <c r="T217" s="173"/>
      <c r="AT217" s="167" t="s">
        <v>140</v>
      </c>
      <c r="AU217" s="167" t="s">
        <v>82</v>
      </c>
      <c r="AV217" s="14" t="s">
        <v>82</v>
      </c>
      <c r="AW217" s="14" t="s">
        <v>29</v>
      </c>
      <c r="AX217" s="14" t="s">
        <v>30</v>
      </c>
      <c r="AY217" s="167" t="s">
        <v>131</v>
      </c>
    </row>
    <row r="218" spans="1:65" s="2" customFormat="1" ht="16.5" customHeight="1">
      <c r="A218" s="33"/>
      <c r="B218" s="144"/>
      <c r="C218" s="145" t="s">
        <v>327</v>
      </c>
      <c r="D218" s="145" t="s">
        <v>133</v>
      </c>
      <c r="E218" s="146" t="s">
        <v>1086</v>
      </c>
      <c r="F218" s="147" t="s">
        <v>1087</v>
      </c>
      <c r="G218" s="148" t="s">
        <v>216</v>
      </c>
      <c r="H218" s="149">
        <v>11.88</v>
      </c>
      <c r="I218" s="150"/>
      <c r="J218" s="151">
        <f>ROUND(I218*H218,2)</f>
        <v>0</v>
      </c>
      <c r="K218" s="147" t="s">
        <v>137</v>
      </c>
      <c r="L218" s="34"/>
      <c r="M218" s="152" t="s">
        <v>1</v>
      </c>
      <c r="N218" s="153" t="s">
        <v>38</v>
      </c>
      <c r="O218" s="59"/>
      <c r="P218" s="154">
        <f>O218*H218</f>
        <v>0</v>
      </c>
      <c r="Q218" s="154">
        <v>0</v>
      </c>
      <c r="R218" s="154">
        <f>Q218*H218</f>
        <v>0</v>
      </c>
      <c r="S218" s="154">
        <v>0</v>
      </c>
      <c r="T218" s="155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56" t="s">
        <v>138</v>
      </c>
      <c r="AT218" s="156" t="s">
        <v>133</v>
      </c>
      <c r="AU218" s="156" t="s">
        <v>82</v>
      </c>
      <c r="AY218" s="18" t="s">
        <v>131</v>
      </c>
      <c r="BE218" s="157">
        <f>IF(N218="základní",J218,0)</f>
        <v>0</v>
      </c>
      <c r="BF218" s="157">
        <f>IF(N218="snížená",J218,0)</f>
        <v>0</v>
      </c>
      <c r="BG218" s="157">
        <f>IF(N218="zákl. přenesená",J218,0)</f>
        <v>0</v>
      </c>
      <c r="BH218" s="157">
        <f>IF(N218="sníž. přenesená",J218,0)</f>
        <v>0</v>
      </c>
      <c r="BI218" s="157">
        <f>IF(N218="nulová",J218,0)</f>
        <v>0</v>
      </c>
      <c r="BJ218" s="18" t="s">
        <v>30</v>
      </c>
      <c r="BK218" s="157">
        <f>ROUND(I218*H218,2)</f>
        <v>0</v>
      </c>
      <c r="BL218" s="18" t="s">
        <v>138</v>
      </c>
      <c r="BM218" s="156" t="s">
        <v>1966</v>
      </c>
    </row>
    <row r="219" spans="1:65" s="14" customFormat="1">
      <c r="B219" s="166"/>
      <c r="D219" s="159" t="s">
        <v>140</v>
      </c>
      <c r="E219" s="167" t="s">
        <v>1</v>
      </c>
      <c r="F219" s="168" t="s">
        <v>1967</v>
      </c>
      <c r="H219" s="169">
        <v>11.88</v>
      </c>
      <c r="I219" s="170"/>
      <c r="L219" s="166"/>
      <c r="M219" s="171"/>
      <c r="N219" s="172"/>
      <c r="O219" s="172"/>
      <c r="P219" s="172"/>
      <c r="Q219" s="172"/>
      <c r="R219" s="172"/>
      <c r="S219" s="172"/>
      <c r="T219" s="173"/>
      <c r="AT219" s="167" t="s">
        <v>140</v>
      </c>
      <c r="AU219" s="167" t="s">
        <v>82</v>
      </c>
      <c r="AV219" s="14" t="s">
        <v>82</v>
      </c>
      <c r="AW219" s="14" t="s">
        <v>29</v>
      </c>
      <c r="AX219" s="14" t="s">
        <v>30</v>
      </c>
      <c r="AY219" s="167" t="s">
        <v>131</v>
      </c>
    </row>
    <row r="220" spans="1:65" s="2" customFormat="1" ht="24.2" customHeight="1">
      <c r="A220" s="33"/>
      <c r="B220" s="144"/>
      <c r="C220" s="145" t="s">
        <v>332</v>
      </c>
      <c r="D220" s="145" t="s">
        <v>133</v>
      </c>
      <c r="E220" s="146" t="s">
        <v>1121</v>
      </c>
      <c r="F220" s="147" t="s">
        <v>1122</v>
      </c>
      <c r="G220" s="148" t="s">
        <v>216</v>
      </c>
      <c r="H220" s="149">
        <v>219.48400000000001</v>
      </c>
      <c r="I220" s="150"/>
      <c r="J220" s="151">
        <f>ROUND(I220*H220,2)</f>
        <v>0</v>
      </c>
      <c r="K220" s="147" t="s">
        <v>137</v>
      </c>
      <c r="L220" s="34"/>
      <c r="M220" s="152" t="s">
        <v>1</v>
      </c>
      <c r="N220" s="153" t="s">
        <v>38</v>
      </c>
      <c r="O220" s="59"/>
      <c r="P220" s="154">
        <f>O220*H220</f>
        <v>0</v>
      </c>
      <c r="Q220" s="154">
        <v>0</v>
      </c>
      <c r="R220" s="154">
        <f>Q220*H220</f>
        <v>0</v>
      </c>
      <c r="S220" s="154">
        <v>0</v>
      </c>
      <c r="T220" s="155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56" t="s">
        <v>138</v>
      </c>
      <c r="AT220" s="156" t="s">
        <v>133</v>
      </c>
      <c r="AU220" s="156" t="s">
        <v>82</v>
      </c>
      <c r="AY220" s="18" t="s">
        <v>131</v>
      </c>
      <c r="BE220" s="157">
        <f>IF(N220="základní",J220,0)</f>
        <v>0</v>
      </c>
      <c r="BF220" s="157">
        <f>IF(N220="snížená",J220,0)</f>
        <v>0</v>
      </c>
      <c r="BG220" s="157">
        <f>IF(N220="zákl. přenesená",J220,0)</f>
        <v>0</v>
      </c>
      <c r="BH220" s="157">
        <f>IF(N220="sníž. přenesená",J220,0)</f>
        <v>0</v>
      </c>
      <c r="BI220" s="157">
        <f>IF(N220="nulová",J220,0)</f>
        <v>0</v>
      </c>
      <c r="BJ220" s="18" t="s">
        <v>30</v>
      </c>
      <c r="BK220" s="157">
        <f>ROUND(I220*H220,2)</f>
        <v>0</v>
      </c>
      <c r="BL220" s="18" t="s">
        <v>138</v>
      </c>
      <c r="BM220" s="156" t="s">
        <v>1968</v>
      </c>
    </row>
    <row r="221" spans="1:65" s="13" customFormat="1">
      <c r="B221" s="158"/>
      <c r="D221" s="159" t="s">
        <v>140</v>
      </c>
      <c r="E221" s="160" t="s">
        <v>1</v>
      </c>
      <c r="F221" s="161" t="s">
        <v>1093</v>
      </c>
      <c r="H221" s="160" t="s">
        <v>1</v>
      </c>
      <c r="I221" s="162"/>
      <c r="L221" s="158"/>
      <c r="M221" s="163"/>
      <c r="N221" s="164"/>
      <c r="O221" s="164"/>
      <c r="P221" s="164"/>
      <c r="Q221" s="164"/>
      <c r="R221" s="164"/>
      <c r="S221" s="164"/>
      <c r="T221" s="165"/>
      <c r="AT221" s="160" t="s">
        <v>140</v>
      </c>
      <c r="AU221" s="160" t="s">
        <v>82</v>
      </c>
      <c r="AV221" s="13" t="s">
        <v>30</v>
      </c>
      <c r="AW221" s="13" t="s">
        <v>29</v>
      </c>
      <c r="AX221" s="13" t="s">
        <v>73</v>
      </c>
      <c r="AY221" s="160" t="s">
        <v>131</v>
      </c>
    </row>
    <row r="222" spans="1:65" s="13" customFormat="1">
      <c r="B222" s="158"/>
      <c r="D222" s="159" t="s">
        <v>140</v>
      </c>
      <c r="E222" s="160" t="s">
        <v>1</v>
      </c>
      <c r="F222" s="161" t="s">
        <v>1969</v>
      </c>
      <c r="H222" s="160" t="s">
        <v>1</v>
      </c>
      <c r="I222" s="162"/>
      <c r="L222" s="158"/>
      <c r="M222" s="163"/>
      <c r="N222" s="164"/>
      <c r="O222" s="164"/>
      <c r="P222" s="164"/>
      <c r="Q222" s="164"/>
      <c r="R222" s="164"/>
      <c r="S222" s="164"/>
      <c r="T222" s="165"/>
      <c r="AT222" s="160" t="s">
        <v>140</v>
      </c>
      <c r="AU222" s="160" t="s">
        <v>82</v>
      </c>
      <c r="AV222" s="13" t="s">
        <v>30</v>
      </c>
      <c r="AW222" s="13" t="s">
        <v>29</v>
      </c>
      <c r="AX222" s="13" t="s">
        <v>73</v>
      </c>
      <c r="AY222" s="160" t="s">
        <v>131</v>
      </c>
    </row>
    <row r="223" spans="1:65" s="14" customFormat="1">
      <c r="B223" s="166"/>
      <c r="D223" s="159" t="s">
        <v>140</v>
      </c>
      <c r="E223" s="167" t="s">
        <v>1</v>
      </c>
      <c r="F223" s="168" t="s">
        <v>1970</v>
      </c>
      <c r="H223" s="169">
        <v>37.329000000000001</v>
      </c>
      <c r="I223" s="170"/>
      <c r="L223" s="166"/>
      <c r="M223" s="171"/>
      <c r="N223" s="172"/>
      <c r="O223" s="172"/>
      <c r="P223" s="172"/>
      <c r="Q223" s="172"/>
      <c r="R223" s="172"/>
      <c r="S223" s="172"/>
      <c r="T223" s="173"/>
      <c r="AT223" s="167" t="s">
        <v>140</v>
      </c>
      <c r="AU223" s="167" t="s">
        <v>82</v>
      </c>
      <c r="AV223" s="14" t="s">
        <v>82</v>
      </c>
      <c r="AW223" s="14" t="s">
        <v>29</v>
      </c>
      <c r="AX223" s="14" t="s">
        <v>73</v>
      </c>
      <c r="AY223" s="167" t="s">
        <v>131</v>
      </c>
    </row>
    <row r="224" spans="1:65" s="13" customFormat="1">
      <c r="B224" s="158"/>
      <c r="D224" s="159" t="s">
        <v>140</v>
      </c>
      <c r="E224" s="160" t="s">
        <v>1</v>
      </c>
      <c r="F224" s="161" t="s">
        <v>1971</v>
      </c>
      <c r="H224" s="160" t="s">
        <v>1</v>
      </c>
      <c r="I224" s="162"/>
      <c r="L224" s="158"/>
      <c r="M224" s="163"/>
      <c r="N224" s="164"/>
      <c r="O224" s="164"/>
      <c r="P224" s="164"/>
      <c r="Q224" s="164"/>
      <c r="R224" s="164"/>
      <c r="S224" s="164"/>
      <c r="T224" s="165"/>
      <c r="AT224" s="160" t="s">
        <v>140</v>
      </c>
      <c r="AU224" s="160" t="s">
        <v>82</v>
      </c>
      <c r="AV224" s="13" t="s">
        <v>30</v>
      </c>
      <c r="AW224" s="13" t="s">
        <v>29</v>
      </c>
      <c r="AX224" s="13" t="s">
        <v>73</v>
      </c>
      <c r="AY224" s="160" t="s">
        <v>131</v>
      </c>
    </row>
    <row r="225" spans="2:51" s="14" customFormat="1">
      <c r="B225" s="166"/>
      <c r="D225" s="159" t="s">
        <v>140</v>
      </c>
      <c r="E225" s="167" t="s">
        <v>1</v>
      </c>
      <c r="F225" s="168" t="s">
        <v>1972</v>
      </c>
      <c r="H225" s="169">
        <v>27.63</v>
      </c>
      <c r="I225" s="170"/>
      <c r="L225" s="166"/>
      <c r="M225" s="171"/>
      <c r="N225" s="172"/>
      <c r="O225" s="172"/>
      <c r="P225" s="172"/>
      <c r="Q225" s="172"/>
      <c r="R225" s="172"/>
      <c r="S225" s="172"/>
      <c r="T225" s="173"/>
      <c r="AT225" s="167" t="s">
        <v>140</v>
      </c>
      <c r="AU225" s="167" t="s">
        <v>82</v>
      </c>
      <c r="AV225" s="14" t="s">
        <v>82</v>
      </c>
      <c r="AW225" s="14" t="s">
        <v>29</v>
      </c>
      <c r="AX225" s="14" t="s">
        <v>73</v>
      </c>
      <c r="AY225" s="167" t="s">
        <v>131</v>
      </c>
    </row>
    <row r="226" spans="2:51" s="13" customFormat="1">
      <c r="B226" s="158"/>
      <c r="D226" s="159" t="s">
        <v>140</v>
      </c>
      <c r="E226" s="160" t="s">
        <v>1</v>
      </c>
      <c r="F226" s="161" t="s">
        <v>1973</v>
      </c>
      <c r="H226" s="160" t="s">
        <v>1</v>
      </c>
      <c r="I226" s="162"/>
      <c r="L226" s="158"/>
      <c r="M226" s="163"/>
      <c r="N226" s="164"/>
      <c r="O226" s="164"/>
      <c r="P226" s="164"/>
      <c r="Q226" s="164"/>
      <c r="R226" s="164"/>
      <c r="S226" s="164"/>
      <c r="T226" s="165"/>
      <c r="AT226" s="160" t="s">
        <v>140</v>
      </c>
      <c r="AU226" s="160" t="s">
        <v>82</v>
      </c>
      <c r="AV226" s="13" t="s">
        <v>30</v>
      </c>
      <c r="AW226" s="13" t="s">
        <v>29</v>
      </c>
      <c r="AX226" s="13" t="s">
        <v>73</v>
      </c>
      <c r="AY226" s="160" t="s">
        <v>131</v>
      </c>
    </row>
    <row r="227" spans="2:51" s="14" customFormat="1">
      <c r="B227" s="166"/>
      <c r="D227" s="159" t="s">
        <v>140</v>
      </c>
      <c r="E227" s="167" t="s">
        <v>1</v>
      </c>
      <c r="F227" s="168" t="s">
        <v>1974</v>
      </c>
      <c r="H227" s="169">
        <v>29.605</v>
      </c>
      <c r="I227" s="170"/>
      <c r="L227" s="166"/>
      <c r="M227" s="171"/>
      <c r="N227" s="172"/>
      <c r="O227" s="172"/>
      <c r="P227" s="172"/>
      <c r="Q227" s="172"/>
      <c r="R227" s="172"/>
      <c r="S227" s="172"/>
      <c r="T227" s="173"/>
      <c r="AT227" s="167" t="s">
        <v>140</v>
      </c>
      <c r="AU227" s="167" t="s">
        <v>82</v>
      </c>
      <c r="AV227" s="14" t="s">
        <v>82</v>
      </c>
      <c r="AW227" s="14" t="s">
        <v>29</v>
      </c>
      <c r="AX227" s="14" t="s">
        <v>73</v>
      </c>
      <c r="AY227" s="167" t="s">
        <v>131</v>
      </c>
    </row>
    <row r="228" spans="2:51" s="13" customFormat="1">
      <c r="B228" s="158"/>
      <c r="D228" s="159" t="s">
        <v>140</v>
      </c>
      <c r="E228" s="160" t="s">
        <v>1</v>
      </c>
      <c r="F228" s="161" t="s">
        <v>1975</v>
      </c>
      <c r="H228" s="160" t="s">
        <v>1</v>
      </c>
      <c r="I228" s="162"/>
      <c r="L228" s="158"/>
      <c r="M228" s="163"/>
      <c r="N228" s="164"/>
      <c r="O228" s="164"/>
      <c r="P228" s="164"/>
      <c r="Q228" s="164"/>
      <c r="R228" s="164"/>
      <c r="S228" s="164"/>
      <c r="T228" s="165"/>
      <c r="AT228" s="160" t="s">
        <v>140</v>
      </c>
      <c r="AU228" s="160" t="s">
        <v>82</v>
      </c>
      <c r="AV228" s="13" t="s">
        <v>30</v>
      </c>
      <c r="AW228" s="13" t="s">
        <v>29</v>
      </c>
      <c r="AX228" s="13" t="s">
        <v>73</v>
      </c>
      <c r="AY228" s="160" t="s">
        <v>131</v>
      </c>
    </row>
    <row r="229" spans="2:51" s="14" customFormat="1">
      <c r="B229" s="166"/>
      <c r="D229" s="159" t="s">
        <v>140</v>
      </c>
      <c r="E229" s="167" t="s">
        <v>1</v>
      </c>
      <c r="F229" s="168" t="s">
        <v>1976</v>
      </c>
      <c r="H229" s="169">
        <v>42.274000000000001</v>
      </c>
      <c r="I229" s="170"/>
      <c r="L229" s="166"/>
      <c r="M229" s="171"/>
      <c r="N229" s="172"/>
      <c r="O229" s="172"/>
      <c r="P229" s="172"/>
      <c r="Q229" s="172"/>
      <c r="R229" s="172"/>
      <c r="S229" s="172"/>
      <c r="T229" s="173"/>
      <c r="AT229" s="167" t="s">
        <v>140</v>
      </c>
      <c r="AU229" s="167" t="s">
        <v>82</v>
      </c>
      <c r="AV229" s="14" t="s">
        <v>82</v>
      </c>
      <c r="AW229" s="14" t="s">
        <v>29</v>
      </c>
      <c r="AX229" s="14" t="s">
        <v>73</v>
      </c>
      <c r="AY229" s="167" t="s">
        <v>131</v>
      </c>
    </row>
    <row r="230" spans="2:51" s="13" customFormat="1">
      <c r="B230" s="158"/>
      <c r="D230" s="159" t="s">
        <v>140</v>
      </c>
      <c r="E230" s="160" t="s">
        <v>1</v>
      </c>
      <c r="F230" s="161" t="s">
        <v>1977</v>
      </c>
      <c r="H230" s="160" t="s">
        <v>1</v>
      </c>
      <c r="I230" s="162"/>
      <c r="L230" s="158"/>
      <c r="M230" s="163"/>
      <c r="N230" s="164"/>
      <c r="O230" s="164"/>
      <c r="P230" s="164"/>
      <c r="Q230" s="164"/>
      <c r="R230" s="164"/>
      <c r="S230" s="164"/>
      <c r="T230" s="165"/>
      <c r="AT230" s="160" t="s">
        <v>140</v>
      </c>
      <c r="AU230" s="160" t="s">
        <v>82</v>
      </c>
      <c r="AV230" s="13" t="s">
        <v>30</v>
      </c>
      <c r="AW230" s="13" t="s">
        <v>29</v>
      </c>
      <c r="AX230" s="13" t="s">
        <v>73</v>
      </c>
      <c r="AY230" s="160" t="s">
        <v>131</v>
      </c>
    </row>
    <row r="231" spans="2:51" s="14" customFormat="1">
      <c r="B231" s="166"/>
      <c r="D231" s="159" t="s">
        <v>140</v>
      </c>
      <c r="E231" s="167" t="s">
        <v>1</v>
      </c>
      <c r="F231" s="168" t="s">
        <v>1978</v>
      </c>
      <c r="H231" s="169">
        <v>61.902000000000001</v>
      </c>
      <c r="I231" s="170"/>
      <c r="L231" s="166"/>
      <c r="M231" s="171"/>
      <c r="N231" s="172"/>
      <c r="O231" s="172"/>
      <c r="P231" s="172"/>
      <c r="Q231" s="172"/>
      <c r="R231" s="172"/>
      <c r="S231" s="172"/>
      <c r="T231" s="173"/>
      <c r="AT231" s="167" t="s">
        <v>140</v>
      </c>
      <c r="AU231" s="167" t="s">
        <v>82</v>
      </c>
      <c r="AV231" s="14" t="s">
        <v>82</v>
      </c>
      <c r="AW231" s="14" t="s">
        <v>29</v>
      </c>
      <c r="AX231" s="14" t="s">
        <v>73</v>
      </c>
      <c r="AY231" s="167" t="s">
        <v>131</v>
      </c>
    </row>
    <row r="232" spans="2:51" s="13" customFormat="1">
      <c r="B232" s="158"/>
      <c r="D232" s="159" t="s">
        <v>140</v>
      </c>
      <c r="E232" s="160" t="s">
        <v>1</v>
      </c>
      <c r="F232" s="161" t="s">
        <v>1979</v>
      </c>
      <c r="H232" s="160" t="s">
        <v>1</v>
      </c>
      <c r="I232" s="162"/>
      <c r="L232" s="158"/>
      <c r="M232" s="163"/>
      <c r="N232" s="164"/>
      <c r="O232" s="164"/>
      <c r="P232" s="164"/>
      <c r="Q232" s="164"/>
      <c r="R232" s="164"/>
      <c r="S232" s="164"/>
      <c r="T232" s="165"/>
      <c r="AT232" s="160" t="s">
        <v>140</v>
      </c>
      <c r="AU232" s="160" t="s">
        <v>82</v>
      </c>
      <c r="AV232" s="13" t="s">
        <v>30</v>
      </c>
      <c r="AW232" s="13" t="s">
        <v>29</v>
      </c>
      <c r="AX232" s="13" t="s">
        <v>73</v>
      </c>
      <c r="AY232" s="160" t="s">
        <v>131</v>
      </c>
    </row>
    <row r="233" spans="2:51" s="14" customFormat="1">
      <c r="B233" s="166"/>
      <c r="D233" s="159" t="s">
        <v>140</v>
      </c>
      <c r="E233" s="167" t="s">
        <v>1</v>
      </c>
      <c r="F233" s="168" t="s">
        <v>1980</v>
      </c>
      <c r="H233" s="169">
        <v>29.475000000000001</v>
      </c>
      <c r="I233" s="170"/>
      <c r="L233" s="166"/>
      <c r="M233" s="171"/>
      <c r="N233" s="172"/>
      <c r="O233" s="172"/>
      <c r="P233" s="172"/>
      <c r="Q233" s="172"/>
      <c r="R233" s="172"/>
      <c r="S233" s="172"/>
      <c r="T233" s="173"/>
      <c r="AT233" s="167" t="s">
        <v>140</v>
      </c>
      <c r="AU233" s="167" t="s">
        <v>82</v>
      </c>
      <c r="AV233" s="14" t="s">
        <v>82</v>
      </c>
      <c r="AW233" s="14" t="s">
        <v>29</v>
      </c>
      <c r="AX233" s="14" t="s">
        <v>73</v>
      </c>
      <c r="AY233" s="167" t="s">
        <v>131</v>
      </c>
    </row>
    <row r="234" spans="2:51" s="13" customFormat="1">
      <c r="B234" s="158"/>
      <c r="D234" s="159" t="s">
        <v>140</v>
      </c>
      <c r="E234" s="160" t="s">
        <v>1</v>
      </c>
      <c r="F234" s="161" t="s">
        <v>1981</v>
      </c>
      <c r="H234" s="160" t="s">
        <v>1</v>
      </c>
      <c r="I234" s="162"/>
      <c r="L234" s="158"/>
      <c r="M234" s="163"/>
      <c r="N234" s="164"/>
      <c r="O234" s="164"/>
      <c r="P234" s="164"/>
      <c r="Q234" s="164"/>
      <c r="R234" s="164"/>
      <c r="S234" s="164"/>
      <c r="T234" s="165"/>
      <c r="AT234" s="160" t="s">
        <v>140</v>
      </c>
      <c r="AU234" s="160" t="s">
        <v>82</v>
      </c>
      <c r="AV234" s="13" t="s">
        <v>30</v>
      </c>
      <c r="AW234" s="13" t="s">
        <v>29</v>
      </c>
      <c r="AX234" s="13" t="s">
        <v>73</v>
      </c>
      <c r="AY234" s="160" t="s">
        <v>131</v>
      </c>
    </row>
    <row r="235" spans="2:51" s="14" customFormat="1">
      <c r="B235" s="166"/>
      <c r="D235" s="159" t="s">
        <v>140</v>
      </c>
      <c r="E235" s="167" t="s">
        <v>1</v>
      </c>
      <c r="F235" s="168" t="s">
        <v>1982</v>
      </c>
      <c r="H235" s="169">
        <v>30.359000000000002</v>
      </c>
      <c r="I235" s="170"/>
      <c r="L235" s="166"/>
      <c r="M235" s="171"/>
      <c r="N235" s="172"/>
      <c r="O235" s="172"/>
      <c r="P235" s="172"/>
      <c r="Q235" s="172"/>
      <c r="R235" s="172"/>
      <c r="S235" s="172"/>
      <c r="T235" s="173"/>
      <c r="AT235" s="167" t="s">
        <v>140</v>
      </c>
      <c r="AU235" s="167" t="s">
        <v>82</v>
      </c>
      <c r="AV235" s="14" t="s">
        <v>82</v>
      </c>
      <c r="AW235" s="14" t="s">
        <v>29</v>
      </c>
      <c r="AX235" s="14" t="s">
        <v>73</v>
      </c>
      <c r="AY235" s="167" t="s">
        <v>131</v>
      </c>
    </row>
    <row r="236" spans="2:51" s="13" customFormat="1">
      <c r="B236" s="158"/>
      <c r="D236" s="159" t="s">
        <v>140</v>
      </c>
      <c r="E236" s="160" t="s">
        <v>1</v>
      </c>
      <c r="F236" s="161" t="s">
        <v>1983</v>
      </c>
      <c r="H236" s="160" t="s">
        <v>1</v>
      </c>
      <c r="I236" s="162"/>
      <c r="L236" s="158"/>
      <c r="M236" s="163"/>
      <c r="N236" s="164"/>
      <c r="O236" s="164"/>
      <c r="P236" s="164"/>
      <c r="Q236" s="164"/>
      <c r="R236" s="164"/>
      <c r="S236" s="164"/>
      <c r="T236" s="165"/>
      <c r="AT236" s="160" t="s">
        <v>140</v>
      </c>
      <c r="AU236" s="160" t="s">
        <v>82</v>
      </c>
      <c r="AV236" s="13" t="s">
        <v>30</v>
      </c>
      <c r="AW236" s="13" t="s">
        <v>29</v>
      </c>
      <c r="AX236" s="13" t="s">
        <v>73</v>
      </c>
      <c r="AY236" s="160" t="s">
        <v>131</v>
      </c>
    </row>
    <row r="237" spans="2:51" s="14" customFormat="1">
      <c r="B237" s="166"/>
      <c r="D237" s="159" t="s">
        <v>140</v>
      </c>
      <c r="E237" s="167" t="s">
        <v>1</v>
      </c>
      <c r="F237" s="168" t="s">
        <v>1984</v>
      </c>
      <c r="H237" s="169">
        <v>45.116999999999997</v>
      </c>
      <c r="I237" s="170"/>
      <c r="L237" s="166"/>
      <c r="M237" s="171"/>
      <c r="N237" s="172"/>
      <c r="O237" s="172"/>
      <c r="P237" s="172"/>
      <c r="Q237" s="172"/>
      <c r="R237" s="172"/>
      <c r="S237" s="172"/>
      <c r="T237" s="173"/>
      <c r="AT237" s="167" t="s">
        <v>140</v>
      </c>
      <c r="AU237" s="167" t="s">
        <v>82</v>
      </c>
      <c r="AV237" s="14" t="s">
        <v>82</v>
      </c>
      <c r="AW237" s="14" t="s">
        <v>29</v>
      </c>
      <c r="AX237" s="14" t="s">
        <v>73</v>
      </c>
      <c r="AY237" s="167" t="s">
        <v>131</v>
      </c>
    </row>
    <row r="238" spans="2:51" s="13" customFormat="1">
      <c r="B238" s="158"/>
      <c r="D238" s="159" t="s">
        <v>140</v>
      </c>
      <c r="E238" s="160" t="s">
        <v>1</v>
      </c>
      <c r="F238" s="161" t="s">
        <v>1985</v>
      </c>
      <c r="H238" s="160" t="s">
        <v>1</v>
      </c>
      <c r="I238" s="162"/>
      <c r="L238" s="158"/>
      <c r="M238" s="163"/>
      <c r="N238" s="164"/>
      <c r="O238" s="164"/>
      <c r="P238" s="164"/>
      <c r="Q238" s="164"/>
      <c r="R238" s="164"/>
      <c r="S238" s="164"/>
      <c r="T238" s="165"/>
      <c r="AT238" s="160" t="s">
        <v>140</v>
      </c>
      <c r="AU238" s="160" t="s">
        <v>82</v>
      </c>
      <c r="AV238" s="13" t="s">
        <v>30</v>
      </c>
      <c r="AW238" s="13" t="s">
        <v>29</v>
      </c>
      <c r="AX238" s="13" t="s">
        <v>73</v>
      </c>
      <c r="AY238" s="160" t="s">
        <v>131</v>
      </c>
    </row>
    <row r="239" spans="2:51" s="14" customFormat="1">
      <c r="B239" s="166"/>
      <c r="D239" s="159" t="s">
        <v>140</v>
      </c>
      <c r="E239" s="167" t="s">
        <v>1</v>
      </c>
      <c r="F239" s="168" t="s">
        <v>1986</v>
      </c>
      <c r="H239" s="169">
        <v>44.668999999999997</v>
      </c>
      <c r="I239" s="170"/>
      <c r="L239" s="166"/>
      <c r="M239" s="171"/>
      <c r="N239" s="172"/>
      <c r="O239" s="172"/>
      <c r="P239" s="172"/>
      <c r="Q239" s="172"/>
      <c r="R239" s="172"/>
      <c r="S239" s="172"/>
      <c r="T239" s="173"/>
      <c r="AT239" s="167" t="s">
        <v>140</v>
      </c>
      <c r="AU239" s="167" t="s">
        <v>82</v>
      </c>
      <c r="AV239" s="14" t="s">
        <v>82</v>
      </c>
      <c r="AW239" s="14" t="s">
        <v>29</v>
      </c>
      <c r="AX239" s="14" t="s">
        <v>73</v>
      </c>
      <c r="AY239" s="167" t="s">
        <v>131</v>
      </c>
    </row>
    <row r="240" spans="2:51" s="13" customFormat="1">
      <c r="B240" s="158"/>
      <c r="D240" s="159" t="s">
        <v>140</v>
      </c>
      <c r="E240" s="160" t="s">
        <v>1</v>
      </c>
      <c r="F240" s="161" t="s">
        <v>1987</v>
      </c>
      <c r="H240" s="160" t="s">
        <v>1</v>
      </c>
      <c r="I240" s="162"/>
      <c r="L240" s="158"/>
      <c r="M240" s="163"/>
      <c r="N240" s="164"/>
      <c r="O240" s="164"/>
      <c r="P240" s="164"/>
      <c r="Q240" s="164"/>
      <c r="R240" s="164"/>
      <c r="S240" s="164"/>
      <c r="T240" s="165"/>
      <c r="AT240" s="160" t="s">
        <v>140</v>
      </c>
      <c r="AU240" s="160" t="s">
        <v>82</v>
      </c>
      <c r="AV240" s="13" t="s">
        <v>30</v>
      </c>
      <c r="AW240" s="13" t="s">
        <v>29</v>
      </c>
      <c r="AX240" s="13" t="s">
        <v>73</v>
      </c>
      <c r="AY240" s="160" t="s">
        <v>131</v>
      </c>
    </row>
    <row r="241" spans="2:51" s="14" customFormat="1">
      <c r="B241" s="166"/>
      <c r="D241" s="159" t="s">
        <v>140</v>
      </c>
      <c r="E241" s="167" t="s">
        <v>1</v>
      </c>
      <c r="F241" s="168" t="s">
        <v>1988</v>
      </c>
      <c r="H241" s="169">
        <v>50.432000000000002</v>
      </c>
      <c r="I241" s="170"/>
      <c r="L241" s="166"/>
      <c r="M241" s="171"/>
      <c r="N241" s="172"/>
      <c r="O241" s="172"/>
      <c r="P241" s="172"/>
      <c r="Q241" s="172"/>
      <c r="R241" s="172"/>
      <c r="S241" s="172"/>
      <c r="T241" s="173"/>
      <c r="AT241" s="167" t="s">
        <v>140</v>
      </c>
      <c r="AU241" s="167" t="s">
        <v>82</v>
      </c>
      <c r="AV241" s="14" t="s">
        <v>82</v>
      </c>
      <c r="AW241" s="14" t="s">
        <v>29</v>
      </c>
      <c r="AX241" s="14" t="s">
        <v>73</v>
      </c>
      <c r="AY241" s="167" t="s">
        <v>131</v>
      </c>
    </row>
    <row r="242" spans="2:51" s="13" customFormat="1">
      <c r="B242" s="158"/>
      <c r="D242" s="159" t="s">
        <v>140</v>
      </c>
      <c r="E242" s="160" t="s">
        <v>1</v>
      </c>
      <c r="F242" s="161" t="s">
        <v>1989</v>
      </c>
      <c r="H242" s="160" t="s">
        <v>1</v>
      </c>
      <c r="I242" s="162"/>
      <c r="L242" s="158"/>
      <c r="M242" s="163"/>
      <c r="N242" s="164"/>
      <c r="O242" s="164"/>
      <c r="P242" s="164"/>
      <c r="Q242" s="164"/>
      <c r="R242" s="164"/>
      <c r="S242" s="164"/>
      <c r="T242" s="165"/>
      <c r="AT242" s="160" t="s">
        <v>140</v>
      </c>
      <c r="AU242" s="160" t="s">
        <v>82</v>
      </c>
      <c r="AV242" s="13" t="s">
        <v>30</v>
      </c>
      <c r="AW242" s="13" t="s">
        <v>29</v>
      </c>
      <c r="AX242" s="13" t="s">
        <v>73</v>
      </c>
      <c r="AY242" s="160" t="s">
        <v>131</v>
      </c>
    </row>
    <row r="243" spans="2:51" s="14" customFormat="1">
      <c r="B243" s="166"/>
      <c r="D243" s="159" t="s">
        <v>140</v>
      </c>
      <c r="E243" s="167" t="s">
        <v>1</v>
      </c>
      <c r="F243" s="168" t="s">
        <v>1990</v>
      </c>
      <c r="H243" s="169">
        <v>35.634</v>
      </c>
      <c r="I243" s="170"/>
      <c r="L243" s="166"/>
      <c r="M243" s="171"/>
      <c r="N243" s="172"/>
      <c r="O243" s="172"/>
      <c r="P243" s="172"/>
      <c r="Q243" s="172"/>
      <c r="R243" s="172"/>
      <c r="S243" s="172"/>
      <c r="T243" s="173"/>
      <c r="AT243" s="167" t="s">
        <v>140</v>
      </c>
      <c r="AU243" s="167" t="s">
        <v>82</v>
      </c>
      <c r="AV243" s="14" t="s">
        <v>82</v>
      </c>
      <c r="AW243" s="14" t="s">
        <v>29</v>
      </c>
      <c r="AX243" s="14" t="s">
        <v>73</v>
      </c>
      <c r="AY243" s="167" t="s">
        <v>131</v>
      </c>
    </row>
    <row r="244" spans="2:51" s="13" customFormat="1">
      <c r="B244" s="158"/>
      <c r="D244" s="159" t="s">
        <v>140</v>
      </c>
      <c r="E244" s="160" t="s">
        <v>1</v>
      </c>
      <c r="F244" s="161" t="s">
        <v>1991</v>
      </c>
      <c r="H244" s="160" t="s">
        <v>1</v>
      </c>
      <c r="I244" s="162"/>
      <c r="L244" s="158"/>
      <c r="M244" s="163"/>
      <c r="N244" s="164"/>
      <c r="O244" s="164"/>
      <c r="P244" s="164"/>
      <c r="Q244" s="164"/>
      <c r="R244" s="164"/>
      <c r="S244" s="164"/>
      <c r="T244" s="165"/>
      <c r="AT244" s="160" t="s">
        <v>140</v>
      </c>
      <c r="AU244" s="160" t="s">
        <v>82</v>
      </c>
      <c r="AV244" s="13" t="s">
        <v>30</v>
      </c>
      <c r="AW244" s="13" t="s">
        <v>29</v>
      </c>
      <c r="AX244" s="13" t="s">
        <v>73</v>
      </c>
      <c r="AY244" s="160" t="s">
        <v>131</v>
      </c>
    </row>
    <row r="245" spans="2:51" s="14" customFormat="1">
      <c r="B245" s="166"/>
      <c r="D245" s="159" t="s">
        <v>140</v>
      </c>
      <c r="E245" s="167" t="s">
        <v>1</v>
      </c>
      <c r="F245" s="168" t="s">
        <v>1992</v>
      </c>
      <c r="H245" s="169">
        <v>26.388999999999999</v>
      </c>
      <c r="I245" s="170"/>
      <c r="L245" s="166"/>
      <c r="M245" s="171"/>
      <c r="N245" s="172"/>
      <c r="O245" s="172"/>
      <c r="P245" s="172"/>
      <c r="Q245" s="172"/>
      <c r="R245" s="172"/>
      <c r="S245" s="172"/>
      <c r="T245" s="173"/>
      <c r="AT245" s="167" t="s">
        <v>140</v>
      </c>
      <c r="AU245" s="167" t="s">
        <v>82</v>
      </c>
      <c r="AV245" s="14" t="s">
        <v>82</v>
      </c>
      <c r="AW245" s="14" t="s">
        <v>29</v>
      </c>
      <c r="AX245" s="14" t="s">
        <v>73</v>
      </c>
      <c r="AY245" s="167" t="s">
        <v>131</v>
      </c>
    </row>
    <row r="246" spans="2:51" s="13" customFormat="1">
      <c r="B246" s="158"/>
      <c r="D246" s="159" t="s">
        <v>140</v>
      </c>
      <c r="E246" s="160" t="s">
        <v>1</v>
      </c>
      <c r="F246" s="161" t="s">
        <v>1993</v>
      </c>
      <c r="H246" s="160" t="s">
        <v>1</v>
      </c>
      <c r="I246" s="162"/>
      <c r="L246" s="158"/>
      <c r="M246" s="163"/>
      <c r="N246" s="164"/>
      <c r="O246" s="164"/>
      <c r="P246" s="164"/>
      <c r="Q246" s="164"/>
      <c r="R246" s="164"/>
      <c r="S246" s="164"/>
      <c r="T246" s="165"/>
      <c r="AT246" s="160" t="s">
        <v>140</v>
      </c>
      <c r="AU246" s="160" t="s">
        <v>82</v>
      </c>
      <c r="AV246" s="13" t="s">
        <v>30</v>
      </c>
      <c r="AW246" s="13" t="s">
        <v>29</v>
      </c>
      <c r="AX246" s="13" t="s">
        <v>73</v>
      </c>
      <c r="AY246" s="160" t="s">
        <v>131</v>
      </c>
    </row>
    <row r="247" spans="2:51" s="14" customFormat="1">
      <c r="B247" s="166"/>
      <c r="D247" s="159" t="s">
        <v>140</v>
      </c>
      <c r="E247" s="167" t="s">
        <v>1</v>
      </c>
      <c r="F247" s="168" t="s">
        <v>1994</v>
      </c>
      <c r="H247" s="169">
        <v>24.762</v>
      </c>
      <c r="I247" s="170"/>
      <c r="L247" s="166"/>
      <c r="M247" s="171"/>
      <c r="N247" s="172"/>
      <c r="O247" s="172"/>
      <c r="P247" s="172"/>
      <c r="Q247" s="172"/>
      <c r="R247" s="172"/>
      <c r="S247" s="172"/>
      <c r="T247" s="173"/>
      <c r="AT247" s="167" t="s">
        <v>140</v>
      </c>
      <c r="AU247" s="167" t="s">
        <v>82</v>
      </c>
      <c r="AV247" s="14" t="s">
        <v>82</v>
      </c>
      <c r="AW247" s="14" t="s">
        <v>29</v>
      </c>
      <c r="AX247" s="14" t="s">
        <v>73</v>
      </c>
      <c r="AY247" s="167" t="s">
        <v>131</v>
      </c>
    </row>
    <row r="248" spans="2:51" s="13" customFormat="1">
      <c r="B248" s="158"/>
      <c r="D248" s="159" t="s">
        <v>140</v>
      </c>
      <c r="E248" s="160" t="s">
        <v>1</v>
      </c>
      <c r="F248" s="161" t="s">
        <v>1995</v>
      </c>
      <c r="H248" s="160" t="s">
        <v>1</v>
      </c>
      <c r="I248" s="162"/>
      <c r="L248" s="158"/>
      <c r="M248" s="163"/>
      <c r="N248" s="164"/>
      <c r="O248" s="164"/>
      <c r="P248" s="164"/>
      <c r="Q248" s="164"/>
      <c r="R248" s="164"/>
      <c r="S248" s="164"/>
      <c r="T248" s="165"/>
      <c r="AT248" s="160" t="s">
        <v>140</v>
      </c>
      <c r="AU248" s="160" t="s">
        <v>82</v>
      </c>
      <c r="AV248" s="13" t="s">
        <v>30</v>
      </c>
      <c r="AW248" s="13" t="s">
        <v>29</v>
      </c>
      <c r="AX248" s="13" t="s">
        <v>73</v>
      </c>
      <c r="AY248" s="160" t="s">
        <v>131</v>
      </c>
    </row>
    <row r="249" spans="2:51" s="14" customFormat="1">
      <c r="B249" s="166"/>
      <c r="D249" s="159" t="s">
        <v>140</v>
      </c>
      <c r="E249" s="167" t="s">
        <v>1</v>
      </c>
      <c r="F249" s="168" t="s">
        <v>1996</v>
      </c>
      <c r="H249" s="169">
        <v>24.669</v>
      </c>
      <c r="I249" s="170"/>
      <c r="L249" s="166"/>
      <c r="M249" s="171"/>
      <c r="N249" s="172"/>
      <c r="O249" s="172"/>
      <c r="P249" s="172"/>
      <c r="Q249" s="172"/>
      <c r="R249" s="172"/>
      <c r="S249" s="172"/>
      <c r="T249" s="173"/>
      <c r="AT249" s="167" t="s">
        <v>140</v>
      </c>
      <c r="AU249" s="167" t="s">
        <v>82</v>
      </c>
      <c r="AV249" s="14" t="s">
        <v>82</v>
      </c>
      <c r="AW249" s="14" t="s">
        <v>29</v>
      </c>
      <c r="AX249" s="14" t="s">
        <v>73</v>
      </c>
      <c r="AY249" s="167" t="s">
        <v>131</v>
      </c>
    </row>
    <row r="250" spans="2:51" s="13" customFormat="1">
      <c r="B250" s="158"/>
      <c r="D250" s="159" t="s">
        <v>140</v>
      </c>
      <c r="E250" s="160" t="s">
        <v>1</v>
      </c>
      <c r="F250" s="161" t="s">
        <v>1997</v>
      </c>
      <c r="H250" s="160" t="s">
        <v>1</v>
      </c>
      <c r="I250" s="162"/>
      <c r="L250" s="158"/>
      <c r="M250" s="163"/>
      <c r="N250" s="164"/>
      <c r="O250" s="164"/>
      <c r="P250" s="164"/>
      <c r="Q250" s="164"/>
      <c r="R250" s="164"/>
      <c r="S250" s="164"/>
      <c r="T250" s="165"/>
      <c r="AT250" s="160" t="s">
        <v>140</v>
      </c>
      <c r="AU250" s="160" t="s">
        <v>82</v>
      </c>
      <c r="AV250" s="13" t="s">
        <v>30</v>
      </c>
      <c r="AW250" s="13" t="s">
        <v>29</v>
      </c>
      <c r="AX250" s="13" t="s">
        <v>73</v>
      </c>
      <c r="AY250" s="160" t="s">
        <v>131</v>
      </c>
    </row>
    <row r="251" spans="2:51" s="14" customFormat="1">
      <c r="B251" s="166"/>
      <c r="D251" s="159" t="s">
        <v>140</v>
      </c>
      <c r="E251" s="167" t="s">
        <v>1</v>
      </c>
      <c r="F251" s="168" t="s">
        <v>1998</v>
      </c>
      <c r="H251" s="169">
        <v>23.47</v>
      </c>
      <c r="I251" s="170"/>
      <c r="L251" s="166"/>
      <c r="M251" s="171"/>
      <c r="N251" s="172"/>
      <c r="O251" s="172"/>
      <c r="P251" s="172"/>
      <c r="Q251" s="172"/>
      <c r="R251" s="172"/>
      <c r="S251" s="172"/>
      <c r="T251" s="173"/>
      <c r="AT251" s="167" t="s">
        <v>140</v>
      </c>
      <c r="AU251" s="167" t="s">
        <v>82</v>
      </c>
      <c r="AV251" s="14" t="s">
        <v>82</v>
      </c>
      <c r="AW251" s="14" t="s">
        <v>29</v>
      </c>
      <c r="AX251" s="14" t="s">
        <v>73</v>
      </c>
      <c r="AY251" s="167" t="s">
        <v>131</v>
      </c>
    </row>
    <row r="252" spans="2:51" s="13" customFormat="1">
      <c r="B252" s="158"/>
      <c r="D252" s="159" t="s">
        <v>140</v>
      </c>
      <c r="E252" s="160" t="s">
        <v>1</v>
      </c>
      <c r="F252" s="161" t="s">
        <v>1999</v>
      </c>
      <c r="H252" s="160" t="s">
        <v>1</v>
      </c>
      <c r="I252" s="162"/>
      <c r="L252" s="158"/>
      <c r="M252" s="163"/>
      <c r="N252" s="164"/>
      <c r="O252" s="164"/>
      <c r="P252" s="164"/>
      <c r="Q252" s="164"/>
      <c r="R252" s="164"/>
      <c r="S252" s="164"/>
      <c r="T252" s="165"/>
      <c r="AT252" s="160" t="s">
        <v>140</v>
      </c>
      <c r="AU252" s="160" t="s">
        <v>82</v>
      </c>
      <c r="AV252" s="13" t="s">
        <v>30</v>
      </c>
      <c r="AW252" s="13" t="s">
        <v>29</v>
      </c>
      <c r="AX252" s="13" t="s">
        <v>73</v>
      </c>
      <c r="AY252" s="160" t="s">
        <v>131</v>
      </c>
    </row>
    <row r="253" spans="2:51" s="14" customFormat="1">
      <c r="B253" s="166"/>
      <c r="D253" s="159" t="s">
        <v>140</v>
      </c>
      <c r="E253" s="167" t="s">
        <v>1</v>
      </c>
      <c r="F253" s="168" t="s">
        <v>2000</v>
      </c>
      <c r="H253" s="169">
        <v>26.010999999999999</v>
      </c>
      <c r="I253" s="170"/>
      <c r="L253" s="166"/>
      <c r="M253" s="171"/>
      <c r="N253" s="172"/>
      <c r="O253" s="172"/>
      <c r="P253" s="172"/>
      <c r="Q253" s="172"/>
      <c r="R253" s="172"/>
      <c r="S253" s="172"/>
      <c r="T253" s="173"/>
      <c r="AT253" s="167" t="s">
        <v>140</v>
      </c>
      <c r="AU253" s="167" t="s">
        <v>82</v>
      </c>
      <c r="AV253" s="14" t="s">
        <v>82</v>
      </c>
      <c r="AW253" s="14" t="s">
        <v>29</v>
      </c>
      <c r="AX253" s="14" t="s">
        <v>73</v>
      </c>
      <c r="AY253" s="167" t="s">
        <v>131</v>
      </c>
    </row>
    <row r="254" spans="2:51" s="13" customFormat="1">
      <c r="B254" s="158"/>
      <c r="D254" s="159" t="s">
        <v>140</v>
      </c>
      <c r="E254" s="160" t="s">
        <v>1</v>
      </c>
      <c r="F254" s="161" t="s">
        <v>2001</v>
      </c>
      <c r="H254" s="160" t="s">
        <v>1</v>
      </c>
      <c r="I254" s="162"/>
      <c r="L254" s="158"/>
      <c r="M254" s="163"/>
      <c r="N254" s="164"/>
      <c r="O254" s="164"/>
      <c r="P254" s="164"/>
      <c r="Q254" s="164"/>
      <c r="R254" s="164"/>
      <c r="S254" s="164"/>
      <c r="T254" s="165"/>
      <c r="AT254" s="160" t="s">
        <v>140</v>
      </c>
      <c r="AU254" s="160" t="s">
        <v>82</v>
      </c>
      <c r="AV254" s="13" t="s">
        <v>30</v>
      </c>
      <c r="AW254" s="13" t="s">
        <v>29</v>
      </c>
      <c r="AX254" s="13" t="s">
        <v>73</v>
      </c>
      <c r="AY254" s="160" t="s">
        <v>131</v>
      </c>
    </row>
    <row r="255" spans="2:51" s="14" customFormat="1">
      <c r="B255" s="166"/>
      <c r="D255" s="159" t="s">
        <v>140</v>
      </c>
      <c r="E255" s="167" t="s">
        <v>1</v>
      </c>
      <c r="F255" s="168" t="s">
        <v>2002</v>
      </c>
      <c r="H255" s="169">
        <v>19.949000000000002</v>
      </c>
      <c r="I255" s="170"/>
      <c r="L255" s="166"/>
      <c r="M255" s="171"/>
      <c r="N255" s="172"/>
      <c r="O255" s="172"/>
      <c r="P255" s="172"/>
      <c r="Q255" s="172"/>
      <c r="R255" s="172"/>
      <c r="S255" s="172"/>
      <c r="T255" s="173"/>
      <c r="AT255" s="167" t="s">
        <v>140</v>
      </c>
      <c r="AU255" s="167" t="s">
        <v>82</v>
      </c>
      <c r="AV255" s="14" t="s">
        <v>82</v>
      </c>
      <c r="AW255" s="14" t="s">
        <v>29</v>
      </c>
      <c r="AX255" s="14" t="s">
        <v>73</v>
      </c>
      <c r="AY255" s="167" t="s">
        <v>131</v>
      </c>
    </row>
    <row r="256" spans="2:51" s="13" customFormat="1">
      <c r="B256" s="158"/>
      <c r="D256" s="159" t="s">
        <v>140</v>
      </c>
      <c r="E256" s="160" t="s">
        <v>1</v>
      </c>
      <c r="F256" s="161" t="s">
        <v>2003</v>
      </c>
      <c r="H256" s="160" t="s">
        <v>1</v>
      </c>
      <c r="I256" s="162"/>
      <c r="L256" s="158"/>
      <c r="M256" s="163"/>
      <c r="N256" s="164"/>
      <c r="O256" s="164"/>
      <c r="P256" s="164"/>
      <c r="Q256" s="164"/>
      <c r="R256" s="164"/>
      <c r="S256" s="164"/>
      <c r="T256" s="165"/>
      <c r="AT256" s="160" t="s">
        <v>140</v>
      </c>
      <c r="AU256" s="160" t="s">
        <v>82</v>
      </c>
      <c r="AV256" s="13" t="s">
        <v>30</v>
      </c>
      <c r="AW256" s="13" t="s">
        <v>29</v>
      </c>
      <c r="AX256" s="13" t="s">
        <v>73</v>
      </c>
      <c r="AY256" s="160" t="s">
        <v>131</v>
      </c>
    </row>
    <row r="257" spans="2:51" s="14" customFormat="1">
      <c r="B257" s="166"/>
      <c r="D257" s="159" t="s">
        <v>140</v>
      </c>
      <c r="E257" s="167" t="s">
        <v>1</v>
      </c>
      <c r="F257" s="168" t="s">
        <v>2004</v>
      </c>
      <c r="H257" s="169">
        <v>59.826000000000001</v>
      </c>
      <c r="I257" s="170"/>
      <c r="L257" s="166"/>
      <c r="M257" s="171"/>
      <c r="N257" s="172"/>
      <c r="O257" s="172"/>
      <c r="P257" s="172"/>
      <c r="Q257" s="172"/>
      <c r="R257" s="172"/>
      <c r="S257" s="172"/>
      <c r="T257" s="173"/>
      <c r="AT257" s="167" t="s">
        <v>140</v>
      </c>
      <c r="AU257" s="167" t="s">
        <v>82</v>
      </c>
      <c r="AV257" s="14" t="s">
        <v>82</v>
      </c>
      <c r="AW257" s="14" t="s">
        <v>29</v>
      </c>
      <c r="AX257" s="14" t="s">
        <v>73</v>
      </c>
      <c r="AY257" s="167" t="s">
        <v>131</v>
      </c>
    </row>
    <row r="258" spans="2:51" s="14" customFormat="1">
      <c r="B258" s="166"/>
      <c r="D258" s="159" t="s">
        <v>140</v>
      </c>
      <c r="E258" s="167" t="s">
        <v>1</v>
      </c>
      <c r="F258" s="168" t="s">
        <v>2005</v>
      </c>
      <c r="H258" s="169">
        <v>6.7949999999999999</v>
      </c>
      <c r="I258" s="170"/>
      <c r="L258" s="166"/>
      <c r="M258" s="171"/>
      <c r="N258" s="172"/>
      <c r="O258" s="172"/>
      <c r="P258" s="172"/>
      <c r="Q258" s="172"/>
      <c r="R258" s="172"/>
      <c r="S258" s="172"/>
      <c r="T258" s="173"/>
      <c r="AT258" s="167" t="s">
        <v>140</v>
      </c>
      <c r="AU258" s="167" t="s">
        <v>82</v>
      </c>
      <c r="AV258" s="14" t="s">
        <v>82</v>
      </c>
      <c r="AW258" s="14" t="s">
        <v>29</v>
      </c>
      <c r="AX258" s="14" t="s">
        <v>73</v>
      </c>
      <c r="AY258" s="167" t="s">
        <v>131</v>
      </c>
    </row>
    <row r="259" spans="2:51" s="13" customFormat="1">
      <c r="B259" s="158"/>
      <c r="D259" s="159" t="s">
        <v>140</v>
      </c>
      <c r="E259" s="160" t="s">
        <v>1</v>
      </c>
      <c r="F259" s="161" t="s">
        <v>2006</v>
      </c>
      <c r="H259" s="160" t="s">
        <v>1</v>
      </c>
      <c r="I259" s="162"/>
      <c r="L259" s="158"/>
      <c r="M259" s="163"/>
      <c r="N259" s="164"/>
      <c r="O259" s="164"/>
      <c r="P259" s="164"/>
      <c r="Q259" s="164"/>
      <c r="R259" s="164"/>
      <c r="S259" s="164"/>
      <c r="T259" s="165"/>
      <c r="AT259" s="160" t="s">
        <v>140</v>
      </c>
      <c r="AU259" s="160" t="s">
        <v>82</v>
      </c>
      <c r="AV259" s="13" t="s">
        <v>30</v>
      </c>
      <c r="AW259" s="13" t="s">
        <v>29</v>
      </c>
      <c r="AX259" s="13" t="s">
        <v>73</v>
      </c>
      <c r="AY259" s="160" t="s">
        <v>131</v>
      </c>
    </row>
    <row r="260" spans="2:51" s="14" customFormat="1">
      <c r="B260" s="166"/>
      <c r="D260" s="159" t="s">
        <v>140</v>
      </c>
      <c r="E260" s="167" t="s">
        <v>1</v>
      </c>
      <c r="F260" s="168" t="s">
        <v>2007</v>
      </c>
      <c r="H260" s="169">
        <v>18.425000000000001</v>
      </c>
      <c r="I260" s="170"/>
      <c r="L260" s="166"/>
      <c r="M260" s="171"/>
      <c r="N260" s="172"/>
      <c r="O260" s="172"/>
      <c r="P260" s="172"/>
      <c r="Q260" s="172"/>
      <c r="R260" s="172"/>
      <c r="S260" s="172"/>
      <c r="T260" s="173"/>
      <c r="AT260" s="167" t="s">
        <v>140</v>
      </c>
      <c r="AU260" s="167" t="s">
        <v>82</v>
      </c>
      <c r="AV260" s="14" t="s">
        <v>82</v>
      </c>
      <c r="AW260" s="14" t="s">
        <v>29</v>
      </c>
      <c r="AX260" s="14" t="s">
        <v>73</v>
      </c>
      <c r="AY260" s="167" t="s">
        <v>131</v>
      </c>
    </row>
    <row r="261" spans="2:51" s="13" customFormat="1">
      <c r="B261" s="158"/>
      <c r="D261" s="159" t="s">
        <v>140</v>
      </c>
      <c r="E261" s="160" t="s">
        <v>1</v>
      </c>
      <c r="F261" s="161" t="s">
        <v>2008</v>
      </c>
      <c r="H261" s="160" t="s">
        <v>1</v>
      </c>
      <c r="I261" s="162"/>
      <c r="L261" s="158"/>
      <c r="M261" s="163"/>
      <c r="N261" s="164"/>
      <c r="O261" s="164"/>
      <c r="P261" s="164"/>
      <c r="Q261" s="164"/>
      <c r="R261" s="164"/>
      <c r="S261" s="164"/>
      <c r="T261" s="165"/>
      <c r="AT261" s="160" t="s">
        <v>140</v>
      </c>
      <c r="AU261" s="160" t="s">
        <v>82</v>
      </c>
      <c r="AV261" s="13" t="s">
        <v>30</v>
      </c>
      <c r="AW261" s="13" t="s">
        <v>29</v>
      </c>
      <c r="AX261" s="13" t="s">
        <v>73</v>
      </c>
      <c r="AY261" s="160" t="s">
        <v>131</v>
      </c>
    </row>
    <row r="262" spans="2:51" s="14" customFormat="1">
      <c r="B262" s="166"/>
      <c r="D262" s="159" t="s">
        <v>140</v>
      </c>
      <c r="E262" s="167" t="s">
        <v>1</v>
      </c>
      <c r="F262" s="168" t="s">
        <v>2009</v>
      </c>
      <c r="H262" s="169">
        <v>8.4060000000000006</v>
      </c>
      <c r="I262" s="170"/>
      <c r="L262" s="166"/>
      <c r="M262" s="171"/>
      <c r="N262" s="172"/>
      <c r="O262" s="172"/>
      <c r="P262" s="172"/>
      <c r="Q262" s="172"/>
      <c r="R262" s="172"/>
      <c r="S262" s="172"/>
      <c r="T262" s="173"/>
      <c r="AT262" s="167" t="s">
        <v>140</v>
      </c>
      <c r="AU262" s="167" t="s">
        <v>82</v>
      </c>
      <c r="AV262" s="14" t="s">
        <v>82</v>
      </c>
      <c r="AW262" s="14" t="s">
        <v>29</v>
      </c>
      <c r="AX262" s="14" t="s">
        <v>73</v>
      </c>
      <c r="AY262" s="167" t="s">
        <v>131</v>
      </c>
    </row>
    <row r="263" spans="2:51" s="13" customFormat="1">
      <c r="B263" s="158"/>
      <c r="D263" s="159" t="s">
        <v>140</v>
      </c>
      <c r="E263" s="160" t="s">
        <v>1</v>
      </c>
      <c r="F263" s="161" t="s">
        <v>2010</v>
      </c>
      <c r="H263" s="160" t="s">
        <v>1</v>
      </c>
      <c r="I263" s="162"/>
      <c r="L263" s="158"/>
      <c r="M263" s="163"/>
      <c r="N263" s="164"/>
      <c r="O263" s="164"/>
      <c r="P263" s="164"/>
      <c r="Q263" s="164"/>
      <c r="R263" s="164"/>
      <c r="S263" s="164"/>
      <c r="T263" s="165"/>
      <c r="AT263" s="160" t="s">
        <v>140</v>
      </c>
      <c r="AU263" s="160" t="s">
        <v>82</v>
      </c>
      <c r="AV263" s="13" t="s">
        <v>30</v>
      </c>
      <c r="AW263" s="13" t="s">
        <v>29</v>
      </c>
      <c r="AX263" s="13" t="s">
        <v>73</v>
      </c>
      <c r="AY263" s="160" t="s">
        <v>131</v>
      </c>
    </row>
    <row r="264" spans="2:51" s="14" customFormat="1">
      <c r="B264" s="166"/>
      <c r="D264" s="159" t="s">
        <v>140</v>
      </c>
      <c r="E264" s="167" t="s">
        <v>1</v>
      </c>
      <c r="F264" s="168" t="s">
        <v>2011</v>
      </c>
      <c r="H264" s="169">
        <v>19.754000000000001</v>
      </c>
      <c r="I264" s="170"/>
      <c r="L264" s="166"/>
      <c r="M264" s="171"/>
      <c r="N264" s="172"/>
      <c r="O264" s="172"/>
      <c r="P264" s="172"/>
      <c r="Q264" s="172"/>
      <c r="R264" s="172"/>
      <c r="S264" s="172"/>
      <c r="T264" s="173"/>
      <c r="AT264" s="167" t="s">
        <v>140</v>
      </c>
      <c r="AU264" s="167" t="s">
        <v>82</v>
      </c>
      <c r="AV264" s="14" t="s">
        <v>82</v>
      </c>
      <c r="AW264" s="14" t="s">
        <v>29</v>
      </c>
      <c r="AX264" s="14" t="s">
        <v>73</v>
      </c>
      <c r="AY264" s="167" t="s">
        <v>131</v>
      </c>
    </row>
    <row r="265" spans="2:51" s="13" customFormat="1">
      <c r="B265" s="158"/>
      <c r="D265" s="159" t="s">
        <v>140</v>
      </c>
      <c r="E265" s="160" t="s">
        <v>1</v>
      </c>
      <c r="F265" s="161" t="s">
        <v>2012</v>
      </c>
      <c r="H265" s="160" t="s">
        <v>1</v>
      </c>
      <c r="I265" s="162"/>
      <c r="L265" s="158"/>
      <c r="M265" s="163"/>
      <c r="N265" s="164"/>
      <c r="O265" s="164"/>
      <c r="P265" s="164"/>
      <c r="Q265" s="164"/>
      <c r="R265" s="164"/>
      <c r="S265" s="164"/>
      <c r="T265" s="165"/>
      <c r="AT265" s="160" t="s">
        <v>140</v>
      </c>
      <c r="AU265" s="160" t="s">
        <v>82</v>
      </c>
      <c r="AV265" s="13" t="s">
        <v>30</v>
      </c>
      <c r="AW265" s="13" t="s">
        <v>29</v>
      </c>
      <c r="AX265" s="13" t="s">
        <v>73</v>
      </c>
      <c r="AY265" s="160" t="s">
        <v>131</v>
      </c>
    </row>
    <row r="266" spans="2:51" s="14" customFormat="1">
      <c r="B266" s="166"/>
      <c r="D266" s="159" t="s">
        <v>140</v>
      </c>
      <c r="E266" s="167" t="s">
        <v>1</v>
      </c>
      <c r="F266" s="168" t="s">
        <v>2013</v>
      </c>
      <c r="H266" s="169">
        <v>8.2880000000000003</v>
      </c>
      <c r="I266" s="170"/>
      <c r="L266" s="166"/>
      <c r="M266" s="171"/>
      <c r="N266" s="172"/>
      <c r="O266" s="172"/>
      <c r="P266" s="172"/>
      <c r="Q266" s="172"/>
      <c r="R266" s="172"/>
      <c r="S266" s="172"/>
      <c r="T266" s="173"/>
      <c r="AT266" s="167" t="s">
        <v>140</v>
      </c>
      <c r="AU266" s="167" t="s">
        <v>82</v>
      </c>
      <c r="AV266" s="14" t="s">
        <v>82</v>
      </c>
      <c r="AW266" s="14" t="s">
        <v>29</v>
      </c>
      <c r="AX266" s="14" t="s">
        <v>73</v>
      </c>
      <c r="AY266" s="167" t="s">
        <v>131</v>
      </c>
    </row>
    <row r="267" spans="2:51" s="13" customFormat="1">
      <c r="B267" s="158"/>
      <c r="D267" s="159" t="s">
        <v>140</v>
      </c>
      <c r="E267" s="160" t="s">
        <v>1</v>
      </c>
      <c r="F267" s="161" t="s">
        <v>2014</v>
      </c>
      <c r="H267" s="160" t="s">
        <v>1</v>
      </c>
      <c r="I267" s="162"/>
      <c r="L267" s="158"/>
      <c r="M267" s="163"/>
      <c r="N267" s="164"/>
      <c r="O267" s="164"/>
      <c r="P267" s="164"/>
      <c r="Q267" s="164"/>
      <c r="R267" s="164"/>
      <c r="S267" s="164"/>
      <c r="T267" s="165"/>
      <c r="AT267" s="160" t="s">
        <v>140</v>
      </c>
      <c r="AU267" s="160" t="s">
        <v>82</v>
      </c>
      <c r="AV267" s="13" t="s">
        <v>30</v>
      </c>
      <c r="AW267" s="13" t="s">
        <v>29</v>
      </c>
      <c r="AX267" s="13" t="s">
        <v>73</v>
      </c>
      <c r="AY267" s="160" t="s">
        <v>131</v>
      </c>
    </row>
    <row r="268" spans="2:51" s="14" customFormat="1">
      <c r="B268" s="166"/>
      <c r="D268" s="159" t="s">
        <v>140</v>
      </c>
      <c r="E268" s="167" t="s">
        <v>1</v>
      </c>
      <c r="F268" s="168" t="s">
        <v>2015</v>
      </c>
      <c r="H268" s="169">
        <v>33.390999999999998</v>
      </c>
      <c r="I268" s="170"/>
      <c r="L268" s="166"/>
      <c r="M268" s="171"/>
      <c r="N268" s="172"/>
      <c r="O268" s="172"/>
      <c r="P268" s="172"/>
      <c r="Q268" s="172"/>
      <c r="R268" s="172"/>
      <c r="S268" s="172"/>
      <c r="T268" s="173"/>
      <c r="AT268" s="167" t="s">
        <v>140</v>
      </c>
      <c r="AU268" s="167" t="s">
        <v>82</v>
      </c>
      <c r="AV268" s="14" t="s">
        <v>82</v>
      </c>
      <c r="AW268" s="14" t="s">
        <v>29</v>
      </c>
      <c r="AX268" s="14" t="s">
        <v>73</v>
      </c>
      <c r="AY268" s="167" t="s">
        <v>131</v>
      </c>
    </row>
    <row r="269" spans="2:51" s="13" customFormat="1">
      <c r="B269" s="158"/>
      <c r="D269" s="159" t="s">
        <v>140</v>
      </c>
      <c r="E269" s="160" t="s">
        <v>1</v>
      </c>
      <c r="F269" s="161" t="s">
        <v>2016</v>
      </c>
      <c r="H269" s="160" t="s">
        <v>1</v>
      </c>
      <c r="I269" s="162"/>
      <c r="L269" s="158"/>
      <c r="M269" s="163"/>
      <c r="N269" s="164"/>
      <c r="O269" s="164"/>
      <c r="P269" s="164"/>
      <c r="Q269" s="164"/>
      <c r="R269" s="164"/>
      <c r="S269" s="164"/>
      <c r="T269" s="165"/>
      <c r="AT269" s="160" t="s">
        <v>140</v>
      </c>
      <c r="AU269" s="160" t="s">
        <v>82</v>
      </c>
      <c r="AV269" s="13" t="s">
        <v>30</v>
      </c>
      <c r="AW269" s="13" t="s">
        <v>29</v>
      </c>
      <c r="AX269" s="13" t="s">
        <v>73</v>
      </c>
      <c r="AY269" s="160" t="s">
        <v>131</v>
      </c>
    </row>
    <row r="270" spans="2:51" s="14" customFormat="1">
      <c r="B270" s="166"/>
      <c r="D270" s="159" t="s">
        <v>140</v>
      </c>
      <c r="E270" s="167" t="s">
        <v>1</v>
      </c>
      <c r="F270" s="168" t="s">
        <v>2017</v>
      </c>
      <c r="H270" s="169">
        <v>32.978000000000002</v>
      </c>
      <c r="I270" s="170"/>
      <c r="L270" s="166"/>
      <c r="M270" s="171"/>
      <c r="N270" s="172"/>
      <c r="O270" s="172"/>
      <c r="P270" s="172"/>
      <c r="Q270" s="172"/>
      <c r="R270" s="172"/>
      <c r="S270" s="172"/>
      <c r="T270" s="173"/>
      <c r="AT270" s="167" t="s">
        <v>140</v>
      </c>
      <c r="AU270" s="167" t="s">
        <v>82</v>
      </c>
      <c r="AV270" s="14" t="s">
        <v>82</v>
      </c>
      <c r="AW270" s="14" t="s">
        <v>29</v>
      </c>
      <c r="AX270" s="14" t="s">
        <v>73</v>
      </c>
      <c r="AY270" s="167" t="s">
        <v>131</v>
      </c>
    </row>
    <row r="271" spans="2:51" s="15" customFormat="1">
      <c r="B271" s="174"/>
      <c r="D271" s="159" t="s">
        <v>140</v>
      </c>
      <c r="E271" s="175" t="s">
        <v>1</v>
      </c>
      <c r="F271" s="176" t="s">
        <v>156</v>
      </c>
      <c r="H271" s="177">
        <v>767.53899999999976</v>
      </c>
      <c r="I271" s="178"/>
      <c r="L271" s="174"/>
      <c r="M271" s="179"/>
      <c r="N271" s="180"/>
      <c r="O271" s="180"/>
      <c r="P271" s="180"/>
      <c r="Q271" s="180"/>
      <c r="R271" s="180"/>
      <c r="S271" s="180"/>
      <c r="T271" s="181"/>
      <c r="AT271" s="175" t="s">
        <v>140</v>
      </c>
      <c r="AU271" s="175" t="s">
        <v>82</v>
      </c>
      <c r="AV271" s="15" t="s">
        <v>157</v>
      </c>
      <c r="AW271" s="15" t="s">
        <v>29</v>
      </c>
      <c r="AX271" s="15" t="s">
        <v>73</v>
      </c>
      <c r="AY271" s="175" t="s">
        <v>131</v>
      </c>
    </row>
    <row r="272" spans="2:51" s="13" customFormat="1">
      <c r="B272" s="158"/>
      <c r="D272" s="159" t="s">
        <v>140</v>
      </c>
      <c r="E272" s="160" t="s">
        <v>1</v>
      </c>
      <c r="F272" s="161" t="s">
        <v>240</v>
      </c>
      <c r="H272" s="160" t="s">
        <v>1</v>
      </c>
      <c r="I272" s="162"/>
      <c r="L272" s="158"/>
      <c r="M272" s="163"/>
      <c r="N272" s="164"/>
      <c r="O272" s="164"/>
      <c r="P272" s="164"/>
      <c r="Q272" s="164"/>
      <c r="R272" s="164"/>
      <c r="S272" s="164"/>
      <c r="T272" s="165"/>
      <c r="AT272" s="160" t="s">
        <v>140</v>
      </c>
      <c r="AU272" s="160" t="s">
        <v>82</v>
      </c>
      <c r="AV272" s="13" t="s">
        <v>30</v>
      </c>
      <c r="AW272" s="13" t="s">
        <v>29</v>
      </c>
      <c r="AX272" s="13" t="s">
        <v>73</v>
      </c>
      <c r="AY272" s="160" t="s">
        <v>131</v>
      </c>
    </row>
    <row r="273" spans="2:51" s="13" customFormat="1">
      <c r="B273" s="158"/>
      <c r="D273" s="159" t="s">
        <v>140</v>
      </c>
      <c r="E273" s="160" t="s">
        <v>1</v>
      </c>
      <c r="F273" s="161" t="s">
        <v>1914</v>
      </c>
      <c r="H273" s="160" t="s">
        <v>1</v>
      </c>
      <c r="I273" s="162"/>
      <c r="L273" s="158"/>
      <c r="M273" s="163"/>
      <c r="N273" s="164"/>
      <c r="O273" s="164"/>
      <c r="P273" s="164"/>
      <c r="Q273" s="164"/>
      <c r="R273" s="164"/>
      <c r="S273" s="164"/>
      <c r="T273" s="165"/>
      <c r="AT273" s="160" t="s">
        <v>140</v>
      </c>
      <c r="AU273" s="160" t="s">
        <v>82</v>
      </c>
      <c r="AV273" s="13" t="s">
        <v>30</v>
      </c>
      <c r="AW273" s="13" t="s">
        <v>29</v>
      </c>
      <c r="AX273" s="13" t="s">
        <v>73</v>
      </c>
      <c r="AY273" s="160" t="s">
        <v>131</v>
      </c>
    </row>
    <row r="274" spans="2:51" s="14" customFormat="1">
      <c r="B274" s="166"/>
      <c r="D274" s="159" t="s">
        <v>140</v>
      </c>
      <c r="E274" s="167" t="s">
        <v>1</v>
      </c>
      <c r="F274" s="168" t="s">
        <v>2018</v>
      </c>
      <c r="H274" s="169">
        <v>-71.591999999999999</v>
      </c>
      <c r="I274" s="170"/>
      <c r="L274" s="166"/>
      <c r="M274" s="171"/>
      <c r="N274" s="172"/>
      <c r="O274" s="172"/>
      <c r="P274" s="172"/>
      <c r="Q274" s="172"/>
      <c r="R274" s="172"/>
      <c r="S274" s="172"/>
      <c r="T274" s="173"/>
      <c r="AT274" s="167" t="s">
        <v>140</v>
      </c>
      <c r="AU274" s="167" t="s">
        <v>82</v>
      </c>
      <c r="AV274" s="14" t="s">
        <v>82</v>
      </c>
      <c r="AW274" s="14" t="s">
        <v>29</v>
      </c>
      <c r="AX274" s="14" t="s">
        <v>73</v>
      </c>
      <c r="AY274" s="167" t="s">
        <v>131</v>
      </c>
    </row>
    <row r="275" spans="2:51" s="13" customFormat="1">
      <c r="B275" s="158"/>
      <c r="D275" s="159" t="s">
        <v>140</v>
      </c>
      <c r="E275" s="160" t="s">
        <v>1</v>
      </c>
      <c r="F275" s="161" t="s">
        <v>1060</v>
      </c>
      <c r="H275" s="160" t="s">
        <v>1</v>
      </c>
      <c r="I275" s="162"/>
      <c r="L275" s="158"/>
      <c r="M275" s="163"/>
      <c r="N275" s="164"/>
      <c r="O275" s="164"/>
      <c r="P275" s="164"/>
      <c r="Q275" s="164"/>
      <c r="R275" s="164"/>
      <c r="S275" s="164"/>
      <c r="T275" s="165"/>
      <c r="AT275" s="160" t="s">
        <v>140</v>
      </c>
      <c r="AU275" s="160" t="s">
        <v>82</v>
      </c>
      <c r="AV275" s="13" t="s">
        <v>30</v>
      </c>
      <c r="AW275" s="13" t="s">
        <v>29</v>
      </c>
      <c r="AX275" s="13" t="s">
        <v>73</v>
      </c>
      <c r="AY275" s="160" t="s">
        <v>131</v>
      </c>
    </row>
    <row r="276" spans="2:51" s="14" customFormat="1">
      <c r="B276" s="166"/>
      <c r="D276" s="159" t="s">
        <v>140</v>
      </c>
      <c r="E276" s="167" t="s">
        <v>1</v>
      </c>
      <c r="F276" s="168" t="s">
        <v>2019</v>
      </c>
      <c r="H276" s="169">
        <v>-17.745000000000001</v>
      </c>
      <c r="I276" s="170"/>
      <c r="L276" s="166"/>
      <c r="M276" s="171"/>
      <c r="N276" s="172"/>
      <c r="O276" s="172"/>
      <c r="P276" s="172"/>
      <c r="Q276" s="172"/>
      <c r="R276" s="172"/>
      <c r="S276" s="172"/>
      <c r="T276" s="173"/>
      <c r="AT276" s="167" t="s">
        <v>140</v>
      </c>
      <c r="AU276" s="167" t="s">
        <v>82</v>
      </c>
      <c r="AV276" s="14" t="s">
        <v>82</v>
      </c>
      <c r="AW276" s="14" t="s">
        <v>29</v>
      </c>
      <c r="AX276" s="14" t="s">
        <v>73</v>
      </c>
      <c r="AY276" s="167" t="s">
        <v>131</v>
      </c>
    </row>
    <row r="277" spans="2:51" s="14" customFormat="1">
      <c r="B277" s="166"/>
      <c r="D277" s="159" t="s">
        <v>140</v>
      </c>
      <c r="E277" s="167" t="s">
        <v>1</v>
      </c>
      <c r="F277" s="168" t="s">
        <v>2020</v>
      </c>
      <c r="H277" s="169">
        <v>-0.45</v>
      </c>
      <c r="I277" s="170"/>
      <c r="L277" s="166"/>
      <c r="M277" s="171"/>
      <c r="N277" s="172"/>
      <c r="O277" s="172"/>
      <c r="P277" s="172"/>
      <c r="Q277" s="172"/>
      <c r="R277" s="172"/>
      <c r="S277" s="172"/>
      <c r="T277" s="173"/>
      <c r="AT277" s="167" t="s">
        <v>140</v>
      </c>
      <c r="AU277" s="167" t="s">
        <v>82</v>
      </c>
      <c r="AV277" s="14" t="s">
        <v>82</v>
      </c>
      <c r="AW277" s="14" t="s">
        <v>29</v>
      </c>
      <c r="AX277" s="14" t="s">
        <v>73</v>
      </c>
      <c r="AY277" s="167" t="s">
        <v>131</v>
      </c>
    </row>
    <row r="278" spans="2:51" s="13" customFormat="1">
      <c r="B278" s="158"/>
      <c r="D278" s="159" t="s">
        <v>140</v>
      </c>
      <c r="E278" s="160" t="s">
        <v>1</v>
      </c>
      <c r="F278" s="161" t="s">
        <v>1916</v>
      </c>
      <c r="H278" s="160" t="s">
        <v>1</v>
      </c>
      <c r="I278" s="162"/>
      <c r="L278" s="158"/>
      <c r="M278" s="163"/>
      <c r="N278" s="164"/>
      <c r="O278" s="164"/>
      <c r="P278" s="164"/>
      <c r="Q278" s="164"/>
      <c r="R278" s="164"/>
      <c r="S278" s="164"/>
      <c r="T278" s="165"/>
      <c r="AT278" s="160" t="s">
        <v>140</v>
      </c>
      <c r="AU278" s="160" t="s">
        <v>82</v>
      </c>
      <c r="AV278" s="13" t="s">
        <v>30</v>
      </c>
      <c r="AW278" s="13" t="s">
        <v>29</v>
      </c>
      <c r="AX278" s="13" t="s">
        <v>73</v>
      </c>
      <c r="AY278" s="160" t="s">
        <v>131</v>
      </c>
    </row>
    <row r="279" spans="2:51" s="14" customFormat="1">
      <c r="B279" s="166"/>
      <c r="D279" s="159" t="s">
        <v>140</v>
      </c>
      <c r="E279" s="167" t="s">
        <v>1</v>
      </c>
      <c r="F279" s="168" t="s">
        <v>2021</v>
      </c>
      <c r="H279" s="169">
        <v>-4.7839999999999998</v>
      </c>
      <c r="I279" s="170"/>
      <c r="L279" s="166"/>
      <c r="M279" s="171"/>
      <c r="N279" s="172"/>
      <c r="O279" s="172"/>
      <c r="P279" s="172"/>
      <c r="Q279" s="172"/>
      <c r="R279" s="172"/>
      <c r="S279" s="172"/>
      <c r="T279" s="173"/>
      <c r="AT279" s="167" t="s">
        <v>140</v>
      </c>
      <c r="AU279" s="167" t="s">
        <v>82</v>
      </c>
      <c r="AV279" s="14" t="s">
        <v>82</v>
      </c>
      <c r="AW279" s="14" t="s">
        <v>29</v>
      </c>
      <c r="AX279" s="14" t="s">
        <v>73</v>
      </c>
      <c r="AY279" s="167" t="s">
        <v>131</v>
      </c>
    </row>
    <row r="280" spans="2:51" s="13" customFormat="1">
      <c r="B280" s="158"/>
      <c r="D280" s="159" t="s">
        <v>140</v>
      </c>
      <c r="E280" s="160" t="s">
        <v>1</v>
      </c>
      <c r="F280" s="161" t="s">
        <v>1895</v>
      </c>
      <c r="H280" s="160" t="s">
        <v>1</v>
      </c>
      <c r="I280" s="162"/>
      <c r="L280" s="158"/>
      <c r="M280" s="163"/>
      <c r="N280" s="164"/>
      <c r="O280" s="164"/>
      <c r="P280" s="164"/>
      <c r="Q280" s="164"/>
      <c r="R280" s="164"/>
      <c r="S280" s="164"/>
      <c r="T280" s="165"/>
      <c r="AT280" s="160" t="s">
        <v>140</v>
      </c>
      <c r="AU280" s="160" t="s">
        <v>82</v>
      </c>
      <c r="AV280" s="13" t="s">
        <v>30</v>
      </c>
      <c r="AW280" s="13" t="s">
        <v>29</v>
      </c>
      <c r="AX280" s="13" t="s">
        <v>73</v>
      </c>
      <c r="AY280" s="160" t="s">
        <v>131</v>
      </c>
    </row>
    <row r="281" spans="2:51" s="14" customFormat="1">
      <c r="B281" s="166"/>
      <c r="D281" s="159" t="s">
        <v>140</v>
      </c>
      <c r="E281" s="167" t="s">
        <v>1</v>
      </c>
      <c r="F281" s="168" t="s">
        <v>2022</v>
      </c>
      <c r="H281" s="169">
        <v>-2.0720000000000001</v>
      </c>
      <c r="I281" s="170"/>
      <c r="L281" s="166"/>
      <c r="M281" s="171"/>
      <c r="N281" s="172"/>
      <c r="O281" s="172"/>
      <c r="P281" s="172"/>
      <c r="Q281" s="172"/>
      <c r="R281" s="172"/>
      <c r="S281" s="172"/>
      <c r="T281" s="173"/>
      <c r="AT281" s="167" t="s">
        <v>140</v>
      </c>
      <c r="AU281" s="167" t="s">
        <v>82</v>
      </c>
      <c r="AV281" s="14" t="s">
        <v>82</v>
      </c>
      <c r="AW281" s="14" t="s">
        <v>29</v>
      </c>
      <c r="AX281" s="14" t="s">
        <v>73</v>
      </c>
      <c r="AY281" s="167" t="s">
        <v>131</v>
      </c>
    </row>
    <row r="282" spans="2:51" s="13" customFormat="1">
      <c r="B282" s="158"/>
      <c r="D282" s="159" t="s">
        <v>140</v>
      </c>
      <c r="E282" s="160" t="s">
        <v>1</v>
      </c>
      <c r="F282" s="161" t="s">
        <v>1890</v>
      </c>
      <c r="H282" s="160" t="s">
        <v>1</v>
      </c>
      <c r="I282" s="162"/>
      <c r="L282" s="158"/>
      <c r="M282" s="163"/>
      <c r="N282" s="164"/>
      <c r="O282" s="164"/>
      <c r="P282" s="164"/>
      <c r="Q282" s="164"/>
      <c r="R282" s="164"/>
      <c r="S282" s="164"/>
      <c r="T282" s="165"/>
      <c r="AT282" s="160" t="s">
        <v>140</v>
      </c>
      <c r="AU282" s="160" t="s">
        <v>82</v>
      </c>
      <c r="AV282" s="13" t="s">
        <v>30</v>
      </c>
      <c r="AW282" s="13" t="s">
        <v>29</v>
      </c>
      <c r="AX282" s="13" t="s">
        <v>73</v>
      </c>
      <c r="AY282" s="160" t="s">
        <v>131</v>
      </c>
    </row>
    <row r="283" spans="2:51" s="14" customFormat="1">
      <c r="B283" s="166"/>
      <c r="D283" s="159" t="s">
        <v>140</v>
      </c>
      <c r="E283" s="167" t="s">
        <v>1</v>
      </c>
      <c r="F283" s="168" t="s">
        <v>2023</v>
      </c>
      <c r="H283" s="169">
        <v>-0.70599999999999996</v>
      </c>
      <c r="I283" s="170"/>
      <c r="L283" s="166"/>
      <c r="M283" s="171"/>
      <c r="N283" s="172"/>
      <c r="O283" s="172"/>
      <c r="P283" s="172"/>
      <c r="Q283" s="172"/>
      <c r="R283" s="172"/>
      <c r="S283" s="172"/>
      <c r="T283" s="173"/>
      <c r="AT283" s="167" t="s">
        <v>140</v>
      </c>
      <c r="AU283" s="167" t="s">
        <v>82</v>
      </c>
      <c r="AV283" s="14" t="s">
        <v>82</v>
      </c>
      <c r="AW283" s="14" t="s">
        <v>29</v>
      </c>
      <c r="AX283" s="14" t="s">
        <v>73</v>
      </c>
      <c r="AY283" s="167" t="s">
        <v>131</v>
      </c>
    </row>
    <row r="284" spans="2:51" s="13" customFormat="1">
      <c r="B284" s="158"/>
      <c r="D284" s="159" t="s">
        <v>140</v>
      </c>
      <c r="E284" s="160" t="s">
        <v>1</v>
      </c>
      <c r="F284" s="161" t="s">
        <v>1885</v>
      </c>
      <c r="H284" s="160" t="s">
        <v>1</v>
      </c>
      <c r="I284" s="162"/>
      <c r="L284" s="158"/>
      <c r="M284" s="163"/>
      <c r="N284" s="164"/>
      <c r="O284" s="164"/>
      <c r="P284" s="164"/>
      <c r="Q284" s="164"/>
      <c r="R284" s="164"/>
      <c r="S284" s="164"/>
      <c r="T284" s="165"/>
      <c r="AT284" s="160" t="s">
        <v>140</v>
      </c>
      <c r="AU284" s="160" t="s">
        <v>82</v>
      </c>
      <c r="AV284" s="13" t="s">
        <v>30</v>
      </c>
      <c r="AW284" s="13" t="s">
        <v>29</v>
      </c>
      <c r="AX284" s="13" t="s">
        <v>73</v>
      </c>
      <c r="AY284" s="160" t="s">
        <v>131</v>
      </c>
    </row>
    <row r="285" spans="2:51" s="14" customFormat="1">
      <c r="B285" s="166"/>
      <c r="D285" s="159" t="s">
        <v>140</v>
      </c>
      <c r="E285" s="167" t="s">
        <v>1</v>
      </c>
      <c r="F285" s="168" t="s">
        <v>2024</v>
      </c>
      <c r="H285" s="169">
        <v>-4.6680000000000001</v>
      </c>
      <c r="I285" s="170"/>
      <c r="L285" s="166"/>
      <c r="M285" s="171"/>
      <c r="N285" s="172"/>
      <c r="O285" s="172"/>
      <c r="P285" s="172"/>
      <c r="Q285" s="172"/>
      <c r="R285" s="172"/>
      <c r="S285" s="172"/>
      <c r="T285" s="173"/>
      <c r="AT285" s="167" t="s">
        <v>140</v>
      </c>
      <c r="AU285" s="167" t="s">
        <v>82</v>
      </c>
      <c r="AV285" s="14" t="s">
        <v>82</v>
      </c>
      <c r="AW285" s="14" t="s">
        <v>29</v>
      </c>
      <c r="AX285" s="14" t="s">
        <v>73</v>
      </c>
      <c r="AY285" s="167" t="s">
        <v>131</v>
      </c>
    </row>
    <row r="286" spans="2:51" s="13" customFormat="1">
      <c r="B286" s="158"/>
      <c r="D286" s="159" t="s">
        <v>140</v>
      </c>
      <c r="E286" s="160" t="s">
        <v>1</v>
      </c>
      <c r="F286" s="161" t="s">
        <v>1909</v>
      </c>
      <c r="H286" s="160" t="s">
        <v>1</v>
      </c>
      <c r="I286" s="162"/>
      <c r="L286" s="158"/>
      <c r="M286" s="163"/>
      <c r="N286" s="164"/>
      <c r="O286" s="164"/>
      <c r="P286" s="164"/>
      <c r="Q286" s="164"/>
      <c r="R286" s="164"/>
      <c r="S286" s="164"/>
      <c r="T286" s="165"/>
      <c r="AT286" s="160" t="s">
        <v>140</v>
      </c>
      <c r="AU286" s="160" t="s">
        <v>82</v>
      </c>
      <c r="AV286" s="13" t="s">
        <v>30</v>
      </c>
      <c r="AW286" s="13" t="s">
        <v>29</v>
      </c>
      <c r="AX286" s="13" t="s">
        <v>73</v>
      </c>
      <c r="AY286" s="160" t="s">
        <v>131</v>
      </c>
    </row>
    <row r="287" spans="2:51" s="14" customFormat="1">
      <c r="B287" s="166"/>
      <c r="D287" s="159" t="s">
        <v>140</v>
      </c>
      <c r="E287" s="167" t="s">
        <v>1</v>
      </c>
      <c r="F287" s="168" t="s">
        <v>2025</v>
      </c>
      <c r="H287" s="169">
        <v>-5.9059999999999997</v>
      </c>
      <c r="I287" s="170"/>
      <c r="L287" s="166"/>
      <c r="M287" s="171"/>
      <c r="N287" s="172"/>
      <c r="O287" s="172"/>
      <c r="P287" s="172"/>
      <c r="Q287" s="172"/>
      <c r="R287" s="172"/>
      <c r="S287" s="172"/>
      <c r="T287" s="173"/>
      <c r="AT287" s="167" t="s">
        <v>140</v>
      </c>
      <c r="AU287" s="167" t="s">
        <v>82</v>
      </c>
      <c r="AV287" s="14" t="s">
        <v>82</v>
      </c>
      <c r="AW287" s="14" t="s">
        <v>29</v>
      </c>
      <c r="AX287" s="14" t="s">
        <v>73</v>
      </c>
      <c r="AY287" s="167" t="s">
        <v>131</v>
      </c>
    </row>
    <row r="288" spans="2:51" s="13" customFormat="1">
      <c r="B288" s="158"/>
      <c r="D288" s="159" t="s">
        <v>140</v>
      </c>
      <c r="E288" s="160" t="s">
        <v>1</v>
      </c>
      <c r="F288" s="161" t="s">
        <v>929</v>
      </c>
      <c r="H288" s="160" t="s">
        <v>1</v>
      </c>
      <c r="I288" s="162"/>
      <c r="L288" s="158"/>
      <c r="M288" s="163"/>
      <c r="N288" s="164"/>
      <c r="O288" s="164"/>
      <c r="P288" s="164"/>
      <c r="Q288" s="164"/>
      <c r="R288" s="164"/>
      <c r="S288" s="164"/>
      <c r="T288" s="165"/>
      <c r="AT288" s="160" t="s">
        <v>140</v>
      </c>
      <c r="AU288" s="160" t="s">
        <v>82</v>
      </c>
      <c r="AV288" s="13" t="s">
        <v>30</v>
      </c>
      <c r="AW288" s="13" t="s">
        <v>29</v>
      </c>
      <c r="AX288" s="13" t="s">
        <v>73</v>
      </c>
      <c r="AY288" s="160" t="s">
        <v>131</v>
      </c>
    </row>
    <row r="289" spans="2:51" s="14" customFormat="1">
      <c r="B289" s="166"/>
      <c r="D289" s="159" t="s">
        <v>140</v>
      </c>
      <c r="E289" s="167" t="s">
        <v>1</v>
      </c>
      <c r="F289" s="168" t="s">
        <v>2026</v>
      </c>
      <c r="H289" s="169">
        <v>-4.6289999999999996</v>
      </c>
      <c r="I289" s="170"/>
      <c r="L289" s="166"/>
      <c r="M289" s="171"/>
      <c r="N289" s="172"/>
      <c r="O289" s="172"/>
      <c r="P289" s="172"/>
      <c r="Q289" s="172"/>
      <c r="R289" s="172"/>
      <c r="S289" s="172"/>
      <c r="T289" s="173"/>
      <c r="AT289" s="167" t="s">
        <v>140</v>
      </c>
      <c r="AU289" s="167" t="s">
        <v>82</v>
      </c>
      <c r="AV289" s="14" t="s">
        <v>82</v>
      </c>
      <c r="AW289" s="14" t="s">
        <v>29</v>
      </c>
      <c r="AX289" s="14" t="s">
        <v>73</v>
      </c>
      <c r="AY289" s="167" t="s">
        <v>131</v>
      </c>
    </row>
    <row r="290" spans="2:51" s="15" customFormat="1">
      <c r="B290" s="174"/>
      <c r="D290" s="159" t="s">
        <v>140</v>
      </c>
      <c r="E290" s="175" t="s">
        <v>1</v>
      </c>
      <c r="F290" s="176" t="s">
        <v>156</v>
      </c>
      <c r="H290" s="177">
        <v>-112.55200000000004</v>
      </c>
      <c r="I290" s="178"/>
      <c r="L290" s="174"/>
      <c r="M290" s="179"/>
      <c r="N290" s="180"/>
      <c r="O290" s="180"/>
      <c r="P290" s="180"/>
      <c r="Q290" s="180"/>
      <c r="R290" s="180"/>
      <c r="S290" s="180"/>
      <c r="T290" s="181"/>
      <c r="AT290" s="175" t="s">
        <v>140</v>
      </c>
      <c r="AU290" s="175" t="s">
        <v>82</v>
      </c>
      <c r="AV290" s="15" t="s">
        <v>157</v>
      </c>
      <c r="AW290" s="15" t="s">
        <v>29</v>
      </c>
      <c r="AX290" s="15" t="s">
        <v>73</v>
      </c>
      <c r="AY290" s="175" t="s">
        <v>131</v>
      </c>
    </row>
    <row r="291" spans="2:51" s="13" customFormat="1">
      <c r="B291" s="158"/>
      <c r="D291" s="159" t="s">
        <v>140</v>
      </c>
      <c r="E291" s="160" t="s">
        <v>1</v>
      </c>
      <c r="F291" s="161" t="s">
        <v>2027</v>
      </c>
      <c r="H291" s="160" t="s">
        <v>1</v>
      </c>
      <c r="I291" s="162"/>
      <c r="L291" s="158"/>
      <c r="M291" s="163"/>
      <c r="N291" s="164"/>
      <c r="O291" s="164"/>
      <c r="P291" s="164"/>
      <c r="Q291" s="164"/>
      <c r="R291" s="164"/>
      <c r="S291" s="164"/>
      <c r="T291" s="165"/>
      <c r="AT291" s="160" t="s">
        <v>140</v>
      </c>
      <c r="AU291" s="160" t="s">
        <v>82</v>
      </c>
      <c r="AV291" s="13" t="s">
        <v>30</v>
      </c>
      <c r="AW291" s="13" t="s">
        <v>29</v>
      </c>
      <c r="AX291" s="13" t="s">
        <v>73</v>
      </c>
      <c r="AY291" s="160" t="s">
        <v>131</v>
      </c>
    </row>
    <row r="292" spans="2:51" s="13" customFormat="1">
      <c r="B292" s="158"/>
      <c r="D292" s="159" t="s">
        <v>140</v>
      </c>
      <c r="E292" s="160" t="s">
        <v>1</v>
      </c>
      <c r="F292" s="161" t="s">
        <v>2028</v>
      </c>
      <c r="H292" s="160" t="s">
        <v>1</v>
      </c>
      <c r="I292" s="162"/>
      <c r="L292" s="158"/>
      <c r="M292" s="163"/>
      <c r="N292" s="164"/>
      <c r="O292" s="164"/>
      <c r="P292" s="164"/>
      <c r="Q292" s="164"/>
      <c r="R292" s="164"/>
      <c r="S292" s="164"/>
      <c r="T292" s="165"/>
      <c r="AT292" s="160" t="s">
        <v>140</v>
      </c>
      <c r="AU292" s="160" t="s">
        <v>82</v>
      </c>
      <c r="AV292" s="13" t="s">
        <v>30</v>
      </c>
      <c r="AW292" s="13" t="s">
        <v>29</v>
      </c>
      <c r="AX292" s="13" t="s">
        <v>73</v>
      </c>
      <c r="AY292" s="160" t="s">
        <v>131</v>
      </c>
    </row>
    <row r="293" spans="2:51" s="14" customFormat="1">
      <c r="B293" s="166"/>
      <c r="D293" s="159" t="s">
        <v>140</v>
      </c>
      <c r="E293" s="167" t="s">
        <v>1</v>
      </c>
      <c r="F293" s="168" t="s">
        <v>2029</v>
      </c>
      <c r="H293" s="169">
        <v>-1.8</v>
      </c>
      <c r="I293" s="170"/>
      <c r="L293" s="166"/>
      <c r="M293" s="171"/>
      <c r="N293" s="172"/>
      <c r="O293" s="172"/>
      <c r="P293" s="172"/>
      <c r="Q293" s="172"/>
      <c r="R293" s="172"/>
      <c r="S293" s="172"/>
      <c r="T293" s="173"/>
      <c r="AT293" s="167" t="s">
        <v>140</v>
      </c>
      <c r="AU293" s="167" t="s">
        <v>82</v>
      </c>
      <c r="AV293" s="14" t="s">
        <v>82</v>
      </c>
      <c r="AW293" s="14" t="s">
        <v>29</v>
      </c>
      <c r="AX293" s="14" t="s">
        <v>73</v>
      </c>
      <c r="AY293" s="167" t="s">
        <v>131</v>
      </c>
    </row>
    <row r="294" spans="2:51" s="13" customFormat="1">
      <c r="B294" s="158"/>
      <c r="D294" s="159" t="s">
        <v>140</v>
      </c>
      <c r="E294" s="160" t="s">
        <v>1</v>
      </c>
      <c r="F294" s="161" t="s">
        <v>246</v>
      </c>
      <c r="H294" s="160" t="s">
        <v>1</v>
      </c>
      <c r="I294" s="162"/>
      <c r="L294" s="158"/>
      <c r="M294" s="163"/>
      <c r="N294" s="164"/>
      <c r="O294" s="164"/>
      <c r="P294" s="164"/>
      <c r="Q294" s="164"/>
      <c r="R294" s="164"/>
      <c r="S294" s="164"/>
      <c r="T294" s="165"/>
      <c r="AT294" s="160" t="s">
        <v>140</v>
      </c>
      <c r="AU294" s="160" t="s">
        <v>82</v>
      </c>
      <c r="AV294" s="13" t="s">
        <v>30</v>
      </c>
      <c r="AW294" s="13" t="s">
        <v>29</v>
      </c>
      <c r="AX294" s="13" t="s">
        <v>73</v>
      </c>
      <c r="AY294" s="160" t="s">
        <v>131</v>
      </c>
    </row>
    <row r="295" spans="2:51" s="14" customFormat="1">
      <c r="B295" s="166"/>
      <c r="D295" s="159" t="s">
        <v>140</v>
      </c>
      <c r="E295" s="167" t="s">
        <v>1</v>
      </c>
      <c r="F295" s="168" t="s">
        <v>2030</v>
      </c>
      <c r="H295" s="169">
        <v>-1.218</v>
      </c>
      <c r="I295" s="170"/>
      <c r="L295" s="166"/>
      <c r="M295" s="171"/>
      <c r="N295" s="172"/>
      <c r="O295" s="172"/>
      <c r="P295" s="172"/>
      <c r="Q295" s="172"/>
      <c r="R295" s="172"/>
      <c r="S295" s="172"/>
      <c r="T295" s="173"/>
      <c r="AT295" s="167" t="s">
        <v>140</v>
      </c>
      <c r="AU295" s="167" t="s">
        <v>82</v>
      </c>
      <c r="AV295" s="14" t="s">
        <v>82</v>
      </c>
      <c r="AW295" s="14" t="s">
        <v>29</v>
      </c>
      <c r="AX295" s="14" t="s">
        <v>73</v>
      </c>
      <c r="AY295" s="167" t="s">
        <v>131</v>
      </c>
    </row>
    <row r="296" spans="2:51" s="14" customFormat="1">
      <c r="B296" s="166"/>
      <c r="D296" s="159" t="s">
        <v>140</v>
      </c>
      <c r="E296" s="167" t="s">
        <v>1</v>
      </c>
      <c r="F296" s="168" t="s">
        <v>2031</v>
      </c>
      <c r="H296" s="169">
        <v>-5.173</v>
      </c>
      <c r="I296" s="170"/>
      <c r="L296" s="166"/>
      <c r="M296" s="171"/>
      <c r="N296" s="172"/>
      <c r="O296" s="172"/>
      <c r="P296" s="172"/>
      <c r="Q296" s="172"/>
      <c r="R296" s="172"/>
      <c r="S296" s="172"/>
      <c r="T296" s="173"/>
      <c r="AT296" s="167" t="s">
        <v>140</v>
      </c>
      <c r="AU296" s="167" t="s">
        <v>82</v>
      </c>
      <c r="AV296" s="14" t="s">
        <v>82</v>
      </c>
      <c r="AW296" s="14" t="s">
        <v>29</v>
      </c>
      <c r="AX296" s="14" t="s">
        <v>73</v>
      </c>
      <c r="AY296" s="167" t="s">
        <v>131</v>
      </c>
    </row>
    <row r="297" spans="2:51" s="13" customFormat="1">
      <c r="B297" s="158"/>
      <c r="D297" s="159" t="s">
        <v>140</v>
      </c>
      <c r="E297" s="160" t="s">
        <v>1</v>
      </c>
      <c r="F297" s="161" t="s">
        <v>359</v>
      </c>
      <c r="H297" s="160" t="s">
        <v>1</v>
      </c>
      <c r="I297" s="162"/>
      <c r="L297" s="158"/>
      <c r="M297" s="163"/>
      <c r="N297" s="164"/>
      <c r="O297" s="164"/>
      <c r="P297" s="164"/>
      <c r="Q297" s="164"/>
      <c r="R297" s="164"/>
      <c r="S297" s="164"/>
      <c r="T297" s="165"/>
      <c r="AT297" s="160" t="s">
        <v>140</v>
      </c>
      <c r="AU297" s="160" t="s">
        <v>82</v>
      </c>
      <c r="AV297" s="13" t="s">
        <v>30</v>
      </c>
      <c r="AW297" s="13" t="s">
        <v>29</v>
      </c>
      <c r="AX297" s="13" t="s">
        <v>73</v>
      </c>
      <c r="AY297" s="160" t="s">
        <v>131</v>
      </c>
    </row>
    <row r="298" spans="2:51" s="14" customFormat="1">
      <c r="B298" s="166"/>
      <c r="D298" s="159" t="s">
        <v>140</v>
      </c>
      <c r="E298" s="167" t="s">
        <v>1</v>
      </c>
      <c r="F298" s="168" t="s">
        <v>2032</v>
      </c>
      <c r="H298" s="169">
        <v>-3.3000000000000002E-2</v>
      </c>
      <c r="I298" s="170"/>
      <c r="L298" s="166"/>
      <c r="M298" s="171"/>
      <c r="N298" s="172"/>
      <c r="O298" s="172"/>
      <c r="P298" s="172"/>
      <c r="Q298" s="172"/>
      <c r="R298" s="172"/>
      <c r="S298" s="172"/>
      <c r="T298" s="173"/>
      <c r="AT298" s="167" t="s">
        <v>140</v>
      </c>
      <c r="AU298" s="167" t="s">
        <v>82</v>
      </c>
      <c r="AV298" s="14" t="s">
        <v>82</v>
      </c>
      <c r="AW298" s="14" t="s">
        <v>29</v>
      </c>
      <c r="AX298" s="14" t="s">
        <v>73</v>
      </c>
      <c r="AY298" s="167" t="s">
        <v>131</v>
      </c>
    </row>
    <row r="299" spans="2:51" s="14" customFormat="1">
      <c r="B299" s="166"/>
      <c r="D299" s="159" t="s">
        <v>140</v>
      </c>
      <c r="E299" s="167" t="s">
        <v>1</v>
      </c>
      <c r="F299" s="168" t="s">
        <v>2033</v>
      </c>
      <c r="H299" s="169">
        <v>-1.496</v>
      </c>
      <c r="I299" s="170"/>
      <c r="L299" s="166"/>
      <c r="M299" s="171"/>
      <c r="N299" s="172"/>
      <c r="O299" s="172"/>
      <c r="P299" s="172"/>
      <c r="Q299" s="172"/>
      <c r="R299" s="172"/>
      <c r="S299" s="172"/>
      <c r="T299" s="173"/>
      <c r="AT299" s="167" t="s">
        <v>140</v>
      </c>
      <c r="AU299" s="167" t="s">
        <v>82</v>
      </c>
      <c r="AV299" s="14" t="s">
        <v>82</v>
      </c>
      <c r="AW299" s="14" t="s">
        <v>29</v>
      </c>
      <c r="AX299" s="14" t="s">
        <v>73</v>
      </c>
      <c r="AY299" s="167" t="s">
        <v>131</v>
      </c>
    </row>
    <row r="300" spans="2:51" s="13" customFormat="1">
      <c r="B300" s="158"/>
      <c r="D300" s="159" t="s">
        <v>140</v>
      </c>
      <c r="E300" s="160" t="s">
        <v>1</v>
      </c>
      <c r="F300" s="161" t="s">
        <v>2034</v>
      </c>
      <c r="H300" s="160" t="s">
        <v>1</v>
      </c>
      <c r="I300" s="162"/>
      <c r="L300" s="158"/>
      <c r="M300" s="163"/>
      <c r="N300" s="164"/>
      <c r="O300" s="164"/>
      <c r="P300" s="164"/>
      <c r="Q300" s="164"/>
      <c r="R300" s="164"/>
      <c r="S300" s="164"/>
      <c r="T300" s="165"/>
      <c r="AT300" s="160" t="s">
        <v>140</v>
      </c>
      <c r="AU300" s="160" t="s">
        <v>82</v>
      </c>
      <c r="AV300" s="13" t="s">
        <v>30</v>
      </c>
      <c r="AW300" s="13" t="s">
        <v>29</v>
      </c>
      <c r="AX300" s="13" t="s">
        <v>73</v>
      </c>
      <c r="AY300" s="160" t="s">
        <v>131</v>
      </c>
    </row>
    <row r="301" spans="2:51" s="14" customFormat="1">
      <c r="B301" s="166"/>
      <c r="D301" s="159" t="s">
        <v>140</v>
      </c>
      <c r="E301" s="167" t="s">
        <v>1</v>
      </c>
      <c r="F301" s="168" t="s">
        <v>2035</v>
      </c>
      <c r="H301" s="169">
        <v>-0.52800000000000002</v>
      </c>
      <c r="I301" s="170"/>
      <c r="L301" s="166"/>
      <c r="M301" s="171"/>
      <c r="N301" s="172"/>
      <c r="O301" s="172"/>
      <c r="P301" s="172"/>
      <c r="Q301" s="172"/>
      <c r="R301" s="172"/>
      <c r="S301" s="172"/>
      <c r="T301" s="173"/>
      <c r="AT301" s="167" t="s">
        <v>140</v>
      </c>
      <c r="AU301" s="167" t="s">
        <v>82</v>
      </c>
      <c r="AV301" s="14" t="s">
        <v>82</v>
      </c>
      <c r="AW301" s="14" t="s">
        <v>29</v>
      </c>
      <c r="AX301" s="14" t="s">
        <v>73</v>
      </c>
      <c r="AY301" s="167" t="s">
        <v>131</v>
      </c>
    </row>
    <row r="302" spans="2:51" s="14" customFormat="1">
      <c r="B302" s="166"/>
      <c r="D302" s="159" t="s">
        <v>140</v>
      </c>
      <c r="E302" s="167" t="s">
        <v>1</v>
      </c>
      <c r="F302" s="168" t="s">
        <v>2036</v>
      </c>
      <c r="H302" s="169">
        <v>-1.8109999999999999</v>
      </c>
      <c r="I302" s="170"/>
      <c r="L302" s="166"/>
      <c r="M302" s="171"/>
      <c r="N302" s="172"/>
      <c r="O302" s="172"/>
      <c r="P302" s="172"/>
      <c r="Q302" s="172"/>
      <c r="R302" s="172"/>
      <c r="S302" s="172"/>
      <c r="T302" s="173"/>
      <c r="AT302" s="167" t="s">
        <v>140</v>
      </c>
      <c r="AU302" s="167" t="s">
        <v>82</v>
      </c>
      <c r="AV302" s="14" t="s">
        <v>82</v>
      </c>
      <c r="AW302" s="14" t="s">
        <v>29</v>
      </c>
      <c r="AX302" s="14" t="s">
        <v>73</v>
      </c>
      <c r="AY302" s="167" t="s">
        <v>131</v>
      </c>
    </row>
    <row r="303" spans="2:51" s="14" customFormat="1">
      <c r="B303" s="166"/>
      <c r="D303" s="159" t="s">
        <v>140</v>
      </c>
      <c r="E303" s="167" t="s">
        <v>1</v>
      </c>
      <c r="F303" s="168" t="s">
        <v>2037</v>
      </c>
      <c r="H303" s="169">
        <v>-1.123</v>
      </c>
      <c r="I303" s="170"/>
      <c r="L303" s="166"/>
      <c r="M303" s="171"/>
      <c r="N303" s="172"/>
      <c r="O303" s="172"/>
      <c r="P303" s="172"/>
      <c r="Q303" s="172"/>
      <c r="R303" s="172"/>
      <c r="S303" s="172"/>
      <c r="T303" s="173"/>
      <c r="AT303" s="167" t="s">
        <v>140</v>
      </c>
      <c r="AU303" s="167" t="s">
        <v>82</v>
      </c>
      <c r="AV303" s="14" t="s">
        <v>82</v>
      </c>
      <c r="AW303" s="14" t="s">
        <v>29</v>
      </c>
      <c r="AX303" s="14" t="s">
        <v>73</v>
      </c>
      <c r="AY303" s="167" t="s">
        <v>131</v>
      </c>
    </row>
    <row r="304" spans="2:51" s="13" customFormat="1">
      <c r="B304" s="158"/>
      <c r="D304" s="159" t="s">
        <v>140</v>
      </c>
      <c r="E304" s="160" t="s">
        <v>1</v>
      </c>
      <c r="F304" s="161" t="s">
        <v>825</v>
      </c>
      <c r="H304" s="160" t="s">
        <v>1</v>
      </c>
      <c r="I304" s="162"/>
      <c r="L304" s="158"/>
      <c r="M304" s="163"/>
      <c r="N304" s="164"/>
      <c r="O304" s="164"/>
      <c r="P304" s="164"/>
      <c r="Q304" s="164"/>
      <c r="R304" s="164"/>
      <c r="S304" s="164"/>
      <c r="T304" s="165"/>
      <c r="AT304" s="160" t="s">
        <v>140</v>
      </c>
      <c r="AU304" s="160" t="s">
        <v>82</v>
      </c>
      <c r="AV304" s="13" t="s">
        <v>30</v>
      </c>
      <c r="AW304" s="13" t="s">
        <v>29</v>
      </c>
      <c r="AX304" s="13" t="s">
        <v>73</v>
      </c>
      <c r="AY304" s="160" t="s">
        <v>131</v>
      </c>
    </row>
    <row r="305" spans="2:51" s="14" customFormat="1">
      <c r="B305" s="166"/>
      <c r="D305" s="159" t="s">
        <v>140</v>
      </c>
      <c r="E305" s="167" t="s">
        <v>1</v>
      </c>
      <c r="F305" s="168" t="s">
        <v>2038</v>
      </c>
      <c r="H305" s="169">
        <v>-7.35</v>
      </c>
      <c r="I305" s="170"/>
      <c r="L305" s="166"/>
      <c r="M305" s="171"/>
      <c r="N305" s="172"/>
      <c r="O305" s="172"/>
      <c r="P305" s="172"/>
      <c r="Q305" s="172"/>
      <c r="R305" s="172"/>
      <c r="S305" s="172"/>
      <c r="T305" s="173"/>
      <c r="AT305" s="167" t="s">
        <v>140</v>
      </c>
      <c r="AU305" s="167" t="s">
        <v>82</v>
      </c>
      <c r="AV305" s="14" t="s">
        <v>82</v>
      </c>
      <c r="AW305" s="14" t="s">
        <v>29</v>
      </c>
      <c r="AX305" s="14" t="s">
        <v>73</v>
      </c>
      <c r="AY305" s="167" t="s">
        <v>131</v>
      </c>
    </row>
    <row r="306" spans="2:51" s="13" customFormat="1">
      <c r="B306" s="158"/>
      <c r="D306" s="159" t="s">
        <v>140</v>
      </c>
      <c r="E306" s="160" t="s">
        <v>1</v>
      </c>
      <c r="F306" s="161" t="s">
        <v>2039</v>
      </c>
      <c r="H306" s="160" t="s">
        <v>1</v>
      </c>
      <c r="I306" s="162"/>
      <c r="L306" s="158"/>
      <c r="M306" s="163"/>
      <c r="N306" s="164"/>
      <c r="O306" s="164"/>
      <c r="P306" s="164"/>
      <c r="Q306" s="164"/>
      <c r="R306" s="164"/>
      <c r="S306" s="164"/>
      <c r="T306" s="165"/>
      <c r="AT306" s="160" t="s">
        <v>140</v>
      </c>
      <c r="AU306" s="160" t="s">
        <v>82</v>
      </c>
      <c r="AV306" s="13" t="s">
        <v>30</v>
      </c>
      <c r="AW306" s="13" t="s">
        <v>29</v>
      </c>
      <c r="AX306" s="13" t="s">
        <v>73</v>
      </c>
      <c r="AY306" s="160" t="s">
        <v>131</v>
      </c>
    </row>
    <row r="307" spans="2:51" s="13" customFormat="1">
      <c r="B307" s="158"/>
      <c r="D307" s="159" t="s">
        <v>140</v>
      </c>
      <c r="E307" s="160" t="s">
        <v>1</v>
      </c>
      <c r="F307" s="161" t="s">
        <v>2040</v>
      </c>
      <c r="H307" s="160" t="s">
        <v>1</v>
      </c>
      <c r="I307" s="162"/>
      <c r="L307" s="158"/>
      <c r="M307" s="163"/>
      <c r="N307" s="164"/>
      <c r="O307" s="164"/>
      <c r="P307" s="164"/>
      <c r="Q307" s="164"/>
      <c r="R307" s="164"/>
      <c r="S307" s="164"/>
      <c r="T307" s="165"/>
      <c r="AT307" s="160" t="s">
        <v>140</v>
      </c>
      <c r="AU307" s="160" t="s">
        <v>82</v>
      </c>
      <c r="AV307" s="13" t="s">
        <v>30</v>
      </c>
      <c r="AW307" s="13" t="s">
        <v>29</v>
      </c>
      <c r="AX307" s="13" t="s">
        <v>73</v>
      </c>
      <c r="AY307" s="160" t="s">
        <v>131</v>
      </c>
    </row>
    <row r="308" spans="2:51" s="13" customFormat="1">
      <c r="B308" s="158"/>
      <c r="D308" s="159" t="s">
        <v>140</v>
      </c>
      <c r="E308" s="160" t="s">
        <v>1</v>
      </c>
      <c r="F308" s="161" t="s">
        <v>2041</v>
      </c>
      <c r="H308" s="160" t="s">
        <v>1</v>
      </c>
      <c r="I308" s="162"/>
      <c r="L308" s="158"/>
      <c r="M308" s="163"/>
      <c r="N308" s="164"/>
      <c r="O308" s="164"/>
      <c r="P308" s="164"/>
      <c r="Q308" s="164"/>
      <c r="R308" s="164"/>
      <c r="S308" s="164"/>
      <c r="T308" s="165"/>
      <c r="AT308" s="160" t="s">
        <v>140</v>
      </c>
      <c r="AU308" s="160" t="s">
        <v>82</v>
      </c>
      <c r="AV308" s="13" t="s">
        <v>30</v>
      </c>
      <c r="AW308" s="13" t="s">
        <v>29</v>
      </c>
      <c r="AX308" s="13" t="s">
        <v>73</v>
      </c>
      <c r="AY308" s="160" t="s">
        <v>131</v>
      </c>
    </row>
    <row r="309" spans="2:51" s="14" customFormat="1">
      <c r="B309" s="166"/>
      <c r="D309" s="159" t="s">
        <v>140</v>
      </c>
      <c r="E309" s="167" t="s">
        <v>1</v>
      </c>
      <c r="F309" s="168" t="s">
        <v>2042</v>
      </c>
      <c r="H309" s="169">
        <v>-0.67</v>
      </c>
      <c r="I309" s="170"/>
      <c r="L309" s="166"/>
      <c r="M309" s="171"/>
      <c r="N309" s="172"/>
      <c r="O309" s="172"/>
      <c r="P309" s="172"/>
      <c r="Q309" s="172"/>
      <c r="R309" s="172"/>
      <c r="S309" s="172"/>
      <c r="T309" s="173"/>
      <c r="AT309" s="167" t="s">
        <v>140</v>
      </c>
      <c r="AU309" s="167" t="s">
        <v>82</v>
      </c>
      <c r="AV309" s="14" t="s">
        <v>82</v>
      </c>
      <c r="AW309" s="14" t="s">
        <v>29</v>
      </c>
      <c r="AX309" s="14" t="s">
        <v>73</v>
      </c>
      <c r="AY309" s="167" t="s">
        <v>131</v>
      </c>
    </row>
    <row r="310" spans="2:51" s="14" customFormat="1">
      <c r="B310" s="166"/>
      <c r="D310" s="159" t="s">
        <v>140</v>
      </c>
      <c r="E310" s="167" t="s">
        <v>1</v>
      </c>
      <c r="F310" s="168" t="s">
        <v>2043</v>
      </c>
      <c r="H310" s="169">
        <v>-0.98499999999999999</v>
      </c>
      <c r="I310" s="170"/>
      <c r="L310" s="166"/>
      <c r="M310" s="171"/>
      <c r="N310" s="172"/>
      <c r="O310" s="172"/>
      <c r="P310" s="172"/>
      <c r="Q310" s="172"/>
      <c r="R310" s="172"/>
      <c r="S310" s="172"/>
      <c r="T310" s="173"/>
      <c r="AT310" s="167" t="s">
        <v>140</v>
      </c>
      <c r="AU310" s="167" t="s">
        <v>82</v>
      </c>
      <c r="AV310" s="14" t="s">
        <v>82</v>
      </c>
      <c r="AW310" s="14" t="s">
        <v>29</v>
      </c>
      <c r="AX310" s="14" t="s">
        <v>73</v>
      </c>
      <c r="AY310" s="167" t="s">
        <v>131</v>
      </c>
    </row>
    <row r="311" spans="2:51" s="13" customFormat="1">
      <c r="B311" s="158"/>
      <c r="D311" s="159" t="s">
        <v>140</v>
      </c>
      <c r="E311" s="160" t="s">
        <v>1</v>
      </c>
      <c r="F311" s="161" t="s">
        <v>2044</v>
      </c>
      <c r="H311" s="160" t="s">
        <v>1</v>
      </c>
      <c r="I311" s="162"/>
      <c r="L311" s="158"/>
      <c r="M311" s="163"/>
      <c r="N311" s="164"/>
      <c r="O311" s="164"/>
      <c r="P311" s="164"/>
      <c r="Q311" s="164"/>
      <c r="R311" s="164"/>
      <c r="S311" s="164"/>
      <c r="T311" s="165"/>
      <c r="AT311" s="160" t="s">
        <v>140</v>
      </c>
      <c r="AU311" s="160" t="s">
        <v>82</v>
      </c>
      <c r="AV311" s="13" t="s">
        <v>30</v>
      </c>
      <c r="AW311" s="13" t="s">
        <v>29</v>
      </c>
      <c r="AX311" s="13" t="s">
        <v>73</v>
      </c>
      <c r="AY311" s="160" t="s">
        <v>131</v>
      </c>
    </row>
    <row r="312" spans="2:51" s="14" customFormat="1">
      <c r="B312" s="166"/>
      <c r="D312" s="159" t="s">
        <v>140</v>
      </c>
      <c r="E312" s="167" t="s">
        <v>1</v>
      </c>
      <c r="F312" s="168" t="s">
        <v>2045</v>
      </c>
      <c r="H312" s="169">
        <v>-0.502</v>
      </c>
      <c r="I312" s="170"/>
      <c r="L312" s="166"/>
      <c r="M312" s="171"/>
      <c r="N312" s="172"/>
      <c r="O312" s="172"/>
      <c r="P312" s="172"/>
      <c r="Q312" s="172"/>
      <c r="R312" s="172"/>
      <c r="S312" s="172"/>
      <c r="T312" s="173"/>
      <c r="AT312" s="167" t="s">
        <v>140</v>
      </c>
      <c r="AU312" s="167" t="s">
        <v>82</v>
      </c>
      <c r="AV312" s="14" t="s">
        <v>82</v>
      </c>
      <c r="AW312" s="14" t="s">
        <v>29</v>
      </c>
      <c r="AX312" s="14" t="s">
        <v>73</v>
      </c>
      <c r="AY312" s="167" t="s">
        <v>131</v>
      </c>
    </row>
    <row r="313" spans="2:51" s="14" customFormat="1">
      <c r="B313" s="166"/>
      <c r="D313" s="159" t="s">
        <v>140</v>
      </c>
      <c r="E313" s="167" t="s">
        <v>1</v>
      </c>
      <c r="F313" s="168" t="s">
        <v>2046</v>
      </c>
      <c r="H313" s="169">
        <v>-0.73899999999999999</v>
      </c>
      <c r="I313" s="170"/>
      <c r="L313" s="166"/>
      <c r="M313" s="171"/>
      <c r="N313" s="172"/>
      <c r="O313" s="172"/>
      <c r="P313" s="172"/>
      <c r="Q313" s="172"/>
      <c r="R313" s="172"/>
      <c r="S313" s="172"/>
      <c r="T313" s="173"/>
      <c r="AT313" s="167" t="s">
        <v>140</v>
      </c>
      <c r="AU313" s="167" t="s">
        <v>82</v>
      </c>
      <c r="AV313" s="14" t="s">
        <v>82</v>
      </c>
      <c r="AW313" s="14" t="s">
        <v>29</v>
      </c>
      <c r="AX313" s="14" t="s">
        <v>73</v>
      </c>
      <c r="AY313" s="167" t="s">
        <v>131</v>
      </c>
    </row>
    <row r="314" spans="2:51" s="13" customFormat="1">
      <c r="B314" s="158"/>
      <c r="D314" s="159" t="s">
        <v>140</v>
      </c>
      <c r="E314" s="160" t="s">
        <v>1</v>
      </c>
      <c r="F314" s="161" t="s">
        <v>2047</v>
      </c>
      <c r="H314" s="160" t="s">
        <v>1</v>
      </c>
      <c r="I314" s="162"/>
      <c r="L314" s="158"/>
      <c r="M314" s="163"/>
      <c r="N314" s="164"/>
      <c r="O314" s="164"/>
      <c r="P314" s="164"/>
      <c r="Q314" s="164"/>
      <c r="R314" s="164"/>
      <c r="S314" s="164"/>
      <c r="T314" s="165"/>
      <c r="AT314" s="160" t="s">
        <v>140</v>
      </c>
      <c r="AU314" s="160" t="s">
        <v>82</v>
      </c>
      <c r="AV314" s="13" t="s">
        <v>30</v>
      </c>
      <c r="AW314" s="13" t="s">
        <v>29</v>
      </c>
      <c r="AX314" s="13" t="s">
        <v>73</v>
      </c>
      <c r="AY314" s="160" t="s">
        <v>131</v>
      </c>
    </row>
    <row r="315" spans="2:51" s="14" customFormat="1">
      <c r="B315" s="166"/>
      <c r="D315" s="159" t="s">
        <v>140</v>
      </c>
      <c r="E315" s="167" t="s">
        <v>1</v>
      </c>
      <c r="F315" s="168" t="s">
        <v>2048</v>
      </c>
      <c r="H315" s="169">
        <v>-0.67</v>
      </c>
      <c r="I315" s="170"/>
      <c r="L315" s="166"/>
      <c r="M315" s="171"/>
      <c r="N315" s="172"/>
      <c r="O315" s="172"/>
      <c r="P315" s="172"/>
      <c r="Q315" s="172"/>
      <c r="R315" s="172"/>
      <c r="S315" s="172"/>
      <c r="T315" s="173"/>
      <c r="AT315" s="167" t="s">
        <v>140</v>
      </c>
      <c r="AU315" s="167" t="s">
        <v>82</v>
      </c>
      <c r="AV315" s="14" t="s">
        <v>82</v>
      </c>
      <c r="AW315" s="14" t="s">
        <v>29</v>
      </c>
      <c r="AX315" s="14" t="s">
        <v>73</v>
      </c>
      <c r="AY315" s="167" t="s">
        <v>131</v>
      </c>
    </row>
    <row r="316" spans="2:51" s="14" customFormat="1">
      <c r="B316" s="166"/>
      <c r="D316" s="159" t="s">
        <v>140</v>
      </c>
      <c r="E316" s="167" t="s">
        <v>1</v>
      </c>
      <c r="F316" s="168" t="s">
        <v>2049</v>
      </c>
      <c r="H316" s="169">
        <v>-0.98499999999999999</v>
      </c>
      <c r="I316" s="170"/>
      <c r="L316" s="166"/>
      <c r="M316" s="171"/>
      <c r="N316" s="172"/>
      <c r="O316" s="172"/>
      <c r="P316" s="172"/>
      <c r="Q316" s="172"/>
      <c r="R316" s="172"/>
      <c r="S316" s="172"/>
      <c r="T316" s="173"/>
      <c r="AT316" s="167" t="s">
        <v>140</v>
      </c>
      <c r="AU316" s="167" t="s">
        <v>82</v>
      </c>
      <c r="AV316" s="14" t="s">
        <v>82</v>
      </c>
      <c r="AW316" s="14" t="s">
        <v>29</v>
      </c>
      <c r="AX316" s="14" t="s">
        <v>73</v>
      </c>
      <c r="AY316" s="167" t="s">
        <v>131</v>
      </c>
    </row>
    <row r="317" spans="2:51" s="13" customFormat="1">
      <c r="B317" s="158"/>
      <c r="D317" s="159" t="s">
        <v>140</v>
      </c>
      <c r="E317" s="160" t="s">
        <v>1</v>
      </c>
      <c r="F317" s="161" t="s">
        <v>2050</v>
      </c>
      <c r="H317" s="160" t="s">
        <v>1</v>
      </c>
      <c r="I317" s="162"/>
      <c r="L317" s="158"/>
      <c r="M317" s="163"/>
      <c r="N317" s="164"/>
      <c r="O317" s="164"/>
      <c r="P317" s="164"/>
      <c r="Q317" s="164"/>
      <c r="R317" s="164"/>
      <c r="S317" s="164"/>
      <c r="T317" s="165"/>
      <c r="AT317" s="160" t="s">
        <v>140</v>
      </c>
      <c r="AU317" s="160" t="s">
        <v>82</v>
      </c>
      <c r="AV317" s="13" t="s">
        <v>30</v>
      </c>
      <c r="AW317" s="13" t="s">
        <v>29</v>
      </c>
      <c r="AX317" s="13" t="s">
        <v>73</v>
      </c>
      <c r="AY317" s="160" t="s">
        <v>131</v>
      </c>
    </row>
    <row r="318" spans="2:51" s="14" customFormat="1">
      <c r="B318" s="166"/>
      <c r="D318" s="159" t="s">
        <v>140</v>
      </c>
      <c r="E318" s="167" t="s">
        <v>1</v>
      </c>
      <c r="F318" s="168" t="s">
        <v>2051</v>
      </c>
      <c r="H318" s="169">
        <v>-1.18</v>
      </c>
      <c r="I318" s="170"/>
      <c r="L318" s="166"/>
      <c r="M318" s="171"/>
      <c r="N318" s="172"/>
      <c r="O318" s="172"/>
      <c r="P318" s="172"/>
      <c r="Q318" s="172"/>
      <c r="R318" s="172"/>
      <c r="S318" s="172"/>
      <c r="T318" s="173"/>
      <c r="AT318" s="167" t="s">
        <v>140</v>
      </c>
      <c r="AU318" s="167" t="s">
        <v>82</v>
      </c>
      <c r="AV318" s="14" t="s">
        <v>82</v>
      </c>
      <c r="AW318" s="14" t="s">
        <v>29</v>
      </c>
      <c r="AX318" s="14" t="s">
        <v>73</v>
      </c>
      <c r="AY318" s="167" t="s">
        <v>131</v>
      </c>
    </row>
    <row r="319" spans="2:51" s="14" customFormat="1">
      <c r="B319" s="166"/>
      <c r="D319" s="159" t="s">
        <v>140</v>
      </c>
      <c r="E319" s="167" t="s">
        <v>1</v>
      </c>
      <c r="F319" s="168" t="s">
        <v>2052</v>
      </c>
      <c r="H319" s="169">
        <v>-0.59</v>
      </c>
      <c r="I319" s="170"/>
      <c r="L319" s="166"/>
      <c r="M319" s="171"/>
      <c r="N319" s="172"/>
      <c r="O319" s="172"/>
      <c r="P319" s="172"/>
      <c r="Q319" s="172"/>
      <c r="R319" s="172"/>
      <c r="S319" s="172"/>
      <c r="T319" s="173"/>
      <c r="AT319" s="167" t="s">
        <v>140</v>
      </c>
      <c r="AU319" s="167" t="s">
        <v>82</v>
      </c>
      <c r="AV319" s="14" t="s">
        <v>82</v>
      </c>
      <c r="AW319" s="14" t="s">
        <v>29</v>
      </c>
      <c r="AX319" s="14" t="s">
        <v>73</v>
      </c>
      <c r="AY319" s="167" t="s">
        <v>131</v>
      </c>
    </row>
    <row r="320" spans="2:51" s="13" customFormat="1">
      <c r="B320" s="158"/>
      <c r="D320" s="159" t="s">
        <v>140</v>
      </c>
      <c r="E320" s="160" t="s">
        <v>1</v>
      </c>
      <c r="F320" s="161" t="s">
        <v>2053</v>
      </c>
      <c r="H320" s="160" t="s">
        <v>1</v>
      </c>
      <c r="I320" s="162"/>
      <c r="L320" s="158"/>
      <c r="M320" s="163"/>
      <c r="N320" s="164"/>
      <c r="O320" s="164"/>
      <c r="P320" s="164"/>
      <c r="Q320" s="164"/>
      <c r="R320" s="164"/>
      <c r="S320" s="164"/>
      <c r="T320" s="165"/>
      <c r="AT320" s="160" t="s">
        <v>140</v>
      </c>
      <c r="AU320" s="160" t="s">
        <v>82</v>
      </c>
      <c r="AV320" s="13" t="s">
        <v>30</v>
      </c>
      <c r="AW320" s="13" t="s">
        <v>29</v>
      </c>
      <c r="AX320" s="13" t="s">
        <v>73</v>
      </c>
      <c r="AY320" s="160" t="s">
        <v>131</v>
      </c>
    </row>
    <row r="321" spans="1:65" s="14" customFormat="1">
      <c r="B321" s="166"/>
      <c r="D321" s="159" t="s">
        <v>140</v>
      </c>
      <c r="E321" s="167" t="s">
        <v>1</v>
      </c>
      <c r="F321" s="168" t="s">
        <v>2054</v>
      </c>
      <c r="H321" s="169">
        <v>-0.70899999999999996</v>
      </c>
      <c r="I321" s="170"/>
      <c r="L321" s="166"/>
      <c r="M321" s="171"/>
      <c r="N321" s="172"/>
      <c r="O321" s="172"/>
      <c r="P321" s="172"/>
      <c r="Q321" s="172"/>
      <c r="R321" s="172"/>
      <c r="S321" s="172"/>
      <c r="T321" s="173"/>
      <c r="AT321" s="167" t="s">
        <v>140</v>
      </c>
      <c r="AU321" s="167" t="s">
        <v>82</v>
      </c>
      <c r="AV321" s="14" t="s">
        <v>82</v>
      </c>
      <c r="AW321" s="14" t="s">
        <v>29</v>
      </c>
      <c r="AX321" s="14" t="s">
        <v>73</v>
      </c>
      <c r="AY321" s="167" t="s">
        <v>131</v>
      </c>
    </row>
    <row r="322" spans="1:65" s="14" customFormat="1">
      <c r="B322" s="166"/>
      <c r="D322" s="159" t="s">
        <v>140</v>
      </c>
      <c r="E322" s="167" t="s">
        <v>1</v>
      </c>
      <c r="F322" s="168" t="s">
        <v>2055</v>
      </c>
      <c r="H322" s="169">
        <v>-0.32800000000000001</v>
      </c>
      <c r="I322" s="170"/>
      <c r="L322" s="166"/>
      <c r="M322" s="171"/>
      <c r="N322" s="172"/>
      <c r="O322" s="172"/>
      <c r="P322" s="172"/>
      <c r="Q322" s="172"/>
      <c r="R322" s="172"/>
      <c r="S322" s="172"/>
      <c r="T322" s="173"/>
      <c r="AT322" s="167" t="s">
        <v>140</v>
      </c>
      <c r="AU322" s="167" t="s">
        <v>82</v>
      </c>
      <c r="AV322" s="14" t="s">
        <v>82</v>
      </c>
      <c r="AW322" s="14" t="s">
        <v>29</v>
      </c>
      <c r="AX322" s="14" t="s">
        <v>73</v>
      </c>
      <c r="AY322" s="167" t="s">
        <v>131</v>
      </c>
    </row>
    <row r="323" spans="1:65" s="15" customFormat="1">
      <c r="B323" s="174"/>
      <c r="D323" s="159" t="s">
        <v>140</v>
      </c>
      <c r="E323" s="175" t="s">
        <v>1</v>
      </c>
      <c r="F323" s="176" t="s">
        <v>156</v>
      </c>
      <c r="H323" s="177">
        <v>-27.889999999999997</v>
      </c>
      <c r="I323" s="178"/>
      <c r="L323" s="174"/>
      <c r="M323" s="179"/>
      <c r="N323" s="180"/>
      <c r="O323" s="180"/>
      <c r="P323" s="180"/>
      <c r="Q323" s="180"/>
      <c r="R323" s="180"/>
      <c r="S323" s="180"/>
      <c r="T323" s="181"/>
      <c r="AT323" s="175" t="s">
        <v>140</v>
      </c>
      <c r="AU323" s="175" t="s">
        <v>82</v>
      </c>
      <c r="AV323" s="15" t="s">
        <v>157</v>
      </c>
      <c r="AW323" s="15" t="s">
        <v>29</v>
      </c>
      <c r="AX323" s="15" t="s">
        <v>73</v>
      </c>
      <c r="AY323" s="175" t="s">
        <v>131</v>
      </c>
    </row>
    <row r="324" spans="1:65" s="16" customFormat="1">
      <c r="B324" s="182"/>
      <c r="D324" s="159" t="s">
        <v>140</v>
      </c>
      <c r="E324" s="183" t="s">
        <v>1</v>
      </c>
      <c r="F324" s="184" t="s">
        <v>160</v>
      </c>
      <c r="H324" s="185">
        <v>627.09699999999987</v>
      </c>
      <c r="I324" s="186"/>
      <c r="L324" s="182"/>
      <c r="M324" s="187"/>
      <c r="N324" s="188"/>
      <c r="O324" s="188"/>
      <c r="P324" s="188"/>
      <c r="Q324" s="188"/>
      <c r="R324" s="188"/>
      <c r="S324" s="188"/>
      <c r="T324" s="189"/>
      <c r="AT324" s="183" t="s">
        <v>140</v>
      </c>
      <c r="AU324" s="183" t="s">
        <v>82</v>
      </c>
      <c r="AV324" s="16" t="s">
        <v>138</v>
      </c>
      <c r="AW324" s="16" t="s">
        <v>29</v>
      </c>
      <c r="AX324" s="16" t="s">
        <v>73</v>
      </c>
      <c r="AY324" s="183" t="s">
        <v>131</v>
      </c>
    </row>
    <row r="325" spans="1:65" s="14" customFormat="1">
      <c r="B325" s="166"/>
      <c r="D325" s="159" t="s">
        <v>140</v>
      </c>
      <c r="E325" s="167" t="s">
        <v>1</v>
      </c>
      <c r="F325" s="168" t="s">
        <v>2056</v>
      </c>
      <c r="H325" s="169">
        <v>219.48400000000001</v>
      </c>
      <c r="I325" s="170"/>
      <c r="L325" s="166"/>
      <c r="M325" s="171"/>
      <c r="N325" s="172"/>
      <c r="O325" s="172"/>
      <c r="P325" s="172"/>
      <c r="Q325" s="172"/>
      <c r="R325" s="172"/>
      <c r="S325" s="172"/>
      <c r="T325" s="173"/>
      <c r="AT325" s="167" t="s">
        <v>140</v>
      </c>
      <c r="AU325" s="167" t="s">
        <v>82</v>
      </c>
      <c r="AV325" s="14" t="s">
        <v>82</v>
      </c>
      <c r="AW325" s="14" t="s">
        <v>29</v>
      </c>
      <c r="AX325" s="14" t="s">
        <v>30</v>
      </c>
      <c r="AY325" s="167" t="s">
        <v>131</v>
      </c>
    </row>
    <row r="326" spans="1:65" s="2" customFormat="1" ht="24.2" customHeight="1">
      <c r="A326" s="33"/>
      <c r="B326" s="144"/>
      <c r="C326" s="145" t="s">
        <v>337</v>
      </c>
      <c r="D326" s="145" t="s">
        <v>133</v>
      </c>
      <c r="E326" s="146" t="s">
        <v>1164</v>
      </c>
      <c r="F326" s="147" t="s">
        <v>1165</v>
      </c>
      <c r="G326" s="148" t="s">
        <v>216</v>
      </c>
      <c r="H326" s="149">
        <v>282.19400000000002</v>
      </c>
      <c r="I326" s="150"/>
      <c r="J326" s="151">
        <f>ROUND(I326*H326,2)</f>
        <v>0</v>
      </c>
      <c r="K326" s="147" t="s">
        <v>137</v>
      </c>
      <c r="L326" s="34"/>
      <c r="M326" s="152" t="s">
        <v>1</v>
      </c>
      <c r="N326" s="153" t="s">
        <v>38</v>
      </c>
      <c r="O326" s="59"/>
      <c r="P326" s="154">
        <f>O326*H326</f>
        <v>0</v>
      </c>
      <c r="Q326" s="154">
        <v>0</v>
      </c>
      <c r="R326" s="154">
        <f>Q326*H326</f>
        <v>0</v>
      </c>
      <c r="S326" s="154">
        <v>0</v>
      </c>
      <c r="T326" s="155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56" t="s">
        <v>138</v>
      </c>
      <c r="AT326" s="156" t="s">
        <v>133</v>
      </c>
      <c r="AU326" s="156" t="s">
        <v>82</v>
      </c>
      <c r="AY326" s="18" t="s">
        <v>131</v>
      </c>
      <c r="BE326" s="157">
        <f>IF(N326="základní",J326,0)</f>
        <v>0</v>
      </c>
      <c r="BF326" s="157">
        <f>IF(N326="snížená",J326,0)</f>
        <v>0</v>
      </c>
      <c r="BG326" s="157">
        <f>IF(N326="zákl. přenesená",J326,0)</f>
        <v>0</v>
      </c>
      <c r="BH326" s="157">
        <f>IF(N326="sníž. přenesená",J326,0)</f>
        <v>0</v>
      </c>
      <c r="BI326" s="157">
        <f>IF(N326="nulová",J326,0)</f>
        <v>0</v>
      </c>
      <c r="BJ326" s="18" t="s">
        <v>30</v>
      </c>
      <c r="BK326" s="157">
        <f>ROUND(I326*H326,2)</f>
        <v>0</v>
      </c>
      <c r="BL326" s="18" t="s">
        <v>138</v>
      </c>
      <c r="BM326" s="156" t="s">
        <v>2057</v>
      </c>
    </row>
    <row r="327" spans="1:65" s="14" customFormat="1">
      <c r="B327" s="166"/>
      <c r="D327" s="159" t="s">
        <v>140</v>
      </c>
      <c r="E327" s="167" t="s">
        <v>1</v>
      </c>
      <c r="F327" s="168" t="s">
        <v>2058</v>
      </c>
      <c r="H327" s="169">
        <v>282.19400000000002</v>
      </c>
      <c r="I327" s="170"/>
      <c r="L327" s="166"/>
      <c r="M327" s="171"/>
      <c r="N327" s="172"/>
      <c r="O327" s="172"/>
      <c r="P327" s="172"/>
      <c r="Q327" s="172"/>
      <c r="R327" s="172"/>
      <c r="S327" s="172"/>
      <c r="T327" s="173"/>
      <c r="AT327" s="167" t="s">
        <v>140</v>
      </c>
      <c r="AU327" s="167" t="s">
        <v>82</v>
      </c>
      <c r="AV327" s="14" t="s">
        <v>82</v>
      </c>
      <c r="AW327" s="14" t="s">
        <v>29</v>
      </c>
      <c r="AX327" s="14" t="s">
        <v>30</v>
      </c>
      <c r="AY327" s="167" t="s">
        <v>131</v>
      </c>
    </row>
    <row r="328" spans="1:65" s="2" customFormat="1" ht="24.2" customHeight="1">
      <c r="A328" s="33"/>
      <c r="B328" s="144"/>
      <c r="C328" s="145" t="s">
        <v>342</v>
      </c>
      <c r="D328" s="145" t="s">
        <v>133</v>
      </c>
      <c r="E328" s="146" t="s">
        <v>1168</v>
      </c>
      <c r="F328" s="147" t="s">
        <v>1169</v>
      </c>
      <c r="G328" s="148" t="s">
        <v>216</v>
      </c>
      <c r="H328" s="149">
        <v>125.419</v>
      </c>
      <c r="I328" s="150"/>
      <c r="J328" s="151">
        <f>ROUND(I328*H328,2)</f>
        <v>0</v>
      </c>
      <c r="K328" s="147" t="s">
        <v>137</v>
      </c>
      <c r="L328" s="34"/>
      <c r="M328" s="152" t="s">
        <v>1</v>
      </c>
      <c r="N328" s="153" t="s">
        <v>38</v>
      </c>
      <c r="O328" s="59"/>
      <c r="P328" s="154">
        <f>O328*H328</f>
        <v>0</v>
      </c>
      <c r="Q328" s="154">
        <v>0</v>
      </c>
      <c r="R328" s="154">
        <f>Q328*H328</f>
        <v>0</v>
      </c>
      <c r="S328" s="154">
        <v>0</v>
      </c>
      <c r="T328" s="155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56" t="s">
        <v>138</v>
      </c>
      <c r="AT328" s="156" t="s">
        <v>133</v>
      </c>
      <c r="AU328" s="156" t="s">
        <v>82</v>
      </c>
      <c r="AY328" s="18" t="s">
        <v>131</v>
      </c>
      <c r="BE328" s="157">
        <f>IF(N328="základní",J328,0)</f>
        <v>0</v>
      </c>
      <c r="BF328" s="157">
        <f>IF(N328="snížená",J328,0)</f>
        <v>0</v>
      </c>
      <c r="BG328" s="157">
        <f>IF(N328="zákl. přenesená",J328,0)</f>
        <v>0</v>
      </c>
      <c r="BH328" s="157">
        <f>IF(N328="sníž. přenesená",J328,0)</f>
        <v>0</v>
      </c>
      <c r="BI328" s="157">
        <f>IF(N328="nulová",J328,0)</f>
        <v>0</v>
      </c>
      <c r="BJ328" s="18" t="s">
        <v>30</v>
      </c>
      <c r="BK328" s="157">
        <f>ROUND(I328*H328,2)</f>
        <v>0</v>
      </c>
      <c r="BL328" s="18" t="s">
        <v>138</v>
      </c>
      <c r="BM328" s="156" t="s">
        <v>2059</v>
      </c>
    </row>
    <row r="329" spans="1:65" s="14" customFormat="1">
      <c r="B329" s="166"/>
      <c r="D329" s="159" t="s">
        <v>140</v>
      </c>
      <c r="E329" s="167" t="s">
        <v>1</v>
      </c>
      <c r="F329" s="168" t="s">
        <v>2060</v>
      </c>
      <c r="H329" s="169">
        <v>125.419</v>
      </c>
      <c r="I329" s="170"/>
      <c r="L329" s="166"/>
      <c r="M329" s="171"/>
      <c r="N329" s="172"/>
      <c r="O329" s="172"/>
      <c r="P329" s="172"/>
      <c r="Q329" s="172"/>
      <c r="R329" s="172"/>
      <c r="S329" s="172"/>
      <c r="T329" s="173"/>
      <c r="AT329" s="167" t="s">
        <v>140</v>
      </c>
      <c r="AU329" s="167" t="s">
        <v>82</v>
      </c>
      <c r="AV329" s="14" t="s">
        <v>82</v>
      </c>
      <c r="AW329" s="14" t="s">
        <v>29</v>
      </c>
      <c r="AX329" s="14" t="s">
        <v>30</v>
      </c>
      <c r="AY329" s="167" t="s">
        <v>131</v>
      </c>
    </row>
    <row r="330" spans="1:65" s="2" customFormat="1" ht="16.5" customHeight="1">
      <c r="A330" s="33"/>
      <c r="B330" s="144"/>
      <c r="C330" s="145" t="s">
        <v>347</v>
      </c>
      <c r="D330" s="145" t="s">
        <v>133</v>
      </c>
      <c r="E330" s="146" t="s">
        <v>1172</v>
      </c>
      <c r="F330" s="147" t="s">
        <v>1173</v>
      </c>
      <c r="G330" s="148" t="s">
        <v>136</v>
      </c>
      <c r="H330" s="149">
        <v>108</v>
      </c>
      <c r="I330" s="150"/>
      <c r="J330" s="151">
        <f>ROUND(I330*H330,2)</f>
        <v>0</v>
      </c>
      <c r="K330" s="147" t="s">
        <v>137</v>
      </c>
      <c r="L330" s="34"/>
      <c r="M330" s="152" t="s">
        <v>1</v>
      </c>
      <c r="N330" s="153" t="s">
        <v>38</v>
      </c>
      <c r="O330" s="59"/>
      <c r="P330" s="154">
        <f>O330*H330</f>
        <v>0</v>
      </c>
      <c r="Q330" s="154">
        <v>6.9999999999999999E-4</v>
      </c>
      <c r="R330" s="154">
        <f>Q330*H330</f>
        <v>7.5600000000000001E-2</v>
      </c>
      <c r="S330" s="154">
        <v>0</v>
      </c>
      <c r="T330" s="155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56" t="s">
        <v>138</v>
      </c>
      <c r="AT330" s="156" t="s">
        <v>133</v>
      </c>
      <c r="AU330" s="156" t="s">
        <v>82</v>
      </c>
      <c r="AY330" s="18" t="s">
        <v>131</v>
      </c>
      <c r="BE330" s="157">
        <f>IF(N330="základní",J330,0)</f>
        <v>0</v>
      </c>
      <c r="BF330" s="157">
        <f>IF(N330="snížená",J330,0)</f>
        <v>0</v>
      </c>
      <c r="BG330" s="157">
        <f>IF(N330="zákl. přenesená",J330,0)</f>
        <v>0</v>
      </c>
      <c r="BH330" s="157">
        <f>IF(N330="sníž. přenesená",J330,0)</f>
        <v>0</v>
      </c>
      <c r="BI330" s="157">
        <f>IF(N330="nulová",J330,0)</f>
        <v>0</v>
      </c>
      <c r="BJ330" s="18" t="s">
        <v>30</v>
      </c>
      <c r="BK330" s="157">
        <f>ROUND(I330*H330,2)</f>
        <v>0</v>
      </c>
      <c r="BL330" s="18" t="s">
        <v>138</v>
      </c>
      <c r="BM330" s="156" t="s">
        <v>2061</v>
      </c>
    </row>
    <row r="331" spans="1:65" s="14" customFormat="1">
      <c r="B331" s="166"/>
      <c r="D331" s="159" t="s">
        <v>140</v>
      </c>
      <c r="E331" s="167" t="s">
        <v>1</v>
      </c>
      <c r="F331" s="168" t="s">
        <v>2062</v>
      </c>
      <c r="H331" s="169">
        <v>108</v>
      </c>
      <c r="I331" s="170"/>
      <c r="L331" s="166"/>
      <c r="M331" s="171"/>
      <c r="N331" s="172"/>
      <c r="O331" s="172"/>
      <c r="P331" s="172"/>
      <c r="Q331" s="172"/>
      <c r="R331" s="172"/>
      <c r="S331" s="172"/>
      <c r="T331" s="173"/>
      <c r="AT331" s="167" t="s">
        <v>140</v>
      </c>
      <c r="AU331" s="167" t="s">
        <v>82</v>
      </c>
      <c r="AV331" s="14" t="s">
        <v>82</v>
      </c>
      <c r="AW331" s="14" t="s">
        <v>29</v>
      </c>
      <c r="AX331" s="14" t="s">
        <v>73</v>
      </c>
      <c r="AY331" s="167" t="s">
        <v>131</v>
      </c>
    </row>
    <row r="332" spans="1:65" s="16" customFormat="1">
      <c r="B332" s="182"/>
      <c r="D332" s="159" t="s">
        <v>140</v>
      </c>
      <c r="E332" s="183" t="s">
        <v>1</v>
      </c>
      <c r="F332" s="184" t="s">
        <v>160</v>
      </c>
      <c r="H332" s="185">
        <v>108</v>
      </c>
      <c r="I332" s="186"/>
      <c r="L332" s="182"/>
      <c r="M332" s="187"/>
      <c r="N332" s="188"/>
      <c r="O332" s="188"/>
      <c r="P332" s="188"/>
      <c r="Q332" s="188"/>
      <c r="R332" s="188"/>
      <c r="S332" s="188"/>
      <c r="T332" s="189"/>
      <c r="AT332" s="183" t="s">
        <v>140</v>
      </c>
      <c r="AU332" s="183" t="s">
        <v>82</v>
      </c>
      <c r="AV332" s="16" t="s">
        <v>138</v>
      </c>
      <c r="AW332" s="16" t="s">
        <v>29</v>
      </c>
      <c r="AX332" s="16" t="s">
        <v>30</v>
      </c>
      <c r="AY332" s="183" t="s">
        <v>131</v>
      </c>
    </row>
    <row r="333" spans="1:65" s="2" customFormat="1" ht="16.5" customHeight="1">
      <c r="A333" s="33"/>
      <c r="B333" s="144"/>
      <c r="C333" s="145" t="s">
        <v>189</v>
      </c>
      <c r="D333" s="145" t="s">
        <v>133</v>
      </c>
      <c r="E333" s="146" t="s">
        <v>1176</v>
      </c>
      <c r="F333" s="147" t="s">
        <v>1177</v>
      </c>
      <c r="G333" s="148" t="s">
        <v>136</v>
      </c>
      <c r="H333" s="149">
        <v>108</v>
      </c>
      <c r="I333" s="150"/>
      <c r="J333" s="151">
        <f>ROUND(I333*H333,2)</f>
        <v>0</v>
      </c>
      <c r="K333" s="147" t="s">
        <v>137</v>
      </c>
      <c r="L333" s="34"/>
      <c r="M333" s="152" t="s">
        <v>1</v>
      </c>
      <c r="N333" s="153" t="s">
        <v>38</v>
      </c>
      <c r="O333" s="59"/>
      <c r="P333" s="154">
        <f>O333*H333</f>
        <v>0</v>
      </c>
      <c r="Q333" s="154">
        <v>0</v>
      </c>
      <c r="R333" s="154">
        <f>Q333*H333</f>
        <v>0</v>
      </c>
      <c r="S333" s="154">
        <v>0</v>
      </c>
      <c r="T333" s="155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56" t="s">
        <v>138</v>
      </c>
      <c r="AT333" s="156" t="s">
        <v>133</v>
      </c>
      <c r="AU333" s="156" t="s">
        <v>82</v>
      </c>
      <c r="AY333" s="18" t="s">
        <v>131</v>
      </c>
      <c r="BE333" s="157">
        <f>IF(N333="základní",J333,0)</f>
        <v>0</v>
      </c>
      <c r="BF333" s="157">
        <f>IF(N333="snížená",J333,0)</f>
        <v>0</v>
      </c>
      <c r="BG333" s="157">
        <f>IF(N333="zákl. přenesená",J333,0)</f>
        <v>0</v>
      </c>
      <c r="BH333" s="157">
        <f>IF(N333="sníž. přenesená",J333,0)</f>
        <v>0</v>
      </c>
      <c r="BI333" s="157">
        <f>IF(N333="nulová",J333,0)</f>
        <v>0</v>
      </c>
      <c r="BJ333" s="18" t="s">
        <v>30</v>
      </c>
      <c r="BK333" s="157">
        <f>ROUND(I333*H333,2)</f>
        <v>0</v>
      </c>
      <c r="BL333" s="18" t="s">
        <v>138</v>
      </c>
      <c r="BM333" s="156" t="s">
        <v>2063</v>
      </c>
    </row>
    <row r="334" spans="1:65" s="14" customFormat="1">
      <c r="B334" s="166"/>
      <c r="D334" s="159" t="s">
        <v>140</v>
      </c>
      <c r="E334" s="167" t="s">
        <v>1</v>
      </c>
      <c r="F334" s="168" t="s">
        <v>1547</v>
      </c>
      <c r="H334" s="169">
        <v>108</v>
      </c>
      <c r="I334" s="170"/>
      <c r="L334" s="166"/>
      <c r="M334" s="171"/>
      <c r="N334" s="172"/>
      <c r="O334" s="172"/>
      <c r="P334" s="172"/>
      <c r="Q334" s="172"/>
      <c r="R334" s="172"/>
      <c r="S334" s="172"/>
      <c r="T334" s="173"/>
      <c r="AT334" s="167" t="s">
        <v>140</v>
      </c>
      <c r="AU334" s="167" t="s">
        <v>82</v>
      </c>
      <c r="AV334" s="14" t="s">
        <v>82</v>
      </c>
      <c r="AW334" s="14" t="s">
        <v>29</v>
      </c>
      <c r="AX334" s="14" t="s">
        <v>30</v>
      </c>
      <c r="AY334" s="167" t="s">
        <v>131</v>
      </c>
    </row>
    <row r="335" spans="1:65" s="2" customFormat="1" ht="16.5" customHeight="1">
      <c r="A335" s="33"/>
      <c r="B335" s="144"/>
      <c r="C335" s="145" t="s">
        <v>382</v>
      </c>
      <c r="D335" s="145" t="s">
        <v>133</v>
      </c>
      <c r="E335" s="146" t="s">
        <v>1180</v>
      </c>
      <c r="F335" s="147" t="s">
        <v>1181</v>
      </c>
      <c r="G335" s="148" t="s">
        <v>216</v>
      </c>
      <c r="H335" s="149">
        <v>59.4</v>
      </c>
      <c r="I335" s="150"/>
      <c r="J335" s="151">
        <f>ROUND(I335*H335,2)</f>
        <v>0</v>
      </c>
      <c r="K335" s="147" t="s">
        <v>137</v>
      </c>
      <c r="L335" s="34"/>
      <c r="M335" s="152" t="s">
        <v>1</v>
      </c>
      <c r="N335" s="153" t="s">
        <v>38</v>
      </c>
      <c r="O335" s="59"/>
      <c r="P335" s="154">
        <f>O335*H335</f>
        <v>0</v>
      </c>
      <c r="Q335" s="154">
        <v>4.6000000000000001E-4</v>
      </c>
      <c r="R335" s="154">
        <f>Q335*H335</f>
        <v>2.7324000000000001E-2</v>
      </c>
      <c r="S335" s="154">
        <v>0</v>
      </c>
      <c r="T335" s="155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56" t="s">
        <v>138</v>
      </c>
      <c r="AT335" s="156" t="s">
        <v>133</v>
      </c>
      <c r="AU335" s="156" t="s">
        <v>82</v>
      </c>
      <c r="AY335" s="18" t="s">
        <v>131</v>
      </c>
      <c r="BE335" s="157">
        <f>IF(N335="základní",J335,0)</f>
        <v>0</v>
      </c>
      <c r="BF335" s="157">
        <f>IF(N335="snížená",J335,0)</f>
        <v>0</v>
      </c>
      <c r="BG335" s="157">
        <f>IF(N335="zákl. přenesená",J335,0)</f>
        <v>0</v>
      </c>
      <c r="BH335" s="157">
        <f>IF(N335="sníž. přenesená",J335,0)</f>
        <v>0</v>
      </c>
      <c r="BI335" s="157">
        <f>IF(N335="nulová",J335,0)</f>
        <v>0</v>
      </c>
      <c r="BJ335" s="18" t="s">
        <v>30</v>
      </c>
      <c r="BK335" s="157">
        <f>ROUND(I335*H335,2)</f>
        <v>0</v>
      </c>
      <c r="BL335" s="18" t="s">
        <v>138</v>
      </c>
      <c r="BM335" s="156" t="s">
        <v>2064</v>
      </c>
    </row>
    <row r="336" spans="1:65" s="14" customFormat="1">
      <c r="B336" s="166"/>
      <c r="D336" s="159" t="s">
        <v>140</v>
      </c>
      <c r="E336" s="167" t="s">
        <v>1</v>
      </c>
      <c r="F336" s="168" t="s">
        <v>2065</v>
      </c>
      <c r="H336" s="169">
        <v>59.4</v>
      </c>
      <c r="I336" s="170"/>
      <c r="L336" s="166"/>
      <c r="M336" s="171"/>
      <c r="N336" s="172"/>
      <c r="O336" s="172"/>
      <c r="P336" s="172"/>
      <c r="Q336" s="172"/>
      <c r="R336" s="172"/>
      <c r="S336" s="172"/>
      <c r="T336" s="173"/>
      <c r="AT336" s="167" t="s">
        <v>140</v>
      </c>
      <c r="AU336" s="167" t="s">
        <v>82</v>
      </c>
      <c r="AV336" s="14" t="s">
        <v>82</v>
      </c>
      <c r="AW336" s="14" t="s">
        <v>29</v>
      </c>
      <c r="AX336" s="14" t="s">
        <v>73</v>
      </c>
      <c r="AY336" s="167" t="s">
        <v>131</v>
      </c>
    </row>
    <row r="337" spans="1:65" s="16" customFormat="1">
      <c r="B337" s="182"/>
      <c r="D337" s="159" t="s">
        <v>140</v>
      </c>
      <c r="E337" s="183" t="s">
        <v>1</v>
      </c>
      <c r="F337" s="184" t="s">
        <v>160</v>
      </c>
      <c r="H337" s="185">
        <v>59.4</v>
      </c>
      <c r="I337" s="186"/>
      <c r="L337" s="182"/>
      <c r="M337" s="187"/>
      <c r="N337" s="188"/>
      <c r="O337" s="188"/>
      <c r="P337" s="188"/>
      <c r="Q337" s="188"/>
      <c r="R337" s="188"/>
      <c r="S337" s="188"/>
      <c r="T337" s="189"/>
      <c r="AT337" s="183" t="s">
        <v>140</v>
      </c>
      <c r="AU337" s="183" t="s">
        <v>82</v>
      </c>
      <c r="AV337" s="16" t="s">
        <v>138</v>
      </c>
      <c r="AW337" s="16" t="s">
        <v>29</v>
      </c>
      <c r="AX337" s="16" t="s">
        <v>30</v>
      </c>
      <c r="AY337" s="183" t="s">
        <v>131</v>
      </c>
    </row>
    <row r="338" spans="1:65" s="2" customFormat="1" ht="16.5" customHeight="1">
      <c r="A338" s="33"/>
      <c r="B338" s="144"/>
      <c r="C338" s="145" t="s">
        <v>389</v>
      </c>
      <c r="D338" s="145" t="s">
        <v>133</v>
      </c>
      <c r="E338" s="146" t="s">
        <v>1184</v>
      </c>
      <c r="F338" s="147" t="s">
        <v>1185</v>
      </c>
      <c r="G338" s="148" t="s">
        <v>216</v>
      </c>
      <c r="H338" s="149">
        <v>59.4</v>
      </c>
      <c r="I338" s="150"/>
      <c r="J338" s="151">
        <f>ROUND(I338*H338,2)</f>
        <v>0</v>
      </c>
      <c r="K338" s="147" t="s">
        <v>137</v>
      </c>
      <c r="L338" s="34"/>
      <c r="M338" s="152" t="s">
        <v>1</v>
      </c>
      <c r="N338" s="153" t="s">
        <v>38</v>
      </c>
      <c r="O338" s="59"/>
      <c r="P338" s="154">
        <f>O338*H338</f>
        <v>0</v>
      </c>
      <c r="Q338" s="154">
        <v>0</v>
      </c>
      <c r="R338" s="154">
        <f>Q338*H338</f>
        <v>0</v>
      </c>
      <c r="S338" s="154">
        <v>0</v>
      </c>
      <c r="T338" s="155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56" t="s">
        <v>138</v>
      </c>
      <c r="AT338" s="156" t="s">
        <v>133</v>
      </c>
      <c r="AU338" s="156" t="s">
        <v>82</v>
      </c>
      <c r="AY338" s="18" t="s">
        <v>131</v>
      </c>
      <c r="BE338" s="157">
        <f>IF(N338="základní",J338,0)</f>
        <v>0</v>
      </c>
      <c r="BF338" s="157">
        <f>IF(N338="snížená",J338,0)</f>
        <v>0</v>
      </c>
      <c r="BG338" s="157">
        <f>IF(N338="zákl. přenesená",J338,0)</f>
        <v>0</v>
      </c>
      <c r="BH338" s="157">
        <f>IF(N338="sníž. přenesená",J338,0)</f>
        <v>0</v>
      </c>
      <c r="BI338" s="157">
        <f>IF(N338="nulová",J338,0)</f>
        <v>0</v>
      </c>
      <c r="BJ338" s="18" t="s">
        <v>30</v>
      </c>
      <c r="BK338" s="157">
        <f>ROUND(I338*H338,2)</f>
        <v>0</v>
      </c>
      <c r="BL338" s="18" t="s">
        <v>138</v>
      </c>
      <c r="BM338" s="156" t="s">
        <v>2066</v>
      </c>
    </row>
    <row r="339" spans="1:65" s="14" customFormat="1">
      <c r="B339" s="166"/>
      <c r="D339" s="159" t="s">
        <v>140</v>
      </c>
      <c r="E339" s="167" t="s">
        <v>1</v>
      </c>
      <c r="F339" s="168" t="s">
        <v>2067</v>
      </c>
      <c r="H339" s="169">
        <v>59.4</v>
      </c>
      <c r="I339" s="170"/>
      <c r="L339" s="166"/>
      <c r="M339" s="171"/>
      <c r="N339" s="172"/>
      <c r="O339" s="172"/>
      <c r="P339" s="172"/>
      <c r="Q339" s="172"/>
      <c r="R339" s="172"/>
      <c r="S339" s="172"/>
      <c r="T339" s="173"/>
      <c r="AT339" s="167" t="s">
        <v>140</v>
      </c>
      <c r="AU339" s="167" t="s">
        <v>82</v>
      </c>
      <c r="AV339" s="14" t="s">
        <v>82</v>
      </c>
      <c r="AW339" s="14" t="s">
        <v>29</v>
      </c>
      <c r="AX339" s="14" t="s">
        <v>30</v>
      </c>
      <c r="AY339" s="167" t="s">
        <v>131</v>
      </c>
    </row>
    <row r="340" spans="1:65" s="2" customFormat="1" ht="16.5" customHeight="1">
      <c r="A340" s="33"/>
      <c r="B340" s="144"/>
      <c r="C340" s="145" t="s">
        <v>394</v>
      </c>
      <c r="D340" s="145" t="s">
        <v>133</v>
      </c>
      <c r="E340" s="146" t="s">
        <v>303</v>
      </c>
      <c r="F340" s="147" t="s">
        <v>304</v>
      </c>
      <c r="G340" s="148" t="s">
        <v>136</v>
      </c>
      <c r="H340" s="149">
        <v>1179.4349999999999</v>
      </c>
      <c r="I340" s="150"/>
      <c r="J340" s="151">
        <f>ROUND(I340*H340,2)</f>
        <v>0</v>
      </c>
      <c r="K340" s="147" t="s">
        <v>137</v>
      </c>
      <c r="L340" s="34"/>
      <c r="M340" s="152" t="s">
        <v>1</v>
      </c>
      <c r="N340" s="153" t="s">
        <v>38</v>
      </c>
      <c r="O340" s="59"/>
      <c r="P340" s="154">
        <f>O340*H340</f>
        <v>0</v>
      </c>
      <c r="Q340" s="154">
        <v>2.0100000000000001E-3</v>
      </c>
      <c r="R340" s="154">
        <f>Q340*H340</f>
        <v>2.3706643499999998</v>
      </c>
      <c r="S340" s="154">
        <v>0</v>
      </c>
      <c r="T340" s="155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56" t="s">
        <v>138</v>
      </c>
      <c r="AT340" s="156" t="s">
        <v>133</v>
      </c>
      <c r="AU340" s="156" t="s">
        <v>82</v>
      </c>
      <c r="AY340" s="18" t="s">
        <v>131</v>
      </c>
      <c r="BE340" s="157">
        <f>IF(N340="základní",J340,0)</f>
        <v>0</v>
      </c>
      <c r="BF340" s="157">
        <f>IF(N340="snížená",J340,0)</f>
        <v>0</v>
      </c>
      <c r="BG340" s="157">
        <f>IF(N340="zákl. přenesená",J340,0)</f>
        <v>0</v>
      </c>
      <c r="BH340" s="157">
        <f>IF(N340="sníž. přenesená",J340,0)</f>
        <v>0</v>
      </c>
      <c r="BI340" s="157">
        <f>IF(N340="nulová",J340,0)</f>
        <v>0</v>
      </c>
      <c r="BJ340" s="18" t="s">
        <v>30</v>
      </c>
      <c r="BK340" s="157">
        <f>ROUND(I340*H340,2)</f>
        <v>0</v>
      </c>
      <c r="BL340" s="18" t="s">
        <v>138</v>
      </c>
      <c r="BM340" s="156" t="s">
        <v>2068</v>
      </c>
    </row>
    <row r="341" spans="1:65" s="13" customFormat="1">
      <c r="B341" s="158"/>
      <c r="D341" s="159" t="s">
        <v>140</v>
      </c>
      <c r="E341" s="160" t="s">
        <v>1</v>
      </c>
      <c r="F341" s="161" t="s">
        <v>1969</v>
      </c>
      <c r="H341" s="160" t="s">
        <v>1</v>
      </c>
      <c r="I341" s="162"/>
      <c r="L341" s="158"/>
      <c r="M341" s="163"/>
      <c r="N341" s="164"/>
      <c r="O341" s="164"/>
      <c r="P341" s="164"/>
      <c r="Q341" s="164"/>
      <c r="R341" s="164"/>
      <c r="S341" s="164"/>
      <c r="T341" s="165"/>
      <c r="AT341" s="160" t="s">
        <v>140</v>
      </c>
      <c r="AU341" s="160" t="s">
        <v>82</v>
      </c>
      <c r="AV341" s="13" t="s">
        <v>30</v>
      </c>
      <c r="AW341" s="13" t="s">
        <v>29</v>
      </c>
      <c r="AX341" s="13" t="s">
        <v>73</v>
      </c>
      <c r="AY341" s="160" t="s">
        <v>131</v>
      </c>
    </row>
    <row r="342" spans="1:65" s="14" customFormat="1">
      <c r="B342" s="166"/>
      <c r="D342" s="159" t="s">
        <v>140</v>
      </c>
      <c r="E342" s="167" t="s">
        <v>1</v>
      </c>
      <c r="F342" s="168" t="s">
        <v>2069</v>
      </c>
      <c r="H342" s="169">
        <v>57.429000000000002</v>
      </c>
      <c r="I342" s="170"/>
      <c r="L342" s="166"/>
      <c r="M342" s="171"/>
      <c r="N342" s="172"/>
      <c r="O342" s="172"/>
      <c r="P342" s="172"/>
      <c r="Q342" s="172"/>
      <c r="R342" s="172"/>
      <c r="S342" s="172"/>
      <c r="T342" s="173"/>
      <c r="AT342" s="167" t="s">
        <v>140</v>
      </c>
      <c r="AU342" s="167" t="s">
        <v>82</v>
      </c>
      <c r="AV342" s="14" t="s">
        <v>82</v>
      </c>
      <c r="AW342" s="14" t="s">
        <v>29</v>
      </c>
      <c r="AX342" s="14" t="s">
        <v>73</v>
      </c>
      <c r="AY342" s="167" t="s">
        <v>131</v>
      </c>
    </row>
    <row r="343" spans="1:65" s="13" customFormat="1">
      <c r="B343" s="158"/>
      <c r="D343" s="159" t="s">
        <v>140</v>
      </c>
      <c r="E343" s="160" t="s">
        <v>1</v>
      </c>
      <c r="F343" s="161" t="s">
        <v>1971</v>
      </c>
      <c r="H343" s="160" t="s">
        <v>1</v>
      </c>
      <c r="I343" s="162"/>
      <c r="L343" s="158"/>
      <c r="M343" s="163"/>
      <c r="N343" s="164"/>
      <c r="O343" s="164"/>
      <c r="P343" s="164"/>
      <c r="Q343" s="164"/>
      <c r="R343" s="164"/>
      <c r="S343" s="164"/>
      <c r="T343" s="165"/>
      <c r="AT343" s="160" t="s">
        <v>140</v>
      </c>
      <c r="AU343" s="160" t="s">
        <v>82</v>
      </c>
      <c r="AV343" s="13" t="s">
        <v>30</v>
      </c>
      <c r="AW343" s="13" t="s">
        <v>29</v>
      </c>
      <c r="AX343" s="13" t="s">
        <v>73</v>
      </c>
      <c r="AY343" s="160" t="s">
        <v>131</v>
      </c>
    </row>
    <row r="344" spans="1:65" s="14" customFormat="1">
      <c r="B344" s="166"/>
      <c r="D344" s="159" t="s">
        <v>140</v>
      </c>
      <c r="E344" s="167" t="s">
        <v>1</v>
      </c>
      <c r="F344" s="168" t="s">
        <v>2070</v>
      </c>
      <c r="H344" s="169">
        <v>42.506999999999998</v>
      </c>
      <c r="I344" s="170"/>
      <c r="L344" s="166"/>
      <c r="M344" s="171"/>
      <c r="N344" s="172"/>
      <c r="O344" s="172"/>
      <c r="P344" s="172"/>
      <c r="Q344" s="172"/>
      <c r="R344" s="172"/>
      <c r="S344" s="172"/>
      <c r="T344" s="173"/>
      <c r="AT344" s="167" t="s">
        <v>140</v>
      </c>
      <c r="AU344" s="167" t="s">
        <v>82</v>
      </c>
      <c r="AV344" s="14" t="s">
        <v>82</v>
      </c>
      <c r="AW344" s="14" t="s">
        <v>29</v>
      </c>
      <c r="AX344" s="14" t="s">
        <v>73</v>
      </c>
      <c r="AY344" s="167" t="s">
        <v>131</v>
      </c>
    </row>
    <row r="345" spans="1:65" s="13" customFormat="1">
      <c r="B345" s="158"/>
      <c r="D345" s="159" t="s">
        <v>140</v>
      </c>
      <c r="E345" s="160" t="s">
        <v>1</v>
      </c>
      <c r="F345" s="161" t="s">
        <v>1973</v>
      </c>
      <c r="H345" s="160" t="s">
        <v>1</v>
      </c>
      <c r="I345" s="162"/>
      <c r="L345" s="158"/>
      <c r="M345" s="163"/>
      <c r="N345" s="164"/>
      <c r="O345" s="164"/>
      <c r="P345" s="164"/>
      <c r="Q345" s="164"/>
      <c r="R345" s="164"/>
      <c r="S345" s="164"/>
      <c r="T345" s="165"/>
      <c r="AT345" s="160" t="s">
        <v>140</v>
      </c>
      <c r="AU345" s="160" t="s">
        <v>82</v>
      </c>
      <c r="AV345" s="13" t="s">
        <v>30</v>
      </c>
      <c r="AW345" s="13" t="s">
        <v>29</v>
      </c>
      <c r="AX345" s="13" t="s">
        <v>73</v>
      </c>
      <c r="AY345" s="160" t="s">
        <v>131</v>
      </c>
    </row>
    <row r="346" spans="1:65" s="14" customFormat="1">
      <c r="B346" s="166"/>
      <c r="D346" s="159" t="s">
        <v>140</v>
      </c>
      <c r="E346" s="167" t="s">
        <v>1</v>
      </c>
      <c r="F346" s="168" t="s">
        <v>2071</v>
      </c>
      <c r="H346" s="169">
        <v>45.546999999999997</v>
      </c>
      <c r="I346" s="170"/>
      <c r="L346" s="166"/>
      <c r="M346" s="171"/>
      <c r="N346" s="172"/>
      <c r="O346" s="172"/>
      <c r="P346" s="172"/>
      <c r="Q346" s="172"/>
      <c r="R346" s="172"/>
      <c r="S346" s="172"/>
      <c r="T346" s="173"/>
      <c r="AT346" s="167" t="s">
        <v>140</v>
      </c>
      <c r="AU346" s="167" t="s">
        <v>82</v>
      </c>
      <c r="AV346" s="14" t="s">
        <v>82</v>
      </c>
      <c r="AW346" s="14" t="s">
        <v>29</v>
      </c>
      <c r="AX346" s="14" t="s">
        <v>73</v>
      </c>
      <c r="AY346" s="167" t="s">
        <v>131</v>
      </c>
    </row>
    <row r="347" spans="1:65" s="13" customFormat="1">
      <c r="B347" s="158"/>
      <c r="D347" s="159" t="s">
        <v>140</v>
      </c>
      <c r="E347" s="160" t="s">
        <v>1</v>
      </c>
      <c r="F347" s="161" t="s">
        <v>1975</v>
      </c>
      <c r="H347" s="160" t="s">
        <v>1</v>
      </c>
      <c r="I347" s="162"/>
      <c r="L347" s="158"/>
      <c r="M347" s="163"/>
      <c r="N347" s="164"/>
      <c r="O347" s="164"/>
      <c r="P347" s="164"/>
      <c r="Q347" s="164"/>
      <c r="R347" s="164"/>
      <c r="S347" s="164"/>
      <c r="T347" s="165"/>
      <c r="AT347" s="160" t="s">
        <v>140</v>
      </c>
      <c r="AU347" s="160" t="s">
        <v>82</v>
      </c>
      <c r="AV347" s="13" t="s">
        <v>30</v>
      </c>
      <c r="AW347" s="13" t="s">
        <v>29</v>
      </c>
      <c r="AX347" s="13" t="s">
        <v>73</v>
      </c>
      <c r="AY347" s="160" t="s">
        <v>131</v>
      </c>
    </row>
    <row r="348" spans="1:65" s="14" customFormat="1">
      <c r="B348" s="166"/>
      <c r="D348" s="159" t="s">
        <v>140</v>
      </c>
      <c r="E348" s="167" t="s">
        <v>1</v>
      </c>
      <c r="F348" s="168" t="s">
        <v>2072</v>
      </c>
      <c r="H348" s="169">
        <v>65.036000000000001</v>
      </c>
      <c r="I348" s="170"/>
      <c r="L348" s="166"/>
      <c r="M348" s="171"/>
      <c r="N348" s="172"/>
      <c r="O348" s="172"/>
      <c r="P348" s="172"/>
      <c r="Q348" s="172"/>
      <c r="R348" s="172"/>
      <c r="S348" s="172"/>
      <c r="T348" s="173"/>
      <c r="AT348" s="167" t="s">
        <v>140</v>
      </c>
      <c r="AU348" s="167" t="s">
        <v>82</v>
      </c>
      <c r="AV348" s="14" t="s">
        <v>82</v>
      </c>
      <c r="AW348" s="14" t="s">
        <v>29</v>
      </c>
      <c r="AX348" s="14" t="s">
        <v>73</v>
      </c>
      <c r="AY348" s="167" t="s">
        <v>131</v>
      </c>
    </row>
    <row r="349" spans="1:65" s="13" customFormat="1">
      <c r="B349" s="158"/>
      <c r="D349" s="159" t="s">
        <v>140</v>
      </c>
      <c r="E349" s="160" t="s">
        <v>1</v>
      </c>
      <c r="F349" s="161" t="s">
        <v>1977</v>
      </c>
      <c r="H349" s="160" t="s">
        <v>1</v>
      </c>
      <c r="I349" s="162"/>
      <c r="L349" s="158"/>
      <c r="M349" s="163"/>
      <c r="N349" s="164"/>
      <c r="O349" s="164"/>
      <c r="P349" s="164"/>
      <c r="Q349" s="164"/>
      <c r="R349" s="164"/>
      <c r="S349" s="164"/>
      <c r="T349" s="165"/>
      <c r="AT349" s="160" t="s">
        <v>140</v>
      </c>
      <c r="AU349" s="160" t="s">
        <v>82</v>
      </c>
      <c r="AV349" s="13" t="s">
        <v>30</v>
      </c>
      <c r="AW349" s="13" t="s">
        <v>29</v>
      </c>
      <c r="AX349" s="13" t="s">
        <v>73</v>
      </c>
      <c r="AY349" s="160" t="s">
        <v>131</v>
      </c>
    </row>
    <row r="350" spans="1:65" s="14" customFormat="1">
      <c r="B350" s="166"/>
      <c r="D350" s="159" t="s">
        <v>140</v>
      </c>
      <c r="E350" s="167" t="s">
        <v>1</v>
      </c>
      <c r="F350" s="168" t="s">
        <v>2073</v>
      </c>
      <c r="H350" s="169">
        <v>95.233999999999995</v>
      </c>
      <c r="I350" s="170"/>
      <c r="L350" s="166"/>
      <c r="M350" s="171"/>
      <c r="N350" s="172"/>
      <c r="O350" s="172"/>
      <c r="P350" s="172"/>
      <c r="Q350" s="172"/>
      <c r="R350" s="172"/>
      <c r="S350" s="172"/>
      <c r="T350" s="173"/>
      <c r="AT350" s="167" t="s">
        <v>140</v>
      </c>
      <c r="AU350" s="167" t="s">
        <v>82</v>
      </c>
      <c r="AV350" s="14" t="s">
        <v>82</v>
      </c>
      <c r="AW350" s="14" t="s">
        <v>29</v>
      </c>
      <c r="AX350" s="14" t="s">
        <v>73</v>
      </c>
      <c r="AY350" s="167" t="s">
        <v>131</v>
      </c>
    </row>
    <row r="351" spans="1:65" s="13" customFormat="1">
      <c r="B351" s="158"/>
      <c r="D351" s="159" t="s">
        <v>140</v>
      </c>
      <c r="E351" s="160" t="s">
        <v>1</v>
      </c>
      <c r="F351" s="161" t="s">
        <v>1979</v>
      </c>
      <c r="H351" s="160" t="s">
        <v>1</v>
      </c>
      <c r="I351" s="162"/>
      <c r="L351" s="158"/>
      <c r="M351" s="163"/>
      <c r="N351" s="164"/>
      <c r="O351" s="164"/>
      <c r="P351" s="164"/>
      <c r="Q351" s="164"/>
      <c r="R351" s="164"/>
      <c r="S351" s="164"/>
      <c r="T351" s="165"/>
      <c r="AT351" s="160" t="s">
        <v>140</v>
      </c>
      <c r="AU351" s="160" t="s">
        <v>82</v>
      </c>
      <c r="AV351" s="13" t="s">
        <v>30</v>
      </c>
      <c r="AW351" s="13" t="s">
        <v>29</v>
      </c>
      <c r="AX351" s="13" t="s">
        <v>73</v>
      </c>
      <c r="AY351" s="160" t="s">
        <v>131</v>
      </c>
    </row>
    <row r="352" spans="1:65" s="14" customFormat="1">
      <c r="B352" s="166"/>
      <c r="D352" s="159" t="s">
        <v>140</v>
      </c>
      <c r="E352" s="167" t="s">
        <v>1</v>
      </c>
      <c r="F352" s="168" t="s">
        <v>2074</v>
      </c>
      <c r="H352" s="169">
        <v>45.345999999999997</v>
      </c>
      <c r="I352" s="170"/>
      <c r="L352" s="166"/>
      <c r="M352" s="171"/>
      <c r="N352" s="172"/>
      <c r="O352" s="172"/>
      <c r="P352" s="172"/>
      <c r="Q352" s="172"/>
      <c r="R352" s="172"/>
      <c r="S352" s="172"/>
      <c r="T352" s="173"/>
      <c r="AT352" s="167" t="s">
        <v>140</v>
      </c>
      <c r="AU352" s="167" t="s">
        <v>82</v>
      </c>
      <c r="AV352" s="14" t="s">
        <v>82</v>
      </c>
      <c r="AW352" s="14" t="s">
        <v>29</v>
      </c>
      <c r="AX352" s="14" t="s">
        <v>73</v>
      </c>
      <c r="AY352" s="167" t="s">
        <v>131</v>
      </c>
    </row>
    <row r="353" spans="2:51" s="13" customFormat="1">
      <c r="B353" s="158"/>
      <c r="D353" s="159" t="s">
        <v>140</v>
      </c>
      <c r="E353" s="160" t="s">
        <v>1</v>
      </c>
      <c r="F353" s="161" t="s">
        <v>1981</v>
      </c>
      <c r="H353" s="160" t="s">
        <v>1</v>
      </c>
      <c r="I353" s="162"/>
      <c r="L353" s="158"/>
      <c r="M353" s="163"/>
      <c r="N353" s="164"/>
      <c r="O353" s="164"/>
      <c r="P353" s="164"/>
      <c r="Q353" s="164"/>
      <c r="R353" s="164"/>
      <c r="S353" s="164"/>
      <c r="T353" s="165"/>
      <c r="AT353" s="160" t="s">
        <v>140</v>
      </c>
      <c r="AU353" s="160" t="s">
        <v>82</v>
      </c>
      <c r="AV353" s="13" t="s">
        <v>30</v>
      </c>
      <c r="AW353" s="13" t="s">
        <v>29</v>
      </c>
      <c r="AX353" s="13" t="s">
        <v>73</v>
      </c>
      <c r="AY353" s="160" t="s">
        <v>131</v>
      </c>
    </row>
    <row r="354" spans="2:51" s="14" customFormat="1">
      <c r="B354" s="166"/>
      <c r="D354" s="159" t="s">
        <v>140</v>
      </c>
      <c r="E354" s="167" t="s">
        <v>1</v>
      </c>
      <c r="F354" s="168" t="s">
        <v>2075</v>
      </c>
      <c r="H354" s="169">
        <v>46.706000000000003</v>
      </c>
      <c r="I354" s="170"/>
      <c r="L354" s="166"/>
      <c r="M354" s="171"/>
      <c r="N354" s="172"/>
      <c r="O354" s="172"/>
      <c r="P354" s="172"/>
      <c r="Q354" s="172"/>
      <c r="R354" s="172"/>
      <c r="S354" s="172"/>
      <c r="T354" s="173"/>
      <c r="AT354" s="167" t="s">
        <v>140</v>
      </c>
      <c r="AU354" s="167" t="s">
        <v>82</v>
      </c>
      <c r="AV354" s="14" t="s">
        <v>82</v>
      </c>
      <c r="AW354" s="14" t="s">
        <v>29</v>
      </c>
      <c r="AX354" s="14" t="s">
        <v>73</v>
      </c>
      <c r="AY354" s="167" t="s">
        <v>131</v>
      </c>
    </row>
    <row r="355" spans="2:51" s="13" customFormat="1">
      <c r="B355" s="158"/>
      <c r="D355" s="159" t="s">
        <v>140</v>
      </c>
      <c r="E355" s="160" t="s">
        <v>1</v>
      </c>
      <c r="F355" s="161" t="s">
        <v>1983</v>
      </c>
      <c r="H355" s="160" t="s">
        <v>1</v>
      </c>
      <c r="I355" s="162"/>
      <c r="L355" s="158"/>
      <c r="M355" s="163"/>
      <c r="N355" s="164"/>
      <c r="O355" s="164"/>
      <c r="P355" s="164"/>
      <c r="Q355" s="164"/>
      <c r="R355" s="164"/>
      <c r="S355" s="164"/>
      <c r="T355" s="165"/>
      <c r="AT355" s="160" t="s">
        <v>140</v>
      </c>
      <c r="AU355" s="160" t="s">
        <v>82</v>
      </c>
      <c r="AV355" s="13" t="s">
        <v>30</v>
      </c>
      <c r="AW355" s="13" t="s">
        <v>29</v>
      </c>
      <c r="AX355" s="13" t="s">
        <v>73</v>
      </c>
      <c r="AY355" s="160" t="s">
        <v>131</v>
      </c>
    </row>
    <row r="356" spans="2:51" s="14" customFormat="1">
      <c r="B356" s="166"/>
      <c r="D356" s="159" t="s">
        <v>140</v>
      </c>
      <c r="E356" s="167" t="s">
        <v>1</v>
      </c>
      <c r="F356" s="168" t="s">
        <v>2076</v>
      </c>
      <c r="H356" s="169">
        <v>69.41</v>
      </c>
      <c r="I356" s="170"/>
      <c r="L356" s="166"/>
      <c r="M356" s="171"/>
      <c r="N356" s="172"/>
      <c r="O356" s="172"/>
      <c r="P356" s="172"/>
      <c r="Q356" s="172"/>
      <c r="R356" s="172"/>
      <c r="S356" s="172"/>
      <c r="T356" s="173"/>
      <c r="AT356" s="167" t="s">
        <v>140</v>
      </c>
      <c r="AU356" s="167" t="s">
        <v>82</v>
      </c>
      <c r="AV356" s="14" t="s">
        <v>82</v>
      </c>
      <c r="AW356" s="14" t="s">
        <v>29</v>
      </c>
      <c r="AX356" s="14" t="s">
        <v>73</v>
      </c>
      <c r="AY356" s="167" t="s">
        <v>131</v>
      </c>
    </row>
    <row r="357" spans="2:51" s="13" customFormat="1">
      <c r="B357" s="158"/>
      <c r="D357" s="159" t="s">
        <v>140</v>
      </c>
      <c r="E357" s="160" t="s">
        <v>1</v>
      </c>
      <c r="F357" s="161" t="s">
        <v>1985</v>
      </c>
      <c r="H357" s="160" t="s">
        <v>1</v>
      </c>
      <c r="I357" s="162"/>
      <c r="L357" s="158"/>
      <c r="M357" s="163"/>
      <c r="N357" s="164"/>
      <c r="O357" s="164"/>
      <c r="P357" s="164"/>
      <c r="Q357" s="164"/>
      <c r="R357" s="164"/>
      <c r="S357" s="164"/>
      <c r="T357" s="165"/>
      <c r="AT357" s="160" t="s">
        <v>140</v>
      </c>
      <c r="AU357" s="160" t="s">
        <v>82</v>
      </c>
      <c r="AV357" s="13" t="s">
        <v>30</v>
      </c>
      <c r="AW357" s="13" t="s">
        <v>29</v>
      </c>
      <c r="AX357" s="13" t="s">
        <v>73</v>
      </c>
      <c r="AY357" s="160" t="s">
        <v>131</v>
      </c>
    </row>
    <row r="358" spans="2:51" s="14" customFormat="1">
      <c r="B358" s="166"/>
      <c r="D358" s="159" t="s">
        <v>140</v>
      </c>
      <c r="E358" s="167" t="s">
        <v>1</v>
      </c>
      <c r="F358" s="168" t="s">
        <v>2077</v>
      </c>
      <c r="H358" s="169">
        <v>68.721000000000004</v>
      </c>
      <c r="I358" s="170"/>
      <c r="L358" s="166"/>
      <c r="M358" s="171"/>
      <c r="N358" s="172"/>
      <c r="O358" s="172"/>
      <c r="P358" s="172"/>
      <c r="Q358" s="172"/>
      <c r="R358" s="172"/>
      <c r="S358" s="172"/>
      <c r="T358" s="173"/>
      <c r="AT358" s="167" t="s">
        <v>140</v>
      </c>
      <c r="AU358" s="167" t="s">
        <v>82</v>
      </c>
      <c r="AV358" s="14" t="s">
        <v>82</v>
      </c>
      <c r="AW358" s="14" t="s">
        <v>29</v>
      </c>
      <c r="AX358" s="14" t="s">
        <v>73</v>
      </c>
      <c r="AY358" s="167" t="s">
        <v>131</v>
      </c>
    </row>
    <row r="359" spans="2:51" s="13" customFormat="1">
      <c r="B359" s="158"/>
      <c r="D359" s="159" t="s">
        <v>140</v>
      </c>
      <c r="E359" s="160" t="s">
        <v>1</v>
      </c>
      <c r="F359" s="161" t="s">
        <v>1987</v>
      </c>
      <c r="H359" s="160" t="s">
        <v>1</v>
      </c>
      <c r="I359" s="162"/>
      <c r="L359" s="158"/>
      <c r="M359" s="163"/>
      <c r="N359" s="164"/>
      <c r="O359" s="164"/>
      <c r="P359" s="164"/>
      <c r="Q359" s="164"/>
      <c r="R359" s="164"/>
      <c r="S359" s="164"/>
      <c r="T359" s="165"/>
      <c r="AT359" s="160" t="s">
        <v>140</v>
      </c>
      <c r="AU359" s="160" t="s">
        <v>82</v>
      </c>
      <c r="AV359" s="13" t="s">
        <v>30</v>
      </c>
      <c r="AW359" s="13" t="s">
        <v>29</v>
      </c>
      <c r="AX359" s="13" t="s">
        <v>73</v>
      </c>
      <c r="AY359" s="160" t="s">
        <v>131</v>
      </c>
    </row>
    <row r="360" spans="2:51" s="14" customFormat="1">
      <c r="B360" s="166"/>
      <c r="D360" s="159" t="s">
        <v>140</v>
      </c>
      <c r="E360" s="167" t="s">
        <v>1</v>
      </c>
      <c r="F360" s="168" t="s">
        <v>2078</v>
      </c>
      <c r="H360" s="169">
        <v>77.587000000000003</v>
      </c>
      <c r="I360" s="170"/>
      <c r="L360" s="166"/>
      <c r="M360" s="171"/>
      <c r="N360" s="172"/>
      <c r="O360" s="172"/>
      <c r="P360" s="172"/>
      <c r="Q360" s="172"/>
      <c r="R360" s="172"/>
      <c r="S360" s="172"/>
      <c r="T360" s="173"/>
      <c r="AT360" s="167" t="s">
        <v>140</v>
      </c>
      <c r="AU360" s="167" t="s">
        <v>82</v>
      </c>
      <c r="AV360" s="14" t="s">
        <v>82</v>
      </c>
      <c r="AW360" s="14" t="s">
        <v>29</v>
      </c>
      <c r="AX360" s="14" t="s">
        <v>73</v>
      </c>
      <c r="AY360" s="167" t="s">
        <v>131</v>
      </c>
    </row>
    <row r="361" spans="2:51" s="13" customFormat="1">
      <c r="B361" s="158"/>
      <c r="D361" s="159" t="s">
        <v>140</v>
      </c>
      <c r="E361" s="160" t="s">
        <v>1</v>
      </c>
      <c r="F361" s="161" t="s">
        <v>1989</v>
      </c>
      <c r="H361" s="160" t="s">
        <v>1</v>
      </c>
      <c r="I361" s="162"/>
      <c r="L361" s="158"/>
      <c r="M361" s="163"/>
      <c r="N361" s="164"/>
      <c r="O361" s="164"/>
      <c r="P361" s="164"/>
      <c r="Q361" s="164"/>
      <c r="R361" s="164"/>
      <c r="S361" s="164"/>
      <c r="T361" s="165"/>
      <c r="AT361" s="160" t="s">
        <v>140</v>
      </c>
      <c r="AU361" s="160" t="s">
        <v>82</v>
      </c>
      <c r="AV361" s="13" t="s">
        <v>30</v>
      </c>
      <c r="AW361" s="13" t="s">
        <v>29</v>
      </c>
      <c r="AX361" s="13" t="s">
        <v>73</v>
      </c>
      <c r="AY361" s="160" t="s">
        <v>131</v>
      </c>
    </row>
    <row r="362" spans="2:51" s="14" customFormat="1">
      <c r="B362" s="166"/>
      <c r="D362" s="159" t="s">
        <v>140</v>
      </c>
      <c r="E362" s="167" t="s">
        <v>1</v>
      </c>
      <c r="F362" s="168" t="s">
        <v>2079</v>
      </c>
      <c r="H362" s="169">
        <v>54.822000000000003</v>
      </c>
      <c r="I362" s="170"/>
      <c r="L362" s="166"/>
      <c r="M362" s="171"/>
      <c r="N362" s="172"/>
      <c r="O362" s="172"/>
      <c r="P362" s="172"/>
      <c r="Q362" s="172"/>
      <c r="R362" s="172"/>
      <c r="S362" s="172"/>
      <c r="T362" s="173"/>
      <c r="AT362" s="167" t="s">
        <v>140</v>
      </c>
      <c r="AU362" s="167" t="s">
        <v>82</v>
      </c>
      <c r="AV362" s="14" t="s">
        <v>82</v>
      </c>
      <c r="AW362" s="14" t="s">
        <v>29</v>
      </c>
      <c r="AX362" s="14" t="s">
        <v>73</v>
      </c>
      <c r="AY362" s="167" t="s">
        <v>131</v>
      </c>
    </row>
    <row r="363" spans="2:51" s="13" customFormat="1">
      <c r="B363" s="158"/>
      <c r="D363" s="159" t="s">
        <v>140</v>
      </c>
      <c r="E363" s="160" t="s">
        <v>1</v>
      </c>
      <c r="F363" s="161" t="s">
        <v>1991</v>
      </c>
      <c r="H363" s="160" t="s">
        <v>1</v>
      </c>
      <c r="I363" s="162"/>
      <c r="L363" s="158"/>
      <c r="M363" s="163"/>
      <c r="N363" s="164"/>
      <c r="O363" s="164"/>
      <c r="P363" s="164"/>
      <c r="Q363" s="164"/>
      <c r="R363" s="164"/>
      <c r="S363" s="164"/>
      <c r="T363" s="165"/>
      <c r="AT363" s="160" t="s">
        <v>140</v>
      </c>
      <c r="AU363" s="160" t="s">
        <v>82</v>
      </c>
      <c r="AV363" s="13" t="s">
        <v>30</v>
      </c>
      <c r="AW363" s="13" t="s">
        <v>29</v>
      </c>
      <c r="AX363" s="13" t="s">
        <v>73</v>
      </c>
      <c r="AY363" s="160" t="s">
        <v>131</v>
      </c>
    </row>
    <row r="364" spans="2:51" s="14" customFormat="1">
      <c r="B364" s="166"/>
      <c r="D364" s="159" t="s">
        <v>140</v>
      </c>
      <c r="E364" s="167" t="s">
        <v>1</v>
      </c>
      <c r="F364" s="168" t="s">
        <v>2080</v>
      </c>
      <c r="H364" s="169">
        <v>40.598999999999997</v>
      </c>
      <c r="I364" s="170"/>
      <c r="L364" s="166"/>
      <c r="M364" s="171"/>
      <c r="N364" s="172"/>
      <c r="O364" s="172"/>
      <c r="P364" s="172"/>
      <c r="Q364" s="172"/>
      <c r="R364" s="172"/>
      <c r="S364" s="172"/>
      <c r="T364" s="173"/>
      <c r="AT364" s="167" t="s">
        <v>140</v>
      </c>
      <c r="AU364" s="167" t="s">
        <v>82</v>
      </c>
      <c r="AV364" s="14" t="s">
        <v>82</v>
      </c>
      <c r="AW364" s="14" t="s">
        <v>29</v>
      </c>
      <c r="AX364" s="14" t="s">
        <v>73</v>
      </c>
      <c r="AY364" s="167" t="s">
        <v>131</v>
      </c>
    </row>
    <row r="365" spans="2:51" s="13" customFormat="1">
      <c r="B365" s="158"/>
      <c r="D365" s="159" t="s">
        <v>140</v>
      </c>
      <c r="E365" s="160" t="s">
        <v>1</v>
      </c>
      <c r="F365" s="161" t="s">
        <v>1993</v>
      </c>
      <c r="H365" s="160" t="s">
        <v>1</v>
      </c>
      <c r="I365" s="162"/>
      <c r="L365" s="158"/>
      <c r="M365" s="163"/>
      <c r="N365" s="164"/>
      <c r="O365" s="164"/>
      <c r="P365" s="164"/>
      <c r="Q365" s="164"/>
      <c r="R365" s="164"/>
      <c r="S365" s="164"/>
      <c r="T365" s="165"/>
      <c r="AT365" s="160" t="s">
        <v>140</v>
      </c>
      <c r="AU365" s="160" t="s">
        <v>82</v>
      </c>
      <c r="AV365" s="13" t="s">
        <v>30</v>
      </c>
      <c r="AW365" s="13" t="s">
        <v>29</v>
      </c>
      <c r="AX365" s="13" t="s">
        <v>73</v>
      </c>
      <c r="AY365" s="160" t="s">
        <v>131</v>
      </c>
    </row>
    <row r="366" spans="2:51" s="14" customFormat="1">
      <c r="B366" s="166"/>
      <c r="D366" s="159" t="s">
        <v>140</v>
      </c>
      <c r="E366" s="167" t="s">
        <v>1</v>
      </c>
      <c r="F366" s="168" t="s">
        <v>2081</v>
      </c>
      <c r="H366" s="169">
        <v>38.094999999999999</v>
      </c>
      <c r="I366" s="170"/>
      <c r="L366" s="166"/>
      <c r="M366" s="171"/>
      <c r="N366" s="172"/>
      <c r="O366" s="172"/>
      <c r="P366" s="172"/>
      <c r="Q366" s="172"/>
      <c r="R366" s="172"/>
      <c r="S366" s="172"/>
      <c r="T366" s="173"/>
      <c r="AT366" s="167" t="s">
        <v>140</v>
      </c>
      <c r="AU366" s="167" t="s">
        <v>82</v>
      </c>
      <c r="AV366" s="14" t="s">
        <v>82</v>
      </c>
      <c r="AW366" s="14" t="s">
        <v>29</v>
      </c>
      <c r="AX366" s="14" t="s">
        <v>73</v>
      </c>
      <c r="AY366" s="167" t="s">
        <v>131</v>
      </c>
    </row>
    <row r="367" spans="2:51" s="13" customFormat="1">
      <c r="B367" s="158"/>
      <c r="D367" s="159" t="s">
        <v>140</v>
      </c>
      <c r="E367" s="160" t="s">
        <v>1</v>
      </c>
      <c r="F367" s="161" t="s">
        <v>1995</v>
      </c>
      <c r="H367" s="160" t="s">
        <v>1</v>
      </c>
      <c r="I367" s="162"/>
      <c r="L367" s="158"/>
      <c r="M367" s="163"/>
      <c r="N367" s="164"/>
      <c r="O367" s="164"/>
      <c r="P367" s="164"/>
      <c r="Q367" s="164"/>
      <c r="R367" s="164"/>
      <c r="S367" s="164"/>
      <c r="T367" s="165"/>
      <c r="AT367" s="160" t="s">
        <v>140</v>
      </c>
      <c r="AU367" s="160" t="s">
        <v>82</v>
      </c>
      <c r="AV367" s="13" t="s">
        <v>30</v>
      </c>
      <c r="AW367" s="13" t="s">
        <v>29</v>
      </c>
      <c r="AX367" s="13" t="s">
        <v>73</v>
      </c>
      <c r="AY367" s="160" t="s">
        <v>131</v>
      </c>
    </row>
    <row r="368" spans="2:51" s="14" customFormat="1">
      <c r="B368" s="166"/>
      <c r="D368" s="159" t="s">
        <v>140</v>
      </c>
      <c r="E368" s="167" t="s">
        <v>1</v>
      </c>
      <c r="F368" s="168" t="s">
        <v>2082</v>
      </c>
      <c r="H368" s="169">
        <v>37.951999999999998</v>
      </c>
      <c r="I368" s="170"/>
      <c r="L368" s="166"/>
      <c r="M368" s="171"/>
      <c r="N368" s="172"/>
      <c r="O368" s="172"/>
      <c r="P368" s="172"/>
      <c r="Q368" s="172"/>
      <c r="R368" s="172"/>
      <c r="S368" s="172"/>
      <c r="T368" s="173"/>
      <c r="AT368" s="167" t="s">
        <v>140</v>
      </c>
      <c r="AU368" s="167" t="s">
        <v>82</v>
      </c>
      <c r="AV368" s="14" t="s">
        <v>82</v>
      </c>
      <c r="AW368" s="14" t="s">
        <v>29</v>
      </c>
      <c r="AX368" s="14" t="s">
        <v>73</v>
      </c>
      <c r="AY368" s="167" t="s">
        <v>131</v>
      </c>
    </row>
    <row r="369" spans="2:51" s="13" customFormat="1">
      <c r="B369" s="158"/>
      <c r="D369" s="159" t="s">
        <v>140</v>
      </c>
      <c r="E369" s="160" t="s">
        <v>1</v>
      </c>
      <c r="F369" s="161" t="s">
        <v>1997</v>
      </c>
      <c r="H369" s="160" t="s">
        <v>1</v>
      </c>
      <c r="I369" s="162"/>
      <c r="L369" s="158"/>
      <c r="M369" s="163"/>
      <c r="N369" s="164"/>
      <c r="O369" s="164"/>
      <c r="P369" s="164"/>
      <c r="Q369" s="164"/>
      <c r="R369" s="164"/>
      <c r="S369" s="164"/>
      <c r="T369" s="165"/>
      <c r="AT369" s="160" t="s">
        <v>140</v>
      </c>
      <c r="AU369" s="160" t="s">
        <v>82</v>
      </c>
      <c r="AV369" s="13" t="s">
        <v>30</v>
      </c>
      <c r="AW369" s="13" t="s">
        <v>29</v>
      </c>
      <c r="AX369" s="13" t="s">
        <v>73</v>
      </c>
      <c r="AY369" s="160" t="s">
        <v>131</v>
      </c>
    </row>
    <row r="370" spans="2:51" s="14" customFormat="1">
      <c r="B370" s="166"/>
      <c r="D370" s="159" t="s">
        <v>140</v>
      </c>
      <c r="E370" s="167" t="s">
        <v>1</v>
      </c>
      <c r="F370" s="168" t="s">
        <v>2083</v>
      </c>
      <c r="H370" s="169">
        <v>36.107999999999997</v>
      </c>
      <c r="I370" s="170"/>
      <c r="L370" s="166"/>
      <c r="M370" s="171"/>
      <c r="N370" s="172"/>
      <c r="O370" s="172"/>
      <c r="P370" s="172"/>
      <c r="Q370" s="172"/>
      <c r="R370" s="172"/>
      <c r="S370" s="172"/>
      <c r="T370" s="173"/>
      <c r="AT370" s="167" t="s">
        <v>140</v>
      </c>
      <c r="AU370" s="167" t="s">
        <v>82</v>
      </c>
      <c r="AV370" s="14" t="s">
        <v>82</v>
      </c>
      <c r="AW370" s="14" t="s">
        <v>29</v>
      </c>
      <c r="AX370" s="14" t="s">
        <v>73</v>
      </c>
      <c r="AY370" s="167" t="s">
        <v>131</v>
      </c>
    </row>
    <row r="371" spans="2:51" s="13" customFormat="1">
      <c r="B371" s="158"/>
      <c r="D371" s="159" t="s">
        <v>140</v>
      </c>
      <c r="E371" s="160" t="s">
        <v>1</v>
      </c>
      <c r="F371" s="161" t="s">
        <v>1999</v>
      </c>
      <c r="H371" s="160" t="s">
        <v>1</v>
      </c>
      <c r="I371" s="162"/>
      <c r="L371" s="158"/>
      <c r="M371" s="163"/>
      <c r="N371" s="164"/>
      <c r="O371" s="164"/>
      <c r="P371" s="164"/>
      <c r="Q371" s="164"/>
      <c r="R371" s="164"/>
      <c r="S371" s="164"/>
      <c r="T371" s="165"/>
      <c r="AT371" s="160" t="s">
        <v>140</v>
      </c>
      <c r="AU371" s="160" t="s">
        <v>82</v>
      </c>
      <c r="AV371" s="13" t="s">
        <v>30</v>
      </c>
      <c r="AW371" s="13" t="s">
        <v>29</v>
      </c>
      <c r="AX371" s="13" t="s">
        <v>73</v>
      </c>
      <c r="AY371" s="160" t="s">
        <v>131</v>
      </c>
    </row>
    <row r="372" spans="2:51" s="14" customFormat="1">
      <c r="B372" s="166"/>
      <c r="D372" s="159" t="s">
        <v>140</v>
      </c>
      <c r="E372" s="167" t="s">
        <v>1</v>
      </c>
      <c r="F372" s="168" t="s">
        <v>2084</v>
      </c>
      <c r="H372" s="169">
        <v>40.018000000000001</v>
      </c>
      <c r="I372" s="170"/>
      <c r="L372" s="166"/>
      <c r="M372" s="171"/>
      <c r="N372" s="172"/>
      <c r="O372" s="172"/>
      <c r="P372" s="172"/>
      <c r="Q372" s="172"/>
      <c r="R372" s="172"/>
      <c r="S372" s="172"/>
      <c r="T372" s="173"/>
      <c r="AT372" s="167" t="s">
        <v>140</v>
      </c>
      <c r="AU372" s="167" t="s">
        <v>82</v>
      </c>
      <c r="AV372" s="14" t="s">
        <v>82</v>
      </c>
      <c r="AW372" s="14" t="s">
        <v>29</v>
      </c>
      <c r="AX372" s="14" t="s">
        <v>73</v>
      </c>
      <c r="AY372" s="167" t="s">
        <v>131</v>
      </c>
    </row>
    <row r="373" spans="2:51" s="13" customFormat="1">
      <c r="B373" s="158"/>
      <c r="D373" s="159" t="s">
        <v>140</v>
      </c>
      <c r="E373" s="160" t="s">
        <v>1</v>
      </c>
      <c r="F373" s="161" t="s">
        <v>2001</v>
      </c>
      <c r="H373" s="160" t="s">
        <v>1</v>
      </c>
      <c r="I373" s="162"/>
      <c r="L373" s="158"/>
      <c r="M373" s="163"/>
      <c r="N373" s="164"/>
      <c r="O373" s="164"/>
      <c r="P373" s="164"/>
      <c r="Q373" s="164"/>
      <c r="R373" s="164"/>
      <c r="S373" s="164"/>
      <c r="T373" s="165"/>
      <c r="AT373" s="160" t="s">
        <v>140</v>
      </c>
      <c r="AU373" s="160" t="s">
        <v>82</v>
      </c>
      <c r="AV373" s="13" t="s">
        <v>30</v>
      </c>
      <c r="AW373" s="13" t="s">
        <v>29</v>
      </c>
      <c r="AX373" s="13" t="s">
        <v>73</v>
      </c>
      <c r="AY373" s="160" t="s">
        <v>131</v>
      </c>
    </row>
    <row r="374" spans="2:51" s="14" customFormat="1">
      <c r="B374" s="166"/>
      <c r="D374" s="159" t="s">
        <v>140</v>
      </c>
      <c r="E374" s="167" t="s">
        <v>1</v>
      </c>
      <c r="F374" s="168" t="s">
        <v>2085</v>
      </c>
      <c r="H374" s="169">
        <v>30.690999999999999</v>
      </c>
      <c r="I374" s="170"/>
      <c r="L374" s="166"/>
      <c r="M374" s="171"/>
      <c r="N374" s="172"/>
      <c r="O374" s="172"/>
      <c r="P374" s="172"/>
      <c r="Q374" s="172"/>
      <c r="R374" s="172"/>
      <c r="S374" s="172"/>
      <c r="T374" s="173"/>
      <c r="AT374" s="167" t="s">
        <v>140</v>
      </c>
      <c r="AU374" s="167" t="s">
        <v>82</v>
      </c>
      <c r="AV374" s="14" t="s">
        <v>82</v>
      </c>
      <c r="AW374" s="14" t="s">
        <v>29</v>
      </c>
      <c r="AX374" s="14" t="s">
        <v>73</v>
      </c>
      <c r="AY374" s="167" t="s">
        <v>131</v>
      </c>
    </row>
    <row r="375" spans="2:51" s="13" customFormat="1">
      <c r="B375" s="158"/>
      <c r="D375" s="159" t="s">
        <v>140</v>
      </c>
      <c r="E375" s="160" t="s">
        <v>1</v>
      </c>
      <c r="F375" s="161" t="s">
        <v>2003</v>
      </c>
      <c r="H375" s="160" t="s">
        <v>1</v>
      </c>
      <c r="I375" s="162"/>
      <c r="L375" s="158"/>
      <c r="M375" s="163"/>
      <c r="N375" s="164"/>
      <c r="O375" s="164"/>
      <c r="P375" s="164"/>
      <c r="Q375" s="164"/>
      <c r="R375" s="164"/>
      <c r="S375" s="164"/>
      <c r="T375" s="165"/>
      <c r="AT375" s="160" t="s">
        <v>140</v>
      </c>
      <c r="AU375" s="160" t="s">
        <v>82</v>
      </c>
      <c r="AV375" s="13" t="s">
        <v>30</v>
      </c>
      <c r="AW375" s="13" t="s">
        <v>29</v>
      </c>
      <c r="AX375" s="13" t="s">
        <v>73</v>
      </c>
      <c r="AY375" s="160" t="s">
        <v>131</v>
      </c>
    </row>
    <row r="376" spans="2:51" s="14" customFormat="1">
      <c r="B376" s="166"/>
      <c r="D376" s="159" t="s">
        <v>140</v>
      </c>
      <c r="E376" s="167" t="s">
        <v>1</v>
      </c>
      <c r="F376" s="168" t="s">
        <v>2086</v>
      </c>
      <c r="H376" s="169">
        <v>92.04</v>
      </c>
      <c r="I376" s="170"/>
      <c r="L376" s="166"/>
      <c r="M376" s="171"/>
      <c r="N376" s="172"/>
      <c r="O376" s="172"/>
      <c r="P376" s="172"/>
      <c r="Q376" s="172"/>
      <c r="R376" s="172"/>
      <c r="S376" s="172"/>
      <c r="T376" s="173"/>
      <c r="AT376" s="167" t="s">
        <v>140</v>
      </c>
      <c r="AU376" s="167" t="s">
        <v>82</v>
      </c>
      <c r="AV376" s="14" t="s">
        <v>82</v>
      </c>
      <c r="AW376" s="14" t="s">
        <v>29</v>
      </c>
      <c r="AX376" s="14" t="s">
        <v>73</v>
      </c>
      <c r="AY376" s="167" t="s">
        <v>131</v>
      </c>
    </row>
    <row r="377" spans="2:51" s="14" customFormat="1">
      <c r="B377" s="166"/>
      <c r="D377" s="159" t="s">
        <v>140</v>
      </c>
      <c r="E377" s="167" t="s">
        <v>1</v>
      </c>
      <c r="F377" s="168" t="s">
        <v>2087</v>
      </c>
      <c r="H377" s="169">
        <v>9.06</v>
      </c>
      <c r="I377" s="170"/>
      <c r="L377" s="166"/>
      <c r="M377" s="171"/>
      <c r="N377" s="172"/>
      <c r="O377" s="172"/>
      <c r="P377" s="172"/>
      <c r="Q377" s="172"/>
      <c r="R377" s="172"/>
      <c r="S377" s="172"/>
      <c r="T377" s="173"/>
      <c r="AT377" s="167" t="s">
        <v>140</v>
      </c>
      <c r="AU377" s="167" t="s">
        <v>82</v>
      </c>
      <c r="AV377" s="14" t="s">
        <v>82</v>
      </c>
      <c r="AW377" s="14" t="s">
        <v>29</v>
      </c>
      <c r="AX377" s="14" t="s">
        <v>73</v>
      </c>
      <c r="AY377" s="167" t="s">
        <v>131</v>
      </c>
    </row>
    <row r="378" spans="2:51" s="13" customFormat="1">
      <c r="B378" s="158"/>
      <c r="D378" s="159" t="s">
        <v>140</v>
      </c>
      <c r="E378" s="160" t="s">
        <v>1</v>
      </c>
      <c r="F378" s="161" t="s">
        <v>2006</v>
      </c>
      <c r="H378" s="160" t="s">
        <v>1</v>
      </c>
      <c r="I378" s="162"/>
      <c r="L378" s="158"/>
      <c r="M378" s="163"/>
      <c r="N378" s="164"/>
      <c r="O378" s="164"/>
      <c r="P378" s="164"/>
      <c r="Q378" s="164"/>
      <c r="R378" s="164"/>
      <c r="S378" s="164"/>
      <c r="T378" s="165"/>
      <c r="AT378" s="160" t="s">
        <v>140</v>
      </c>
      <c r="AU378" s="160" t="s">
        <v>82</v>
      </c>
      <c r="AV378" s="13" t="s">
        <v>30</v>
      </c>
      <c r="AW378" s="13" t="s">
        <v>29</v>
      </c>
      <c r="AX378" s="13" t="s">
        <v>73</v>
      </c>
      <c r="AY378" s="160" t="s">
        <v>131</v>
      </c>
    </row>
    <row r="379" spans="2:51" s="14" customFormat="1">
      <c r="B379" s="166"/>
      <c r="D379" s="159" t="s">
        <v>140</v>
      </c>
      <c r="E379" s="167" t="s">
        <v>1</v>
      </c>
      <c r="F379" s="168" t="s">
        <v>2088</v>
      </c>
      <c r="H379" s="169">
        <v>28.347000000000001</v>
      </c>
      <c r="I379" s="170"/>
      <c r="L379" s="166"/>
      <c r="M379" s="171"/>
      <c r="N379" s="172"/>
      <c r="O379" s="172"/>
      <c r="P379" s="172"/>
      <c r="Q379" s="172"/>
      <c r="R379" s="172"/>
      <c r="S379" s="172"/>
      <c r="T379" s="173"/>
      <c r="AT379" s="167" t="s">
        <v>140</v>
      </c>
      <c r="AU379" s="167" t="s">
        <v>82</v>
      </c>
      <c r="AV379" s="14" t="s">
        <v>82</v>
      </c>
      <c r="AW379" s="14" t="s">
        <v>29</v>
      </c>
      <c r="AX379" s="14" t="s">
        <v>73</v>
      </c>
      <c r="AY379" s="167" t="s">
        <v>131</v>
      </c>
    </row>
    <row r="380" spans="2:51" s="13" customFormat="1">
      <c r="B380" s="158"/>
      <c r="D380" s="159" t="s">
        <v>140</v>
      </c>
      <c r="E380" s="160" t="s">
        <v>1</v>
      </c>
      <c r="F380" s="161" t="s">
        <v>2008</v>
      </c>
      <c r="H380" s="160" t="s">
        <v>1</v>
      </c>
      <c r="I380" s="162"/>
      <c r="L380" s="158"/>
      <c r="M380" s="163"/>
      <c r="N380" s="164"/>
      <c r="O380" s="164"/>
      <c r="P380" s="164"/>
      <c r="Q380" s="164"/>
      <c r="R380" s="164"/>
      <c r="S380" s="164"/>
      <c r="T380" s="165"/>
      <c r="AT380" s="160" t="s">
        <v>140</v>
      </c>
      <c r="AU380" s="160" t="s">
        <v>82</v>
      </c>
      <c r="AV380" s="13" t="s">
        <v>30</v>
      </c>
      <c r="AW380" s="13" t="s">
        <v>29</v>
      </c>
      <c r="AX380" s="13" t="s">
        <v>73</v>
      </c>
      <c r="AY380" s="160" t="s">
        <v>131</v>
      </c>
    </row>
    <row r="381" spans="2:51" s="14" customFormat="1">
      <c r="B381" s="166"/>
      <c r="D381" s="159" t="s">
        <v>140</v>
      </c>
      <c r="E381" s="167" t="s">
        <v>1</v>
      </c>
      <c r="F381" s="168" t="s">
        <v>2089</v>
      </c>
      <c r="H381" s="169">
        <v>12.933</v>
      </c>
      <c r="I381" s="170"/>
      <c r="L381" s="166"/>
      <c r="M381" s="171"/>
      <c r="N381" s="172"/>
      <c r="O381" s="172"/>
      <c r="P381" s="172"/>
      <c r="Q381" s="172"/>
      <c r="R381" s="172"/>
      <c r="S381" s="172"/>
      <c r="T381" s="173"/>
      <c r="AT381" s="167" t="s">
        <v>140</v>
      </c>
      <c r="AU381" s="167" t="s">
        <v>82</v>
      </c>
      <c r="AV381" s="14" t="s">
        <v>82</v>
      </c>
      <c r="AW381" s="14" t="s">
        <v>29</v>
      </c>
      <c r="AX381" s="14" t="s">
        <v>73</v>
      </c>
      <c r="AY381" s="167" t="s">
        <v>131</v>
      </c>
    </row>
    <row r="382" spans="2:51" s="13" customFormat="1">
      <c r="B382" s="158"/>
      <c r="D382" s="159" t="s">
        <v>140</v>
      </c>
      <c r="E382" s="160" t="s">
        <v>1</v>
      </c>
      <c r="F382" s="161" t="s">
        <v>2010</v>
      </c>
      <c r="H382" s="160" t="s">
        <v>1</v>
      </c>
      <c r="I382" s="162"/>
      <c r="L382" s="158"/>
      <c r="M382" s="163"/>
      <c r="N382" s="164"/>
      <c r="O382" s="164"/>
      <c r="P382" s="164"/>
      <c r="Q382" s="164"/>
      <c r="R382" s="164"/>
      <c r="S382" s="164"/>
      <c r="T382" s="165"/>
      <c r="AT382" s="160" t="s">
        <v>140</v>
      </c>
      <c r="AU382" s="160" t="s">
        <v>82</v>
      </c>
      <c r="AV382" s="13" t="s">
        <v>30</v>
      </c>
      <c r="AW382" s="13" t="s">
        <v>29</v>
      </c>
      <c r="AX382" s="13" t="s">
        <v>73</v>
      </c>
      <c r="AY382" s="160" t="s">
        <v>131</v>
      </c>
    </row>
    <row r="383" spans="2:51" s="14" customFormat="1">
      <c r="B383" s="166"/>
      <c r="D383" s="159" t="s">
        <v>140</v>
      </c>
      <c r="E383" s="167" t="s">
        <v>1</v>
      </c>
      <c r="F383" s="168" t="s">
        <v>2090</v>
      </c>
      <c r="H383" s="169">
        <v>30.390999999999998</v>
      </c>
      <c r="I383" s="170"/>
      <c r="L383" s="166"/>
      <c r="M383" s="171"/>
      <c r="N383" s="172"/>
      <c r="O383" s="172"/>
      <c r="P383" s="172"/>
      <c r="Q383" s="172"/>
      <c r="R383" s="172"/>
      <c r="S383" s="172"/>
      <c r="T383" s="173"/>
      <c r="AT383" s="167" t="s">
        <v>140</v>
      </c>
      <c r="AU383" s="167" t="s">
        <v>82</v>
      </c>
      <c r="AV383" s="14" t="s">
        <v>82</v>
      </c>
      <c r="AW383" s="14" t="s">
        <v>29</v>
      </c>
      <c r="AX383" s="14" t="s">
        <v>73</v>
      </c>
      <c r="AY383" s="167" t="s">
        <v>131</v>
      </c>
    </row>
    <row r="384" spans="2:51" s="13" customFormat="1">
      <c r="B384" s="158"/>
      <c r="D384" s="159" t="s">
        <v>140</v>
      </c>
      <c r="E384" s="160" t="s">
        <v>1</v>
      </c>
      <c r="F384" s="161" t="s">
        <v>2012</v>
      </c>
      <c r="H384" s="160" t="s">
        <v>1</v>
      </c>
      <c r="I384" s="162"/>
      <c r="L384" s="158"/>
      <c r="M384" s="163"/>
      <c r="N384" s="164"/>
      <c r="O384" s="164"/>
      <c r="P384" s="164"/>
      <c r="Q384" s="164"/>
      <c r="R384" s="164"/>
      <c r="S384" s="164"/>
      <c r="T384" s="165"/>
      <c r="AT384" s="160" t="s">
        <v>140</v>
      </c>
      <c r="AU384" s="160" t="s">
        <v>82</v>
      </c>
      <c r="AV384" s="13" t="s">
        <v>30</v>
      </c>
      <c r="AW384" s="13" t="s">
        <v>29</v>
      </c>
      <c r="AX384" s="13" t="s">
        <v>73</v>
      </c>
      <c r="AY384" s="160" t="s">
        <v>131</v>
      </c>
    </row>
    <row r="385" spans="1:65" s="14" customFormat="1">
      <c r="B385" s="166"/>
      <c r="D385" s="159" t="s">
        <v>140</v>
      </c>
      <c r="E385" s="167" t="s">
        <v>1</v>
      </c>
      <c r="F385" s="168" t="s">
        <v>2091</v>
      </c>
      <c r="H385" s="169">
        <v>12.75</v>
      </c>
      <c r="I385" s="170"/>
      <c r="L385" s="166"/>
      <c r="M385" s="171"/>
      <c r="N385" s="172"/>
      <c r="O385" s="172"/>
      <c r="P385" s="172"/>
      <c r="Q385" s="172"/>
      <c r="R385" s="172"/>
      <c r="S385" s="172"/>
      <c r="T385" s="173"/>
      <c r="AT385" s="167" t="s">
        <v>140</v>
      </c>
      <c r="AU385" s="167" t="s">
        <v>82</v>
      </c>
      <c r="AV385" s="14" t="s">
        <v>82</v>
      </c>
      <c r="AW385" s="14" t="s">
        <v>29</v>
      </c>
      <c r="AX385" s="14" t="s">
        <v>73</v>
      </c>
      <c r="AY385" s="167" t="s">
        <v>131</v>
      </c>
    </row>
    <row r="386" spans="1:65" s="13" customFormat="1">
      <c r="B386" s="158"/>
      <c r="D386" s="159" t="s">
        <v>140</v>
      </c>
      <c r="E386" s="160" t="s">
        <v>1</v>
      </c>
      <c r="F386" s="161" t="s">
        <v>2014</v>
      </c>
      <c r="H386" s="160" t="s">
        <v>1</v>
      </c>
      <c r="I386" s="162"/>
      <c r="L386" s="158"/>
      <c r="M386" s="163"/>
      <c r="N386" s="164"/>
      <c r="O386" s="164"/>
      <c r="P386" s="164"/>
      <c r="Q386" s="164"/>
      <c r="R386" s="164"/>
      <c r="S386" s="164"/>
      <c r="T386" s="165"/>
      <c r="AT386" s="160" t="s">
        <v>140</v>
      </c>
      <c r="AU386" s="160" t="s">
        <v>82</v>
      </c>
      <c r="AV386" s="13" t="s">
        <v>30</v>
      </c>
      <c r="AW386" s="13" t="s">
        <v>29</v>
      </c>
      <c r="AX386" s="13" t="s">
        <v>73</v>
      </c>
      <c r="AY386" s="160" t="s">
        <v>131</v>
      </c>
    </row>
    <row r="387" spans="1:65" s="14" customFormat="1">
      <c r="B387" s="166"/>
      <c r="D387" s="159" t="s">
        <v>140</v>
      </c>
      <c r="E387" s="167" t="s">
        <v>1</v>
      </c>
      <c r="F387" s="168" t="s">
        <v>2092</v>
      </c>
      <c r="H387" s="169">
        <v>51.37</v>
      </c>
      <c r="I387" s="170"/>
      <c r="L387" s="166"/>
      <c r="M387" s="171"/>
      <c r="N387" s="172"/>
      <c r="O387" s="172"/>
      <c r="P387" s="172"/>
      <c r="Q387" s="172"/>
      <c r="R387" s="172"/>
      <c r="S387" s="172"/>
      <c r="T387" s="173"/>
      <c r="AT387" s="167" t="s">
        <v>140</v>
      </c>
      <c r="AU387" s="167" t="s">
        <v>82</v>
      </c>
      <c r="AV387" s="14" t="s">
        <v>82</v>
      </c>
      <c r="AW387" s="14" t="s">
        <v>29</v>
      </c>
      <c r="AX387" s="14" t="s">
        <v>73</v>
      </c>
      <c r="AY387" s="167" t="s">
        <v>131</v>
      </c>
    </row>
    <row r="388" spans="1:65" s="13" customFormat="1">
      <c r="B388" s="158"/>
      <c r="D388" s="159" t="s">
        <v>140</v>
      </c>
      <c r="E388" s="160" t="s">
        <v>1</v>
      </c>
      <c r="F388" s="161" t="s">
        <v>2016</v>
      </c>
      <c r="H388" s="160" t="s">
        <v>1</v>
      </c>
      <c r="I388" s="162"/>
      <c r="L388" s="158"/>
      <c r="M388" s="163"/>
      <c r="N388" s="164"/>
      <c r="O388" s="164"/>
      <c r="P388" s="164"/>
      <c r="Q388" s="164"/>
      <c r="R388" s="164"/>
      <c r="S388" s="164"/>
      <c r="T388" s="165"/>
      <c r="AT388" s="160" t="s">
        <v>140</v>
      </c>
      <c r="AU388" s="160" t="s">
        <v>82</v>
      </c>
      <c r="AV388" s="13" t="s">
        <v>30</v>
      </c>
      <c r="AW388" s="13" t="s">
        <v>29</v>
      </c>
      <c r="AX388" s="13" t="s">
        <v>73</v>
      </c>
      <c r="AY388" s="160" t="s">
        <v>131</v>
      </c>
    </row>
    <row r="389" spans="1:65" s="14" customFormat="1">
      <c r="B389" s="166"/>
      <c r="D389" s="159" t="s">
        <v>140</v>
      </c>
      <c r="E389" s="167" t="s">
        <v>1</v>
      </c>
      <c r="F389" s="168" t="s">
        <v>2093</v>
      </c>
      <c r="H389" s="169">
        <v>50.735999999999997</v>
      </c>
      <c r="I389" s="170"/>
      <c r="L389" s="166"/>
      <c r="M389" s="171"/>
      <c r="N389" s="172"/>
      <c r="O389" s="172"/>
      <c r="P389" s="172"/>
      <c r="Q389" s="172"/>
      <c r="R389" s="172"/>
      <c r="S389" s="172"/>
      <c r="T389" s="173"/>
      <c r="AT389" s="167" t="s">
        <v>140</v>
      </c>
      <c r="AU389" s="167" t="s">
        <v>82</v>
      </c>
      <c r="AV389" s="14" t="s">
        <v>82</v>
      </c>
      <c r="AW389" s="14" t="s">
        <v>29</v>
      </c>
      <c r="AX389" s="14" t="s">
        <v>73</v>
      </c>
      <c r="AY389" s="167" t="s">
        <v>131</v>
      </c>
    </row>
    <row r="390" spans="1:65" s="16" customFormat="1">
      <c r="B390" s="182"/>
      <c r="D390" s="159" t="s">
        <v>140</v>
      </c>
      <c r="E390" s="183" t="s">
        <v>1</v>
      </c>
      <c r="F390" s="184" t="s">
        <v>160</v>
      </c>
      <c r="H390" s="185">
        <v>1179.4350000000002</v>
      </c>
      <c r="I390" s="186"/>
      <c r="L390" s="182"/>
      <c r="M390" s="187"/>
      <c r="N390" s="188"/>
      <c r="O390" s="188"/>
      <c r="P390" s="188"/>
      <c r="Q390" s="188"/>
      <c r="R390" s="188"/>
      <c r="S390" s="188"/>
      <c r="T390" s="189"/>
      <c r="AT390" s="183" t="s">
        <v>140</v>
      </c>
      <c r="AU390" s="183" t="s">
        <v>82</v>
      </c>
      <c r="AV390" s="16" t="s">
        <v>138</v>
      </c>
      <c r="AW390" s="16" t="s">
        <v>29</v>
      </c>
      <c r="AX390" s="16" t="s">
        <v>30</v>
      </c>
      <c r="AY390" s="183" t="s">
        <v>131</v>
      </c>
    </row>
    <row r="391" spans="1:65" s="2" customFormat="1" ht="16.5" customHeight="1">
      <c r="A391" s="33"/>
      <c r="B391" s="144"/>
      <c r="C391" s="145" t="s">
        <v>400</v>
      </c>
      <c r="D391" s="145" t="s">
        <v>133</v>
      </c>
      <c r="E391" s="146" t="s">
        <v>312</v>
      </c>
      <c r="F391" s="147" t="s">
        <v>313</v>
      </c>
      <c r="G391" s="148" t="s">
        <v>136</v>
      </c>
      <c r="H391" s="149">
        <v>1179.4349999999999</v>
      </c>
      <c r="I391" s="150"/>
      <c r="J391" s="151">
        <f>ROUND(I391*H391,2)</f>
        <v>0</v>
      </c>
      <c r="K391" s="147" t="s">
        <v>137</v>
      </c>
      <c r="L391" s="34"/>
      <c r="M391" s="152" t="s">
        <v>1</v>
      </c>
      <c r="N391" s="153" t="s">
        <v>38</v>
      </c>
      <c r="O391" s="59"/>
      <c r="P391" s="154">
        <f>O391*H391</f>
        <v>0</v>
      </c>
      <c r="Q391" s="154">
        <v>0</v>
      </c>
      <c r="R391" s="154">
        <f>Q391*H391</f>
        <v>0</v>
      </c>
      <c r="S391" s="154">
        <v>0</v>
      </c>
      <c r="T391" s="155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56" t="s">
        <v>138</v>
      </c>
      <c r="AT391" s="156" t="s">
        <v>133</v>
      </c>
      <c r="AU391" s="156" t="s">
        <v>82</v>
      </c>
      <c r="AY391" s="18" t="s">
        <v>131</v>
      </c>
      <c r="BE391" s="157">
        <f>IF(N391="základní",J391,0)</f>
        <v>0</v>
      </c>
      <c r="BF391" s="157">
        <f>IF(N391="snížená",J391,0)</f>
        <v>0</v>
      </c>
      <c r="BG391" s="157">
        <f>IF(N391="zákl. přenesená",J391,0)</f>
        <v>0</v>
      </c>
      <c r="BH391" s="157">
        <f>IF(N391="sníž. přenesená",J391,0)</f>
        <v>0</v>
      </c>
      <c r="BI391" s="157">
        <f>IF(N391="nulová",J391,0)</f>
        <v>0</v>
      </c>
      <c r="BJ391" s="18" t="s">
        <v>30</v>
      </c>
      <c r="BK391" s="157">
        <f>ROUND(I391*H391,2)</f>
        <v>0</v>
      </c>
      <c r="BL391" s="18" t="s">
        <v>138</v>
      </c>
      <c r="BM391" s="156" t="s">
        <v>2094</v>
      </c>
    </row>
    <row r="392" spans="1:65" s="14" customFormat="1">
      <c r="B392" s="166"/>
      <c r="D392" s="159" t="s">
        <v>140</v>
      </c>
      <c r="E392" s="167" t="s">
        <v>1</v>
      </c>
      <c r="F392" s="168" t="s">
        <v>2095</v>
      </c>
      <c r="H392" s="169">
        <v>1179.4349999999999</v>
      </c>
      <c r="I392" s="170"/>
      <c r="L392" s="166"/>
      <c r="M392" s="171"/>
      <c r="N392" s="172"/>
      <c r="O392" s="172"/>
      <c r="P392" s="172"/>
      <c r="Q392" s="172"/>
      <c r="R392" s="172"/>
      <c r="S392" s="172"/>
      <c r="T392" s="173"/>
      <c r="AT392" s="167" t="s">
        <v>140</v>
      </c>
      <c r="AU392" s="167" t="s">
        <v>82</v>
      </c>
      <c r="AV392" s="14" t="s">
        <v>82</v>
      </c>
      <c r="AW392" s="14" t="s">
        <v>29</v>
      </c>
      <c r="AX392" s="14" t="s">
        <v>30</v>
      </c>
      <c r="AY392" s="167" t="s">
        <v>131</v>
      </c>
    </row>
    <row r="393" spans="1:65" s="2" customFormat="1" ht="16.5" customHeight="1">
      <c r="A393" s="33"/>
      <c r="B393" s="144"/>
      <c r="C393" s="145" t="s">
        <v>419</v>
      </c>
      <c r="D393" s="145" t="s">
        <v>133</v>
      </c>
      <c r="E393" s="146" t="s">
        <v>317</v>
      </c>
      <c r="F393" s="147" t="s">
        <v>318</v>
      </c>
      <c r="G393" s="148" t="s">
        <v>216</v>
      </c>
      <c r="H393" s="149">
        <v>519.87300000000005</v>
      </c>
      <c r="I393" s="150"/>
      <c r="J393" s="151">
        <f>ROUND(I393*H393,2)</f>
        <v>0</v>
      </c>
      <c r="K393" s="147" t="s">
        <v>137</v>
      </c>
      <c r="L393" s="34"/>
      <c r="M393" s="152" t="s">
        <v>1</v>
      </c>
      <c r="N393" s="153" t="s">
        <v>38</v>
      </c>
      <c r="O393" s="59"/>
      <c r="P393" s="154">
        <f>O393*H393</f>
        <v>0</v>
      </c>
      <c r="Q393" s="154">
        <v>0</v>
      </c>
      <c r="R393" s="154">
        <f>Q393*H393</f>
        <v>0</v>
      </c>
      <c r="S393" s="154">
        <v>0</v>
      </c>
      <c r="T393" s="155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56" t="s">
        <v>138</v>
      </c>
      <c r="AT393" s="156" t="s">
        <v>133</v>
      </c>
      <c r="AU393" s="156" t="s">
        <v>82</v>
      </c>
      <c r="AY393" s="18" t="s">
        <v>131</v>
      </c>
      <c r="BE393" s="157">
        <f>IF(N393="základní",J393,0)</f>
        <v>0</v>
      </c>
      <c r="BF393" s="157">
        <f>IF(N393="snížená",J393,0)</f>
        <v>0</v>
      </c>
      <c r="BG393" s="157">
        <f>IF(N393="zákl. přenesená",J393,0)</f>
        <v>0</v>
      </c>
      <c r="BH393" s="157">
        <f>IF(N393="sníž. přenesená",J393,0)</f>
        <v>0</v>
      </c>
      <c r="BI393" s="157">
        <f>IF(N393="nulová",J393,0)</f>
        <v>0</v>
      </c>
      <c r="BJ393" s="18" t="s">
        <v>30</v>
      </c>
      <c r="BK393" s="157">
        <f>ROUND(I393*H393,2)</f>
        <v>0</v>
      </c>
      <c r="BL393" s="18" t="s">
        <v>138</v>
      </c>
      <c r="BM393" s="156" t="s">
        <v>2096</v>
      </c>
    </row>
    <row r="394" spans="1:65" s="14" customFormat="1">
      <c r="B394" s="166"/>
      <c r="D394" s="159" t="s">
        <v>140</v>
      </c>
      <c r="E394" s="167" t="s">
        <v>1</v>
      </c>
      <c r="F394" s="168" t="s">
        <v>2097</v>
      </c>
      <c r="H394" s="169">
        <v>219.48400000000001</v>
      </c>
      <c r="I394" s="170"/>
      <c r="L394" s="166"/>
      <c r="M394" s="171"/>
      <c r="N394" s="172"/>
      <c r="O394" s="172"/>
      <c r="P394" s="172"/>
      <c r="Q394" s="172"/>
      <c r="R394" s="172"/>
      <c r="S394" s="172"/>
      <c r="T394" s="173"/>
      <c r="AT394" s="167" t="s">
        <v>140</v>
      </c>
      <c r="AU394" s="167" t="s">
        <v>82</v>
      </c>
      <c r="AV394" s="14" t="s">
        <v>82</v>
      </c>
      <c r="AW394" s="14" t="s">
        <v>29</v>
      </c>
      <c r="AX394" s="14" t="s">
        <v>73</v>
      </c>
      <c r="AY394" s="167" t="s">
        <v>131</v>
      </c>
    </row>
    <row r="395" spans="1:65" s="14" customFormat="1">
      <c r="B395" s="166"/>
      <c r="D395" s="159" t="s">
        <v>140</v>
      </c>
      <c r="E395" s="167" t="s">
        <v>1</v>
      </c>
      <c r="F395" s="168" t="s">
        <v>2098</v>
      </c>
      <c r="H395" s="169">
        <v>282.19400000000002</v>
      </c>
      <c r="I395" s="170"/>
      <c r="L395" s="166"/>
      <c r="M395" s="171"/>
      <c r="N395" s="172"/>
      <c r="O395" s="172"/>
      <c r="P395" s="172"/>
      <c r="Q395" s="172"/>
      <c r="R395" s="172"/>
      <c r="S395" s="172"/>
      <c r="T395" s="173"/>
      <c r="AT395" s="167" t="s">
        <v>140</v>
      </c>
      <c r="AU395" s="167" t="s">
        <v>82</v>
      </c>
      <c r="AV395" s="14" t="s">
        <v>82</v>
      </c>
      <c r="AW395" s="14" t="s">
        <v>29</v>
      </c>
      <c r="AX395" s="14" t="s">
        <v>73</v>
      </c>
      <c r="AY395" s="167" t="s">
        <v>131</v>
      </c>
    </row>
    <row r="396" spans="1:65" s="15" customFormat="1">
      <c r="B396" s="174"/>
      <c r="D396" s="159" t="s">
        <v>140</v>
      </c>
      <c r="E396" s="175" t="s">
        <v>1</v>
      </c>
      <c r="F396" s="176" t="s">
        <v>156</v>
      </c>
      <c r="H396" s="177">
        <v>501.678</v>
      </c>
      <c r="I396" s="178"/>
      <c r="L396" s="174"/>
      <c r="M396" s="179"/>
      <c r="N396" s="180"/>
      <c r="O396" s="180"/>
      <c r="P396" s="180"/>
      <c r="Q396" s="180"/>
      <c r="R396" s="180"/>
      <c r="S396" s="180"/>
      <c r="T396" s="181"/>
      <c r="AT396" s="175" t="s">
        <v>140</v>
      </c>
      <c r="AU396" s="175" t="s">
        <v>82</v>
      </c>
      <c r="AV396" s="15" t="s">
        <v>157</v>
      </c>
      <c r="AW396" s="15" t="s">
        <v>29</v>
      </c>
      <c r="AX396" s="15" t="s">
        <v>73</v>
      </c>
      <c r="AY396" s="175" t="s">
        <v>131</v>
      </c>
    </row>
    <row r="397" spans="1:65" s="14" customFormat="1">
      <c r="B397" s="166"/>
      <c r="D397" s="159" t="s">
        <v>140</v>
      </c>
      <c r="E397" s="167" t="s">
        <v>1</v>
      </c>
      <c r="F397" s="168" t="s">
        <v>2099</v>
      </c>
      <c r="H397" s="169">
        <v>18.195</v>
      </c>
      <c r="I397" s="170"/>
      <c r="L397" s="166"/>
      <c r="M397" s="171"/>
      <c r="N397" s="172"/>
      <c r="O397" s="172"/>
      <c r="P397" s="172"/>
      <c r="Q397" s="172"/>
      <c r="R397" s="172"/>
      <c r="S397" s="172"/>
      <c r="T397" s="173"/>
      <c r="AT397" s="167" t="s">
        <v>140</v>
      </c>
      <c r="AU397" s="167" t="s">
        <v>82</v>
      </c>
      <c r="AV397" s="14" t="s">
        <v>82</v>
      </c>
      <c r="AW397" s="14" t="s">
        <v>29</v>
      </c>
      <c r="AX397" s="14" t="s">
        <v>73</v>
      </c>
      <c r="AY397" s="167" t="s">
        <v>131</v>
      </c>
    </row>
    <row r="398" spans="1:65" s="15" customFormat="1">
      <c r="B398" s="174"/>
      <c r="D398" s="159" t="s">
        <v>140</v>
      </c>
      <c r="E398" s="175" t="s">
        <v>1</v>
      </c>
      <c r="F398" s="176" t="s">
        <v>156</v>
      </c>
      <c r="H398" s="177">
        <v>18.195</v>
      </c>
      <c r="I398" s="178"/>
      <c r="L398" s="174"/>
      <c r="M398" s="179"/>
      <c r="N398" s="180"/>
      <c r="O398" s="180"/>
      <c r="P398" s="180"/>
      <c r="Q398" s="180"/>
      <c r="R398" s="180"/>
      <c r="S398" s="180"/>
      <c r="T398" s="181"/>
      <c r="AT398" s="175" t="s">
        <v>140</v>
      </c>
      <c r="AU398" s="175" t="s">
        <v>82</v>
      </c>
      <c r="AV398" s="15" t="s">
        <v>157</v>
      </c>
      <c r="AW398" s="15" t="s">
        <v>29</v>
      </c>
      <c r="AX398" s="15" t="s">
        <v>73</v>
      </c>
      <c r="AY398" s="175" t="s">
        <v>131</v>
      </c>
    </row>
    <row r="399" spans="1:65" s="16" customFormat="1">
      <c r="B399" s="182"/>
      <c r="D399" s="159" t="s">
        <v>140</v>
      </c>
      <c r="E399" s="183" t="s">
        <v>1</v>
      </c>
      <c r="F399" s="184" t="s">
        <v>160</v>
      </c>
      <c r="H399" s="185">
        <v>519.87300000000005</v>
      </c>
      <c r="I399" s="186"/>
      <c r="L399" s="182"/>
      <c r="M399" s="187"/>
      <c r="N399" s="188"/>
      <c r="O399" s="188"/>
      <c r="P399" s="188"/>
      <c r="Q399" s="188"/>
      <c r="R399" s="188"/>
      <c r="S399" s="188"/>
      <c r="T399" s="189"/>
      <c r="AT399" s="183" t="s">
        <v>140</v>
      </c>
      <c r="AU399" s="183" t="s">
        <v>82</v>
      </c>
      <c r="AV399" s="16" t="s">
        <v>138</v>
      </c>
      <c r="AW399" s="16" t="s">
        <v>29</v>
      </c>
      <c r="AX399" s="16" t="s">
        <v>30</v>
      </c>
      <c r="AY399" s="183" t="s">
        <v>131</v>
      </c>
    </row>
    <row r="400" spans="1:65" s="2" customFormat="1" ht="24.2" customHeight="1">
      <c r="A400" s="33"/>
      <c r="B400" s="144"/>
      <c r="C400" s="145" t="s">
        <v>426</v>
      </c>
      <c r="D400" s="145" t="s">
        <v>133</v>
      </c>
      <c r="E400" s="146" t="s">
        <v>323</v>
      </c>
      <c r="F400" s="147" t="s">
        <v>324</v>
      </c>
      <c r="G400" s="148" t="s">
        <v>216</v>
      </c>
      <c r="H400" s="149">
        <v>2599.3649999999998</v>
      </c>
      <c r="I400" s="150"/>
      <c r="J400" s="151">
        <f>ROUND(I400*H400,2)</f>
        <v>0</v>
      </c>
      <c r="K400" s="147" t="s">
        <v>137</v>
      </c>
      <c r="L400" s="34"/>
      <c r="M400" s="152" t="s">
        <v>1</v>
      </c>
      <c r="N400" s="153" t="s">
        <v>38</v>
      </c>
      <c r="O400" s="59"/>
      <c r="P400" s="154">
        <f>O400*H400</f>
        <v>0</v>
      </c>
      <c r="Q400" s="154">
        <v>0</v>
      </c>
      <c r="R400" s="154">
        <f>Q400*H400</f>
        <v>0</v>
      </c>
      <c r="S400" s="154">
        <v>0</v>
      </c>
      <c r="T400" s="155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56" t="s">
        <v>138</v>
      </c>
      <c r="AT400" s="156" t="s">
        <v>133</v>
      </c>
      <c r="AU400" s="156" t="s">
        <v>82</v>
      </c>
      <c r="AY400" s="18" t="s">
        <v>131</v>
      </c>
      <c r="BE400" s="157">
        <f>IF(N400="základní",J400,0)</f>
        <v>0</v>
      </c>
      <c r="BF400" s="157">
        <f>IF(N400="snížená",J400,0)</f>
        <v>0</v>
      </c>
      <c r="BG400" s="157">
        <f>IF(N400="zákl. přenesená",J400,0)</f>
        <v>0</v>
      </c>
      <c r="BH400" s="157">
        <f>IF(N400="sníž. přenesená",J400,0)</f>
        <v>0</v>
      </c>
      <c r="BI400" s="157">
        <f>IF(N400="nulová",J400,0)</f>
        <v>0</v>
      </c>
      <c r="BJ400" s="18" t="s">
        <v>30</v>
      </c>
      <c r="BK400" s="157">
        <f>ROUND(I400*H400,2)</f>
        <v>0</v>
      </c>
      <c r="BL400" s="18" t="s">
        <v>138</v>
      </c>
      <c r="BM400" s="156" t="s">
        <v>2100</v>
      </c>
    </row>
    <row r="401" spans="1:65" s="14" customFormat="1">
      <c r="B401" s="166"/>
      <c r="D401" s="159" t="s">
        <v>140</v>
      </c>
      <c r="E401" s="167" t="s">
        <v>1</v>
      </c>
      <c r="F401" s="168" t="s">
        <v>2101</v>
      </c>
      <c r="H401" s="169">
        <v>2599.3649999999998</v>
      </c>
      <c r="I401" s="170"/>
      <c r="L401" s="166"/>
      <c r="M401" s="171"/>
      <c r="N401" s="172"/>
      <c r="O401" s="172"/>
      <c r="P401" s="172"/>
      <c r="Q401" s="172"/>
      <c r="R401" s="172"/>
      <c r="S401" s="172"/>
      <c r="T401" s="173"/>
      <c r="AT401" s="167" t="s">
        <v>140</v>
      </c>
      <c r="AU401" s="167" t="s">
        <v>82</v>
      </c>
      <c r="AV401" s="14" t="s">
        <v>82</v>
      </c>
      <c r="AW401" s="14" t="s">
        <v>29</v>
      </c>
      <c r="AX401" s="14" t="s">
        <v>73</v>
      </c>
      <c r="AY401" s="167" t="s">
        <v>131</v>
      </c>
    </row>
    <row r="402" spans="1:65" s="16" customFormat="1">
      <c r="B402" s="182"/>
      <c r="D402" s="159" t="s">
        <v>140</v>
      </c>
      <c r="E402" s="183" t="s">
        <v>1</v>
      </c>
      <c r="F402" s="184" t="s">
        <v>160</v>
      </c>
      <c r="H402" s="185">
        <v>2599.3649999999998</v>
      </c>
      <c r="I402" s="186"/>
      <c r="L402" s="182"/>
      <c r="M402" s="187"/>
      <c r="N402" s="188"/>
      <c r="O402" s="188"/>
      <c r="P402" s="188"/>
      <c r="Q402" s="188"/>
      <c r="R402" s="188"/>
      <c r="S402" s="188"/>
      <c r="T402" s="189"/>
      <c r="AT402" s="183" t="s">
        <v>140</v>
      </c>
      <c r="AU402" s="183" t="s">
        <v>82</v>
      </c>
      <c r="AV402" s="16" t="s">
        <v>138</v>
      </c>
      <c r="AW402" s="16" t="s">
        <v>29</v>
      </c>
      <c r="AX402" s="16" t="s">
        <v>30</v>
      </c>
      <c r="AY402" s="183" t="s">
        <v>131</v>
      </c>
    </row>
    <row r="403" spans="1:65" s="2" customFormat="1" ht="16.5" customHeight="1">
      <c r="A403" s="33"/>
      <c r="B403" s="144"/>
      <c r="C403" s="145" t="s">
        <v>430</v>
      </c>
      <c r="D403" s="145" t="s">
        <v>133</v>
      </c>
      <c r="E403" s="146" t="s">
        <v>328</v>
      </c>
      <c r="F403" s="147" t="s">
        <v>329</v>
      </c>
      <c r="G403" s="148" t="s">
        <v>216</v>
      </c>
      <c r="H403" s="149">
        <v>125.419</v>
      </c>
      <c r="I403" s="150"/>
      <c r="J403" s="151">
        <f>ROUND(I403*H403,2)</f>
        <v>0</v>
      </c>
      <c r="K403" s="147" t="s">
        <v>137</v>
      </c>
      <c r="L403" s="34"/>
      <c r="M403" s="152" t="s">
        <v>1</v>
      </c>
      <c r="N403" s="153" t="s">
        <v>38</v>
      </c>
      <c r="O403" s="59"/>
      <c r="P403" s="154">
        <f>O403*H403</f>
        <v>0</v>
      </c>
      <c r="Q403" s="154">
        <v>0</v>
      </c>
      <c r="R403" s="154">
        <f>Q403*H403</f>
        <v>0</v>
      </c>
      <c r="S403" s="154">
        <v>0</v>
      </c>
      <c r="T403" s="155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56" t="s">
        <v>138</v>
      </c>
      <c r="AT403" s="156" t="s">
        <v>133</v>
      </c>
      <c r="AU403" s="156" t="s">
        <v>82</v>
      </c>
      <c r="AY403" s="18" t="s">
        <v>131</v>
      </c>
      <c r="BE403" s="157">
        <f>IF(N403="základní",J403,0)</f>
        <v>0</v>
      </c>
      <c r="BF403" s="157">
        <f>IF(N403="snížená",J403,0)</f>
        <v>0</v>
      </c>
      <c r="BG403" s="157">
        <f>IF(N403="zákl. přenesená",J403,0)</f>
        <v>0</v>
      </c>
      <c r="BH403" s="157">
        <f>IF(N403="sníž. přenesená",J403,0)</f>
        <v>0</v>
      </c>
      <c r="BI403" s="157">
        <f>IF(N403="nulová",J403,0)</f>
        <v>0</v>
      </c>
      <c r="BJ403" s="18" t="s">
        <v>30</v>
      </c>
      <c r="BK403" s="157">
        <f>ROUND(I403*H403,2)</f>
        <v>0</v>
      </c>
      <c r="BL403" s="18" t="s">
        <v>138</v>
      </c>
      <c r="BM403" s="156" t="s">
        <v>2102</v>
      </c>
    </row>
    <row r="404" spans="1:65" s="14" customFormat="1">
      <c r="B404" s="166"/>
      <c r="D404" s="159" t="s">
        <v>140</v>
      </c>
      <c r="E404" s="167" t="s">
        <v>1</v>
      </c>
      <c r="F404" s="168" t="s">
        <v>2103</v>
      </c>
      <c r="H404" s="169">
        <v>125.419</v>
      </c>
      <c r="I404" s="170"/>
      <c r="L404" s="166"/>
      <c r="M404" s="171"/>
      <c r="N404" s="172"/>
      <c r="O404" s="172"/>
      <c r="P404" s="172"/>
      <c r="Q404" s="172"/>
      <c r="R404" s="172"/>
      <c r="S404" s="172"/>
      <c r="T404" s="173"/>
      <c r="AT404" s="167" t="s">
        <v>140</v>
      </c>
      <c r="AU404" s="167" t="s">
        <v>82</v>
      </c>
      <c r="AV404" s="14" t="s">
        <v>82</v>
      </c>
      <c r="AW404" s="14" t="s">
        <v>29</v>
      </c>
      <c r="AX404" s="14" t="s">
        <v>30</v>
      </c>
      <c r="AY404" s="167" t="s">
        <v>131</v>
      </c>
    </row>
    <row r="405" spans="1:65" s="2" customFormat="1" ht="24.2" customHeight="1">
      <c r="A405" s="33"/>
      <c r="B405" s="144"/>
      <c r="C405" s="145" t="s">
        <v>437</v>
      </c>
      <c r="D405" s="145" t="s">
        <v>133</v>
      </c>
      <c r="E405" s="146" t="s">
        <v>333</v>
      </c>
      <c r="F405" s="147" t="s">
        <v>334</v>
      </c>
      <c r="G405" s="148" t="s">
        <v>216</v>
      </c>
      <c r="H405" s="149">
        <v>627.09500000000003</v>
      </c>
      <c r="I405" s="150"/>
      <c r="J405" s="151">
        <f>ROUND(I405*H405,2)</f>
        <v>0</v>
      </c>
      <c r="K405" s="147" t="s">
        <v>137</v>
      </c>
      <c r="L405" s="34"/>
      <c r="M405" s="152" t="s">
        <v>1</v>
      </c>
      <c r="N405" s="153" t="s">
        <v>38</v>
      </c>
      <c r="O405" s="59"/>
      <c r="P405" s="154">
        <f>O405*H405</f>
        <v>0</v>
      </c>
      <c r="Q405" s="154">
        <v>0</v>
      </c>
      <c r="R405" s="154">
        <f>Q405*H405</f>
        <v>0</v>
      </c>
      <c r="S405" s="154">
        <v>0</v>
      </c>
      <c r="T405" s="155">
        <f>S405*H405</f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56" t="s">
        <v>138</v>
      </c>
      <c r="AT405" s="156" t="s">
        <v>133</v>
      </c>
      <c r="AU405" s="156" t="s">
        <v>82</v>
      </c>
      <c r="AY405" s="18" t="s">
        <v>131</v>
      </c>
      <c r="BE405" s="157">
        <f>IF(N405="základní",J405,0)</f>
        <v>0</v>
      </c>
      <c r="BF405" s="157">
        <f>IF(N405="snížená",J405,0)</f>
        <v>0</v>
      </c>
      <c r="BG405" s="157">
        <f>IF(N405="zákl. přenesená",J405,0)</f>
        <v>0</v>
      </c>
      <c r="BH405" s="157">
        <f>IF(N405="sníž. přenesená",J405,0)</f>
        <v>0</v>
      </c>
      <c r="BI405" s="157">
        <f>IF(N405="nulová",J405,0)</f>
        <v>0</v>
      </c>
      <c r="BJ405" s="18" t="s">
        <v>30</v>
      </c>
      <c r="BK405" s="157">
        <f>ROUND(I405*H405,2)</f>
        <v>0</v>
      </c>
      <c r="BL405" s="18" t="s">
        <v>138</v>
      </c>
      <c r="BM405" s="156" t="s">
        <v>2104</v>
      </c>
    </row>
    <row r="406" spans="1:65" s="14" customFormat="1">
      <c r="B406" s="166"/>
      <c r="D406" s="159" t="s">
        <v>140</v>
      </c>
      <c r="E406" s="167" t="s">
        <v>1</v>
      </c>
      <c r="F406" s="168" t="s">
        <v>2105</v>
      </c>
      <c r="H406" s="169">
        <v>627.09500000000003</v>
      </c>
      <c r="I406" s="170"/>
      <c r="L406" s="166"/>
      <c r="M406" s="171"/>
      <c r="N406" s="172"/>
      <c r="O406" s="172"/>
      <c r="P406" s="172"/>
      <c r="Q406" s="172"/>
      <c r="R406" s="172"/>
      <c r="S406" s="172"/>
      <c r="T406" s="173"/>
      <c r="AT406" s="167" t="s">
        <v>140</v>
      </c>
      <c r="AU406" s="167" t="s">
        <v>82</v>
      </c>
      <c r="AV406" s="14" t="s">
        <v>82</v>
      </c>
      <c r="AW406" s="14" t="s">
        <v>29</v>
      </c>
      <c r="AX406" s="14" t="s">
        <v>73</v>
      </c>
      <c r="AY406" s="167" t="s">
        <v>131</v>
      </c>
    </row>
    <row r="407" spans="1:65" s="16" customFormat="1">
      <c r="B407" s="182"/>
      <c r="D407" s="159" t="s">
        <v>140</v>
      </c>
      <c r="E407" s="183" t="s">
        <v>1</v>
      </c>
      <c r="F407" s="184" t="s">
        <v>160</v>
      </c>
      <c r="H407" s="185">
        <v>627.09500000000003</v>
      </c>
      <c r="I407" s="186"/>
      <c r="L407" s="182"/>
      <c r="M407" s="187"/>
      <c r="N407" s="188"/>
      <c r="O407" s="188"/>
      <c r="P407" s="188"/>
      <c r="Q407" s="188"/>
      <c r="R407" s="188"/>
      <c r="S407" s="188"/>
      <c r="T407" s="189"/>
      <c r="AT407" s="183" t="s">
        <v>140</v>
      </c>
      <c r="AU407" s="183" t="s">
        <v>82</v>
      </c>
      <c r="AV407" s="16" t="s">
        <v>138</v>
      </c>
      <c r="AW407" s="16" t="s">
        <v>29</v>
      </c>
      <c r="AX407" s="16" t="s">
        <v>30</v>
      </c>
      <c r="AY407" s="183" t="s">
        <v>131</v>
      </c>
    </row>
    <row r="408" spans="1:65" s="2" customFormat="1" ht="16.5" customHeight="1">
      <c r="A408" s="33"/>
      <c r="B408" s="144"/>
      <c r="C408" s="145" t="s">
        <v>442</v>
      </c>
      <c r="D408" s="145" t="s">
        <v>133</v>
      </c>
      <c r="E408" s="146" t="s">
        <v>338</v>
      </c>
      <c r="F408" s="147" t="s">
        <v>339</v>
      </c>
      <c r="G408" s="148" t="s">
        <v>216</v>
      </c>
      <c r="H408" s="149">
        <v>645.29200000000003</v>
      </c>
      <c r="I408" s="150"/>
      <c r="J408" s="151">
        <f>ROUND(I408*H408,2)</f>
        <v>0</v>
      </c>
      <c r="K408" s="147" t="s">
        <v>137</v>
      </c>
      <c r="L408" s="34"/>
      <c r="M408" s="152" t="s">
        <v>1</v>
      </c>
      <c r="N408" s="153" t="s">
        <v>38</v>
      </c>
      <c r="O408" s="59"/>
      <c r="P408" s="154">
        <f>O408*H408</f>
        <v>0</v>
      </c>
      <c r="Q408" s="154">
        <v>0</v>
      </c>
      <c r="R408" s="154">
        <f>Q408*H408</f>
        <v>0</v>
      </c>
      <c r="S408" s="154">
        <v>0</v>
      </c>
      <c r="T408" s="155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56" t="s">
        <v>138</v>
      </c>
      <c r="AT408" s="156" t="s">
        <v>133</v>
      </c>
      <c r="AU408" s="156" t="s">
        <v>82</v>
      </c>
      <c r="AY408" s="18" t="s">
        <v>131</v>
      </c>
      <c r="BE408" s="157">
        <f>IF(N408="základní",J408,0)</f>
        <v>0</v>
      </c>
      <c r="BF408" s="157">
        <f>IF(N408="snížená",J408,0)</f>
        <v>0</v>
      </c>
      <c r="BG408" s="157">
        <f>IF(N408="zákl. přenesená",J408,0)</f>
        <v>0</v>
      </c>
      <c r="BH408" s="157">
        <f>IF(N408="sníž. přenesená",J408,0)</f>
        <v>0</v>
      </c>
      <c r="BI408" s="157">
        <f>IF(N408="nulová",J408,0)</f>
        <v>0</v>
      </c>
      <c r="BJ408" s="18" t="s">
        <v>30</v>
      </c>
      <c r="BK408" s="157">
        <f>ROUND(I408*H408,2)</f>
        <v>0</v>
      </c>
      <c r="BL408" s="18" t="s">
        <v>138</v>
      </c>
      <c r="BM408" s="156" t="s">
        <v>2106</v>
      </c>
    </row>
    <row r="409" spans="1:65" s="14" customFormat="1">
      <c r="B409" s="166"/>
      <c r="D409" s="159" t="s">
        <v>140</v>
      </c>
      <c r="E409" s="167" t="s">
        <v>1</v>
      </c>
      <c r="F409" s="168" t="s">
        <v>2107</v>
      </c>
      <c r="H409" s="169">
        <v>627.09699999999998</v>
      </c>
      <c r="I409" s="170"/>
      <c r="L409" s="166"/>
      <c r="M409" s="171"/>
      <c r="N409" s="172"/>
      <c r="O409" s="172"/>
      <c r="P409" s="172"/>
      <c r="Q409" s="172"/>
      <c r="R409" s="172"/>
      <c r="S409" s="172"/>
      <c r="T409" s="173"/>
      <c r="AT409" s="167" t="s">
        <v>140</v>
      </c>
      <c r="AU409" s="167" t="s">
        <v>82</v>
      </c>
      <c r="AV409" s="14" t="s">
        <v>82</v>
      </c>
      <c r="AW409" s="14" t="s">
        <v>29</v>
      </c>
      <c r="AX409" s="14" t="s">
        <v>73</v>
      </c>
      <c r="AY409" s="167" t="s">
        <v>131</v>
      </c>
    </row>
    <row r="410" spans="1:65" s="14" customFormat="1">
      <c r="B410" s="166"/>
      <c r="D410" s="159" t="s">
        <v>140</v>
      </c>
      <c r="E410" s="167" t="s">
        <v>1</v>
      </c>
      <c r="F410" s="168" t="s">
        <v>2108</v>
      </c>
      <c r="H410" s="169">
        <v>18.195</v>
      </c>
      <c r="I410" s="170"/>
      <c r="L410" s="166"/>
      <c r="M410" s="171"/>
      <c r="N410" s="172"/>
      <c r="O410" s="172"/>
      <c r="P410" s="172"/>
      <c r="Q410" s="172"/>
      <c r="R410" s="172"/>
      <c r="S410" s="172"/>
      <c r="T410" s="173"/>
      <c r="AT410" s="167" t="s">
        <v>140</v>
      </c>
      <c r="AU410" s="167" t="s">
        <v>82</v>
      </c>
      <c r="AV410" s="14" t="s">
        <v>82</v>
      </c>
      <c r="AW410" s="14" t="s">
        <v>29</v>
      </c>
      <c r="AX410" s="14" t="s">
        <v>73</v>
      </c>
      <c r="AY410" s="167" t="s">
        <v>131</v>
      </c>
    </row>
    <row r="411" spans="1:65" s="16" customFormat="1">
      <c r="B411" s="182"/>
      <c r="D411" s="159" t="s">
        <v>140</v>
      </c>
      <c r="E411" s="183" t="s">
        <v>1</v>
      </c>
      <c r="F411" s="184" t="s">
        <v>160</v>
      </c>
      <c r="H411" s="185">
        <v>645.29200000000003</v>
      </c>
      <c r="I411" s="186"/>
      <c r="L411" s="182"/>
      <c r="M411" s="187"/>
      <c r="N411" s="188"/>
      <c r="O411" s="188"/>
      <c r="P411" s="188"/>
      <c r="Q411" s="188"/>
      <c r="R411" s="188"/>
      <c r="S411" s="188"/>
      <c r="T411" s="189"/>
      <c r="AT411" s="183" t="s">
        <v>140</v>
      </c>
      <c r="AU411" s="183" t="s">
        <v>82</v>
      </c>
      <c r="AV411" s="16" t="s">
        <v>138</v>
      </c>
      <c r="AW411" s="16" t="s">
        <v>29</v>
      </c>
      <c r="AX411" s="16" t="s">
        <v>30</v>
      </c>
      <c r="AY411" s="183" t="s">
        <v>131</v>
      </c>
    </row>
    <row r="412" spans="1:65" s="2" customFormat="1" ht="16.5" customHeight="1">
      <c r="A412" s="33"/>
      <c r="B412" s="144"/>
      <c r="C412" s="145" t="s">
        <v>447</v>
      </c>
      <c r="D412" s="145" t="s">
        <v>133</v>
      </c>
      <c r="E412" s="146" t="s">
        <v>343</v>
      </c>
      <c r="F412" s="147" t="s">
        <v>344</v>
      </c>
      <c r="G412" s="148" t="s">
        <v>216</v>
      </c>
      <c r="H412" s="149">
        <v>519.87300000000005</v>
      </c>
      <c r="I412" s="150"/>
      <c r="J412" s="151">
        <f>ROUND(I412*H412,2)</f>
        <v>0</v>
      </c>
      <c r="K412" s="147" t="s">
        <v>1</v>
      </c>
      <c r="L412" s="34"/>
      <c r="M412" s="152" t="s">
        <v>1</v>
      </c>
      <c r="N412" s="153" t="s">
        <v>38</v>
      </c>
      <c r="O412" s="59"/>
      <c r="P412" s="154">
        <f>O412*H412</f>
        <v>0</v>
      </c>
      <c r="Q412" s="154">
        <v>0</v>
      </c>
      <c r="R412" s="154">
        <f>Q412*H412</f>
        <v>0</v>
      </c>
      <c r="S412" s="154">
        <v>0</v>
      </c>
      <c r="T412" s="155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56" t="s">
        <v>138</v>
      </c>
      <c r="AT412" s="156" t="s">
        <v>133</v>
      </c>
      <c r="AU412" s="156" t="s">
        <v>82</v>
      </c>
      <c r="AY412" s="18" t="s">
        <v>131</v>
      </c>
      <c r="BE412" s="157">
        <f>IF(N412="základní",J412,0)</f>
        <v>0</v>
      </c>
      <c r="BF412" s="157">
        <f>IF(N412="snížená",J412,0)</f>
        <v>0</v>
      </c>
      <c r="BG412" s="157">
        <f>IF(N412="zákl. přenesená",J412,0)</f>
        <v>0</v>
      </c>
      <c r="BH412" s="157">
        <f>IF(N412="sníž. přenesená",J412,0)</f>
        <v>0</v>
      </c>
      <c r="BI412" s="157">
        <f>IF(N412="nulová",J412,0)</f>
        <v>0</v>
      </c>
      <c r="BJ412" s="18" t="s">
        <v>30</v>
      </c>
      <c r="BK412" s="157">
        <f>ROUND(I412*H412,2)</f>
        <v>0</v>
      </c>
      <c r="BL412" s="18" t="s">
        <v>138</v>
      </c>
      <c r="BM412" s="156" t="s">
        <v>2109</v>
      </c>
    </row>
    <row r="413" spans="1:65" s="14" customFormat="1">
      <c r="B413" s="166"/>
      <c r="D413" s="159" t="s">
        <v>140</v>
      </c>
      <c r="E413" s="167" t="s">
        <v>1</v>
      </c>
      <c r="F413" s="168" t="s">
        <v>2108</v>
      </c>
      <c r="H413" s="169">
        <v>18.195</v>
      </c>
      <c r="I413" s="170"/>
      <c r="L413" s="166"/>
      <c r="M413" s="171"/>
      <c r="N413" s="172"/>
      <c r="O413" s="172"/>
      <c r="P413" s="172"/>
      <c r="Q413" s="172"/>
      <c r="R413" s="172"/>
      <c r="S413" s="172"/>
      <c r="T413" s="173"/>
      <c r="AT413" s="167" t="s">
        <v>140</v>
      </c>
      <c r="AU413" s="167" t="s">
        <v>82</v>
      </c>
      <c r="AV413" s="14" t="s">
        <v>82</v>
      </c>
      <c r="AW413" s="14" t="s">
        <v>29</v>
      </c>
      <c r="AX413" s="14" t="s">
        <v>73</v>
      </c>
      <c r="AY413" s="167" t="s">
        <v>131</v>
      </c>
    </row>
    <row r="414" spans="1:65" s="14" customFormat="1">
      <c r="B414" s="166"/>
      <c r="D414" s="159" t="s">
        <v>140</v>
      </c>
      <c r="E414" s="167" t="s">
        <v>1</v>
      </c>
      <c r="F414" s="168" t="s">
        <v>2110</v>
      </c>
      <c r="H414" s="169">
        <v>501.678</v>
      </c>
      <c r="I414" s="170"/>
      <c r="L414" s="166"/>
      <c r="M414" s="171"/>
      <c r="N414" s="172"/>
      <c r="O414" s="172"/>
      <c r="P414" s="172"/>
      <c r="Q414" s="172"/>
      <c r="R414" s="172"/>
      <c r="S414" s="172"/>
      <c r="T414" s="173"/>
      <c r="AT414" s="167" t="s">
        <v>140</v>
      </c>
      <c r="AU414" s="167" t="s">
        <v>82</v>
      </c>
      <c r="AV414" s="14" t="s">
        <v>82</v>
      </c>
      <c r="AW414" s="14" t="s">
        <v>29</v>
      </c>
      <c r="AX414" s="14" t="s">
        <v>73</v>
      </c>
      <c r="AY414" s="167" t="s">
        <v>131</v>
      </c>
    </row>
    <row r="415" spans="1:65" s="16" customFormat="1">
      <c r="B415" s="182"/>
      <c r="D415" s="159" t="s">
        <v>140</v>
      </c>
      <c r="E415" s="183" t="s">
        <v>1</v>
      </c>
      <c r="F415" s="184" t="s">
        <v>160</v>
      </c>
      <c r="H415" s="185">
        <v>519.87300000000005</v>
      </c>
      <c r="I415" s="186"/>
      <c r="L415" s="182"/>
      <c r="M415" s="187"/>
      <c r="N415" s="188"/>
      <c r="O415" s="188"/>
      <c r="P415" s="188"/>
      <c r="Q415" s="188"/>
      <c r="R415" s="188"/>
      <c r="S415" s="188"/>
      <c r="T415" s="189"/>
      <c r="AT415" s="183" t="s">
        <v>140</v>
      </c>
      <c r="AU415" s="183" t="s">
        <v>82</v>
      </c>
      <c r="AV415" s="16" t="s">
        <v>138</v>
      </c>
      <c r="AW415" s="16" t="s">
        <v>29</v>
      </c>
      <c r="AX415" s="16" t="s">
        <v>30</v>
      </c>
      <c r="AY415" s="183" t="s">
        <v>131</v>
      </c>
    </row>
    <row r="416" spans="1:65" s="2" customFormat="1" ht="16.5" customHeight="1">
      <c r="A416" s="33"/>
      <c r="B416" s="144"/>
      <c r="C416" s="145" t="s">
        <v>451</v>
      </c>
      <c r="D416" s="145" t="s">
        <v>133</v>
      </c>
      <c r="E416" s="146" t="s">
        <v>348</v>
      </c>
      <c r="F416" s="147" t="s">
        <v>349</v>
      </c>
      <c r="G416" s="148" t="s">
        <v>216</v>
      </c>
      <c r="H416" s="149">
        <v>125.419</v>
      </c>
      <c r="I416" s="150"/>
      <c r="J416" s="151">
        <f>ROUND(I416*H416,2)</f>
        <v>0</v>
      </c>
      <c r="K416" s="147" t="s">
        <v>1</v>
      </c>
      <c r="L416" s="34"/>
      <c r="M416" s="152" t="s">
        <v>1</v>
      </c>
      <c r="N416" s="153" t="s">
        <v>38</v>
      </c>
      <c r="O416" s="59"/>
      <c r="P416" s="154">
        <f>O416*H416</f>
        <v>0</v>
      </c>
      <c r="Q416" s="154">
        <v>0</v>
      </c>
      <c r="R416" s="154">
        <f>Q416*H416</f>
        <v>0</v>
      </c>
      <c r="S416" s="154">
        <v>0</v>
      </c>
      <c r="T416" s="155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56" t="s">
        <v>138</v>
      </c>
      <c r="AT416" s="156" t="s">
        <v>133</v>
      </c>
      <c r="AU416" s="156" t="s">
        <v>82</v>
      </c>
      <c r="AY416" s="18" t="s">
        <v>131</v>
      </c>
      <c r="BE416" s="157">
        <f>IF(N416="základní",J416,0)</f>
        <v>0</v>
      </c>
      <c r="BF416" s="157">
        <f>IF(N416="snížená",J416,0)</f>
        <v>0</v>
      </c>
      <c r="BG416" s="157">
        <f>IF(N416="zákl. přenesená",J416,0)</f>
        <v>0</v>
      </c>
      <c r="BH416" s="157">
        <f>IF(N416="sníž. přenesená",J416,0)</f>
        <v>0</v>
      </c>
      <c r="BI416" s="157">
        <f>IF(N416="nulová",J416,0)</f>
        <v>0</v>
      </c>
      <c r="BJ416" s="18" t="s">
        <v>30</v>
      </c>
      <c r="BK416" s="157">
        <f>ROUND(I416*H416,2)</f>
        <v>0</v>
      </c>
      <c r="BL416" s="18" t="s">
        <v>138</v>
      </c>
      <c r="BM416" s="156" t="s">
        <v>2111</v>
      </c>
    </row>
    <row r="417" spans="1:65" s="14" customFormat="1">
      <c r="B417" s="166"/>
      <c r="D417" s="159" t="s">
        <v>140</v>
      </c>
      <c r="E417" s="167" t="s">
        <v>1</v>
      </c>
      <c r="F417" s="168" t="s">
        <v>2112</v>
      </c>
      <c r="H417" s="169">
        <v>125.419</v>
      </c>
      <c r="I417" s="170"/>
      <c r="L417" s="166"/>
      <c r="M417" s="171"/>
      <c r="N417" s="172"/>
      <c r="O417" s="172"/>
      <c r="P417" s="172"/>
      <c r="Q417" s="172"/>
      <c r="R417" s="172"/>
      <c r="S417" s="172"/>
      <c r="T417" s="173"/>
      <c r="AT417" s="167" t="s">
        <v>140</v>
      </c>
      <c r="AU417" s="167" t="s">
        <v>82</v>
      </c>
      <c r="AV417" s="14" t="s">
        <v>82</v>
      </c>
      <c r="AW417" s="14" t="s">
        <v>29</v>
      </c>
      <c r="AX417" s="14" t="s">
        <v>30</v>
      </c>
      <c r="AY417" s="167" t="s">
        <v>131</v>
      </c>
    </row>
    <row r="418" spans="1:65" s="2" customFormat="1" ht="16.5" customHeight="1">
      <c r="A418" s="33"/>
      <c r="B418" s="144"/>
      <c r="C418" s="145" t="s">
        <v>458</v>
      </c>
      <c r="D418" s="145" t="s">
        <v>133</v>
      </c>
      <c r="E418" s="146" t="s">
        <v>1266</v>
      </c>
      <c r="F418" s="147" t="s">
        <v>1267</v>
      </c>
      <c r="G418" s="148" t="s">
        <v>216</v>
      </c>
      <c r="H418" s="149">
        <v>59.4</v>
      </c>
      <c r="I418" s="150"/>
      <c r="J418" s="151">
        <f>ROUND(I418*H418,2)</f>
        <v>0</v>
      </c>
      <c r="K418" s="147" t="s">
        <v>137</v>
      </c>
      <c r="L418" s="34"/>
      <c r="M418" s="152" t="s">
        <v>1</v>
      </c>
      <c r="N418" s="153" t="s">
        <v>38</v>
      </c>
      <c r="O418" s="59"/>
      <c r="P418" s="154">
        <f>O418*H418</f>
        <v>0</v>
      </c>
      <c r="Q418" s="154">
        <v>0</v>
      </c>
      <c r="R418" s="154">
        <f>Q418*H418</f>
        <v>0</v>
      </c>
      <c r="S418" s="154">
        <v>0</v>
      </c>
      <c r="T418" s="155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56" t="s">
        <v>138</v>
      </c>
      <c r="AT418" s="156" t="s">
        <v>133</v>
      </c>
      <c r="AU418" s="156" t="s">
        <v>82</v>
      </c>
      <c r="AY418" s="18" t="s">
        <v>131</v>
      </c>
      <c r="BE418" s="157">
        <f>IF(N418="základní",J418,0)</f>
        <v>0</v>
      </c>
      <c r="BF418" s="157">
        <f>IF(N418="snížená",J418,0)</f>
        <v>0</v>
      </c>
      <c r="BG418" s="157">
        <f>IF(N418="zákl. přenesená",J418,0)</f>
        <v>0</v>
      </c>
      <c r="BH418" s="157">
        <f>IF(N418="sníž. přenesená",J418,0)</f>
        <v>0</v>
      </c>
      <c r="BI418" s="157">
        <f>IF(N418="nulová",J418,0)</f>
        <v>0</v>
      </c>
      <c r="BJ418" s="18" t="s">
        <v>30</v>
      </c>
      <c r="BK418" s="157">
        <f>ROUND(I418*H418,2)</f>
        <v>0</v>
      </c>
      <c r="BL418" s="18" t="s">
        <v>138</v>
      </c>
      <c r="BM418" s="156" t="s">
        <v>2113</v>
      </c>
    </row>
    <row r="419" spans="1:65" s="13" customFormat="1">
      <c r="B419" s="158"/>
      <c r="D419" s="159" t="s">
        <v>140</v>
      </c>
      <c r="E419" s="160" t="s">
        <v>1</v>
      </c>
      <c r="F419" s="161" t="s">
        <v>2114</v>
      </c>
      <c r="H419" s="160" t="s">
        <v>1</v>
      </c>
      <c r="I419" s="162"/>
      <c r="L419" s="158"/>
      <c r="M419" s="163"/>
      <c r="N419" s="164"/>
      <c r="O419" s="164"/>
      <c r="P419" s="164"/>
      <c r="Q419" s="164"/>
      <c r="R419" s="164"/>
      <c r="S419" s="164"/>
      <c r="T419" s="165"/>
      <c r="AT419" s="160" t="s">
        <v>140</v>
      </c>
      <c r="AU419" s="160" t="s">
        <v>82</v>
      </c>
      <c r="AV419" s="13" t="s">
        <v>30</v>
      </c>
      <c r="AW419" s="13" t="s">
        <v>29</v>
      </c>
      <c r="AX419" s="13" t="s">
        <v>73</v>
      </c>
      <c r="AY419" s="160" t="s">
        <v>131</v>
      </c>
    </row>
    <row r="420" spans="1:65" s="13" customFormat="1">
      <c r="B420" s="158"/>
      <c r="D420" s="159" t="s">
        <v>140</v>
      </c>
      <c r="E420" s="160" t="s">
        <v>1</v>
      </c>
      <c r="F420" s="161" t="s">
        <v>2115</v>
      </c>
      <c r="H420" s="160" t="s">
        <v>1</v>
      </c>
      <c r="I420" s="162"/>
      <c r="L420" s="158"/>
      <c r="M420" s="163"/>
      <c r="N420" s="164"/>
      <c r="O420" s="164"/>
      <c r="P420" s="164"/>
      <c r="Q420" s="164"/>
      <c r="R420" s="164"/>
      <c r="S420" s="164"/>
      <c r="T420" s="165"/>
      <c r="AT420" s="160" t="s">
        <v>140</v>
      </c>
      <c r="AU420" s="160" t="s">
        <v>82</v>
      </c>
      <c r="AV420" s="13" t="s">
        <v>30</v>
      </c>
      <c r="AW420" s="13" t="s">
        <v>29</v>
      </c>
      <c r="AX420" s="13" t="s">
        <v>73</v>
      </c>
      <c r="AY420" s="160" t="s">
        <v>131</v>
      </c>
    </row>
    <row r="421" spans="1:65" s="14" customFormat="1">
      <c r="B421" s="166"/>
      <c r="D421" s="159" t="s">
        <v>140</v>
      </c>
      <c r="E421" s="167" t="s">
        <v>1</v>
      </c>
      <c r="F421" s="168" t="s">
        <v>2067</v>
      </c>
      <c r="H421" s="169">
        <v>59.4</v>
      </c>
      <c r="I421" s="170"/>
      <c r="L421" s="166"/>
      <c r="M421" s="171"/>
      <c r="N421" s="172"/>
      <c r="O421" s="172"/>
      <c r="P421" s="172"/>
      <c r="Q421" s="172"/>
      <c r="R421" s="172"/>
      <c r="S421" s="172"/>
      <c r="T421" s="173"/>
      <c r="AT421" s="167" t="s">
        <v>140</v>
      </c>
      <c r="AU421" s="167" t="s">
        <v>82</v>
      </c>
      <c r="AV421" s="14" t="s">
        <v>82</v>
      </c>
      <c r="AW421" s="14" t="s">
        <v>29</v>
      </c>
      <c r="AX421" s="14" t="s">
        <v>30</v>
      </c>
      <c r="AY421" s="167" t="s">
        <v>131</v>
      </c>
    </row>
    <row r="422" spans="1:65" s="2" customFormat="1" ht="16.5" customHeight="1">
      <c r="A422" s="33"/>
      <c r="B422" s="144"/>
      <c r="C422" s="145" t="s">
        <v>468</v>
      </c>
      <c r="D422" s="145" t="s">
        <v>133</v>
      </c>
      <c r="E422" s="146" t="s">
        <v>352</v>
      </c>
      <c r="F422" s="147" t="s">
        <v>353</v>
      </c>
      <c r="G422" s="148" t="s">
        <v>216</v>
      </c>
      <c r="H422" s="149">
        <v>566.553</v>
      </c>
      <c r="I422" s="150"/>
      <c r="J422" s="151">
        <f>ROUND(I422*H422,2)</f>
        <v>0</v>
      </c>
      <c r="K422" s="147" t="s">
        <v>137</v>
      </c>
      <c r="L422" s="34"/>
      <c r="M422" s="152" t="s">
        <v>1</v>
      </c>
      <c r="N422" s="153" t="s">
        <v>38</v>
      </c>
      <c r="O422" s="59"/>
      <c r="P422" s="154">
        <f>O422*H422</f>
        <v>0</v>
      </c>
      <c r="Q422" s="154">
        <v>0</v>
      </c>
      <c r="R422" s="154">
        <f>Q422*H422</f>
        <v>0</v>
      </c>
      <c r="S422" s="154">
        <v>0</v>
      </c>
      <c r="T422" s="155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56" t="s">
        <v>138</v>
      </c>
      <c r="AT422" s="156" t="s">
        <v>133</v>
      </c>
      <c r="AU422" s="156" t="s">
        <v>82</v>
      </c>
      <c r="AY422" s="18" t="s">
        <v>131</v>
      </c>
      <c r="BE422" s="157">
        <f>IF(N422="základní",J422,0)</f>
        <v>0</v>
      </c>
      <c r="BF422" s="157">
        <f>IF(N422="snížená",J422,0)</f>
        <v>0</v>
      </c>
      <c r="BG422" s="157">
        <f>IF(N422="zákl. přenesená",J422,0)</f>
        <v>0</v>
      </c>
      <c r="BH422" s="157">
        <f>IF(N422="sníž. přenesená",J422,0)</f>
        <v>0</v>
      </c>
      <c r="BI422" s="157">
        <f>IF(N422="nulová",J422,0)</f>
        <v>0</v>
      </c>
      <c r="BJ422" s="18" t="s">
        <v>30</v>
      </c>
      <c r="BK422" s="157">
        <f>ROUND(I422*H422,2)</f>
        <v>0</v>
      </c>
      <c r="BL422" s="18" t="s">
        <v>138</v>
      </c>
      <c r="BM422" s="156" t="s">
        <v>2116</v>
      </c>
    </row>
    <row r="423" spans="1:65" s="13" customFormat="1">
      <c r="B423" s="158"/>
      <c r="D423" s="159" t="s">
        <v>140</v>
      </c>
      <c r="E423" s="160" t="s">
        <v>1</v>
      </c>
      <c r="F423" s="161" t="s">
        <v>1093</v>
      </c>
      <c r="H423" s="160" t="s">
        <v>1</v>
      </c>
      <c r="I423" s="162"/>
      <c r="L423" s="158"/>
      <c r="M423" s="163"/>
      <c r="N423" s="164"/>
      <c r="O423" s="164"/>
      <c r="P423" s="164"/>
      <c r="Q423" s="164"/>
      <c r="R423" s="164"/>
      <c r="S423" s="164"/>
      <c r="T423" s="165"/>
      <c r="AT423" s="160" t="s">
        <v>140</v>
      </c>
      <c r="AU423" s="160" t="s">
        <v>82</v>
      </c>
      <c r="AV423" s="13" t="s">
        <v>30</v>
      </c>
      <c r="AW423" s="13" t="s">
        <v>29</v>
      </c>
      <c r="AX423" s="13" t="s">
        <v>73</v>
      </c>
      <c r="AY423" s="160" t="s">
        <v>131</v>
      </c>
    </row>
    <row r="424" spans="1:65" s="14" customFormat="1">
      <c r="B424" s="166"/>
      <c r="D424" s="159" t="s">
        <v>140</v>
      </c>
      <c r="E424" s="167" t="s">
        <v>1</v>
      </c>
      <c r="F424" s="168" t="s">
        <v>2117</v>
      </c>
      <c r="H424" s="169">
        <v>767.53899999999999</v>
      </c>
      <c r="I424" s="170"/>
      <c r="L424" s="166"/>
      <c r="M424" s="171"/>
      <c r="N424" s="172"/>
      <c r="O424" s="172"/>
      <c r="P424" s="172"/>
      <c r="Q424" s="172"/>
      <c r="R424" s="172"/>
      <c r="S424" s="172"/>
      <c r="T424" s="173"/>
      <c r="AT424" s="167" t="s">
        <v>140</v>
      </c>
      <c r="AU424" s="167" t="s">
        <v>82</v>
      </c>
      <c r="AV424" s="14" t="s">
        <v>82</v>
      </c>
      <c r="AW424" s="14" t="s">
        <v>29</v>
      </c>
      <c r="AX424" s="14" t="s">
        <v>73</v>
      </c>
      <c r="AY424" s="167" t="s">
        <v>131</v>
      </c>
    </row>
    <row r="425" spans="1:65" s="13" customFormat="1">
      <c r="B425" s="158"/>
      <c r="D425" s="159" t="s">
        <v>140</v>
      </c>
      <c r="E425" s="160" t="s">
        <v>1</v>
      </c>
      <c r="F425" s="161" t="s">
        <v>240</v>
      </c>
      <c r="H425" s="160" t="s">
        <v>1</v>
      </c>
      <c r="I425" s="162"/>
      <c r="L425" s="158"/>
      <c r="M425" s="163"/>
      <c r="N425" s="164"/>
      <c r="O425" s="164"/>
      <c r="P425" s="164"/>
      <c r="Q425" s="164"/>
      <c r="R425" s="164"/>
      <c r="S425" s="164"/>
      <c r="T425" s="165"/>
      <c r="AT425" s="160" t="s">
        <v>140</v>
      </c>
      <c r="AU425" s="160" t="s">
        <v>82</v>
      </c>
      <c r="AV425" s="13" t="s">
        <v>30</v>
      </c>
      <c r="AW425" s="13" t="s">
        <v>29</v>
      </c>
      <c r="AX425" s="13" t="s">
        <v>73</v>
      </c>
      <c r="AY425" s="160" t="s">
        <v>131</v>
      </c>
    </row>
    <row r="426" spans="1:65" s="13" customFormat="1">
      <c r="B426" s="158"/>
      <c r="D426" s="159" t="s">
        <v>140</v>
      </c>
      <c r="E426" s="160" t="s">
        <v>1</v>
      </c>
      <c r="F426" s="161" t="s">
        <v>1914</v>
      </c>
      <c r="H426" s="160" t="s">
        <v>1</v>
      </c>
      <c r="I426" s="162"/>
      <c r="L426" s="158"/>
      <c r="M426" s="163"/>
      <c r="N426" s="164"/>
      <c r="O426" s="164"/>
      <c r="P426" s="164"/>
      <c r="Q426" s="164"/>
      <c r="R426" s="164"/>
      <c r="S426" s="164"/>
      <c r="T426" s="165"/>
      <c r="AT426" s="160" t="s">
        <v>140</v>
      </c>
      <c r="AU426" s="160" t="s">
        <v>82</v>
      </c>
      <c r="AV426" s="13" t="s">
        <v>30</v>
      </c>
      <c r="AW426" s="13" t="s">
        <v>29</v>
      </c>
      <c r="AX426" s="13" t="s">
        <v>73</v>
      </c>
      <c r="AY426" s="160" t="s">
        <v>131</v>
      </c>
    </row>
    <row r="427" spans="1:65" s="14" customFormat="1">
      <c r="B427" s="166"/>
      <c r="D427" s="159" t="s">
        <v>140</v>
      </c>
      <c r="E427" s="167" t="s">
        <v>1</v>
      </c>
      <c r="F427" s="168" t="s">
        <v>2118</v>
      </c>
      <c r="H427" s="169">
        <v>-5.4240000000000004</v>
      </c>
      <c r="I427" s="170"/>
      <c r="L427" s="166"/>
      <c r="M427" s="171"/>
      <c r="N427" s="172"/>
      <c r="O427" s="172"/>
      <c r="P427" s="172"/>
      <c r="Q427" s="172"/>
      <c r="R427" s="172"/>
      <c r="S427" s="172"/>
      <c r="T427" s="173"/>
      <c r="AT427" s="167" t="s">
        <v>140</v>
      </c>
      <c r="AU427" s="167" t="s">
        <v>82</v>
      </c>
      <c r="AV427" s="14" t="s">
        <v>82</v>
      </c>
      <c r="AW427" s="14" t="s">
        <v>29</v>
      </c>
      <c r="AX427" s="14" t="s">
        <v>73</v>
      </c>
      <c r="AY427" s="167" t="s">
        <v>131</v>
      </c>
    </row>
    <row r="428" spans="1:65" s="13" customFormat="1">
      <c r="B428" s="158"/>
      <c r="D428" s="159" t="s">
        <v>140</v>
      </c>
      <c r="E428" s="160" t="s">
        <v>1</v>
      </c>
      <c r="F428" s="161" t="s">
        <v>1060</v>
      </c>
      <c r="H428" s="160" t="s">
        <v>1</v>
      </c>
      <c r="I428" s="162"/>
      <c r="L428" s="158"/>
      <c r="M428" s="163"/>
      <c r="N428" s="164"/>
      <c r="O428" s="164"/>
      <c r="P428" s="164"/>
      <c r="Q428" s="164"/>
      <c r="R428" s="164"/>
      <c r="S428" s="164"/>
      <c r="T428" s="165"/>
      <c r="AT428" s="160" t="s">
        <v>140</v>
      </c>
      <c r="AU428" s="160" t="s">
        <v>82</v>
      </c>
      <c r="AV428" s="13" t="s">
        <v>30</v>
      </c>
      <c r="AW428" s="13" t="s">
        <v>29</v>
      </c>
      <c r="AX428" s="13" t="s">
        <v>73</v>
      </c>
      <c r="AY428" s="160" t="s">
        <v>131</v>
      </c>
    </row>
    <row r="429" spans="1:65" s="14" customFormat="1">
      <c r="B429" s="166"/>
      <c r="D429" s="159" t="s">
        <v>140</v>
      </c>
      <c r="E429" s="167" t="s">
        <v>1</v>
      </c>
      <c r="F429" s="168" t="s">
        <v>2019</v>
      </c>
      <c r="H429" s="169">
        <v>-17.745000000000001</v>
      </c>
      <c r="I429" s="170"/>
      <c r="L429" s="166"/>
      <c r="M429" s="171"/>
      <c r="N429" s="172"/>
      <c r="O429" s="172"/>
      <c r="P429" s="172"/>
      <c r="Q429" s="172"/>
      <c r="R429" s="172"/>
      <c r="S429" s="172"/>
      <c r="T429" s="173"/>
      <c r="AT429" s="167" t="s">
        <v>140</v>
      </c>
      <c r="AU429" s="167" t="s">
        <v>82</v>
      </c>
      <c r="AV429" s="14" t="s">
        <v>82</v>
      </c>
      <c r="AW429" s="14" t="s">
        <v>29</v>
      </c>
      <c r="AX429" s="14" t="s">
        <v>73</v>
      </c>
      <c r="AY429" s="167" t="s">
        <v>131</v>
      </c>
    </row>
    <row r="430" spans="1:65" s="14" customFormat="1">
      <c r="B430" s="166"/>
      <c r="D430" s="159" t="s">
        <v>140</v>
      </c>
      <c r="E430" s="167" t="s">
        <v>1</v>
      </c>
      <c r="F430" s="168" t="s">
        <v>2020</v>
      </c>
      <c r="H430" s="169">
        <v>-0.45</v>
      </c>
      <c r="I430" s="170"/>
      <c r="L430" s="166"/>
      <c r="M430" s="171"/>
      <c r="N430" s="172"/>
      <c r="O430" s="172"/>
      <c r="P430" s="172"/>
      <c r="Q430" s="172"/>
      <c r="R430" s="172"/>
      <c r="S430" s="172"/>
      <c r="T430" s="173"/>
      <c r="AT430" s="167" t="s">
        <v>140</v>
      </c>
      <c r="AU430" s="167" t="s">
        <v>82</v>
      </c>
      <c r="AV430" s="14" t="s">
        <v>82</v>
      </c>
      <c r="AW430" s="14" t="s">
        <v>29</v>
      </c>
      <c r="AX430" s="14" t="s">
        <v>73</v>
      </c>
      <c r="AY430" s="167" t="s">
        <v>131</v>
      </c>
    </row>
    <row r="431" spans="1:65" s="13" customFormat="1">
      <c r="B431" s="158"/>
      <c r="D431" s="159" t="s">
        <v>140</v>
      </c>
      <c r="E431" s="160" t="s">
        <v>1</v>
      </c>
      <c r="F431" s="161" t="s">
        <v>1916</v>
      </c>
      <c r="H431" s="160" t="s">
        <v>1</v>
      </c>
      <c r="I431" s="162"/>
      <c r="L431" s="158"/>
      <c r="M431" s="163"/>
      <c r="N431" s="164"/>
      <c r="O431" s="164"/>
      <c r="P431" s="164"/>
      <c r="Q431" s="164"/>
      <c r="R431" s="164"/>
      <c r="S431" s="164"/>
      <c r="T431" s="165"/>
      <c r="AT431" s="160" t="s">
        <v>140</v>
      </c>
      <c r="AU431" s="160" t="s">
        <v>82</v>
      </c>
      <c r="AV431" s="13" t="s">
        <v>30</v>
      </c>
      <c r="AW431" s="13" t="s">
        <v>29</v>
      </c>
      <c r="AX431" s="13" t="s">
        <v>73</v>
      </c>
      <c r="AY431" s="160" t="s">
        <v>131</v>
      </c>
    </row>
    <row r="432" spans="1:65" s="14" customFormat="1">
      <c r="B432" s="166"/>
      <c r="D432" s="159" t="s">
        <v>140</v>
      </c>
      <c r="E432" s="167" t="s">
        <v>1</v>
      </c>
      <c r="F432" s="168" t="s">
        <v>2021</v>
      </c>
      <c r="H432" s="169">
        <v>-4.7839999999999998</v>
      </c>
      <c r="I432" s="170"/>
      <c r="L432" s="166"/>
      <c r="M432" s="171"/>
      <c r="N432" s="172"/>
      <c r="O432" s="172"/>
      <c r="P432" s="172"/>
      <c r="Q432" s="172"/>
      <c r="R432" s="172"/>
      <c r="S432" s="172"/>
      <c r="T432" s="173"/>
      <c r="AT432" s="167" t="s">
        <v>140</v>
      </c>
      <c r="AU432" s="167" t="s">
        <v>82</v>
      </c>
      <c r="AV432" s="14" t="s">
        <v>82</v>
      </c>
      <c r="AW432" s="14" t="s">
        <v>29</v>
      </c>
      <c r="AX432" s="14" t="s">
        <v>73</v>
      </c>
      <c r="AY432" s="167" t="s">
        <v>131</v>
      </c>
    </row>
    <row r="433" spans="2:51" s="13" customFormat="1">
      <c r="B433" s="158"/>
      <c r="D433" s="159" t="s">
        <v>140</v>
      </c>
      <c r="E433" s="160" t="s">
        <v>1</v>
      </c>
      <c r="F433" s="161" t="s">
        <v>1895</v>
      </c>
      <c r="H433" s="160" t="s">
        <v>1</v>
      </c>
      <c r="I433" s="162"/>
      <c r="L433" s="158"/>
      <c r="M433" s="163"/>
      <c r="N433" s="164"/>
      <c r="O433" s="164"/>
      <c r="P433" s="164"/>
      <c r="Q433" s="164"/>
      <c r="R433" s="164"/>
      <c r="S433" s="164"/>
      <c r="T433" s="165"/>
      <c r="AT433" s="160" t="s">
        <v>140</v>
      </c>
      <c r="AU433" s="160" t="s">
        <v>82</v>
      </c>
      <c r="AV433" s="13" t="s">
        <v>30</v>
      </c>
      <c r="AW433" s="13" t="s">
        <v>29</v>
      </c>
      <c r="AX433" s="13" t="s">
        <v>73</v>
      </c>
      <c r="AY433" s="160" t="s">
        <v>131</v>
      </c>
    </row>
    <row r="434" spans="2:51" s="14" customFormat="1">
      <c r="B434" s="166"/>
      <c r="D434" s="159" t="s">
        <v>140</v>
      </c>
      <c r="E434" s="167" t="s">
        <v>1</v>
      </c>
      <c r="F434" s="168" t="s">
        <v>2022</v>
      </c>
      <c r="H434" s="169">
        <v>-2.0720000000000001</v>
      </c>
      <c r="I434" s="170"/>
      <c r="L434" s="166"/>
      <c r="M434" s="171"/>
      <c r="N434" s="172"/>
      <c r="O434" s="172"/>
      <c r="P434" s="172"/>
      <c r="Q434" s="172"/>
      <c r="R434" s="172"/>
      <c r="S434" s="172"/>
      <c r="T434" s="173"/>
      <c r="AT434" s="167" t="s">
        <v>140</v>
      </c>
      <c r="AU434" s="167" t="s">
        <v>82</v>
      </c>
      <c r="AV434" s="14" t="s">
        <v>82</v>
      </c>
      <c r="AW434" s="14" t="s">
        <v>29</v>
      </c>
      <c r="AX434" s="14" t="s">
        <v>73</v>
      </c>
      <c r="AY434" s="167" t="s">
        <v>131</v>
      </c>
    </row>
    <row r="435" spans="2:51" s="13" customFormat="1">
      <c r="B435" s="158"/>
      <c r="D435" s="159" t="s">
        <v>140</v>
      </c>
      <c r="E435" s="160" t="s">
        <v>1</v>
      </c>
      <c r="F435" s="161" t="s">
        <v>1890</v>
      </c>
      <c r="H435" s="160" t="s">
        <v>1</v>
      </c>
      <c r="I435" s="162"/>
      <c r="L435" s="158"/>
      <c r="M435" s="163"/>
      <c r="N435" s="164"/>
      <c r="O435" s="164"/>
      <c r="P435" s="164"/>
      <c r="Q435" s="164"/>
      <c r="R435" s="164"/>
      <c r="S435" s="164"/>
      <c r="T435" s="165"/>
      <c r="AT435" s="160" t="s">
        <v>140</v>
      </c>
      <c r="AU435" s="160" t="s">
        <v>82</v>
      </c>
      <c r="AV435" s="13" t="s">
        <v>30</v>
      </c>
      <c r="AW435" s="13" t="s">
        <v>29</v>
      </c>
      <c r="AX435" s="13" t="s">
        <v>73</v>
      </c>
      <c r="AY435" s="160" t="s">
        <v>131</v>
      </c>
    </row>
    <row r="436" spans="2:51" s="14" customFormat="1">
      <c r="B436" s="166"/>
      <c r="D436" s="159" t="s">
        <v>140</v>
      </c>
      <c r="E436" s="167" t="s">
        <v>1</v>
      </c>
      <c r="F436" s="168" t="s">
        <v>2119</v>
      </c>
      <c r="H436" s="169">
        <v>-0.70599999999999996</v>
      </c>
      <c r="I436" s="170"/>
      <c r="L436" s="166"/>
      <c r="M436" s="171"/>
      <c r="N436" s="172"/>
      <c r="O436" s="172"/>
      <c r="P436" s="172"/>
      <c r="Q436" s="172"/>
      <c r="R436" s="172"/>
      <c r="S436" s="172"/>
      <c r="T436" s="173"/>
      <c r="AT436" s="167" t="s">
        <v>140</v>
      </c>
      <c r="AU436" s="167" t="s">
        <v>82</v>
      </c>
      <c r="AV436" s="14" t="s">
        <v>82</v>
      </c>
      <c r="AW436" s="14" t="s">
        <v>29</v>
      </c>
      <c r="AX436" s="14" t="s">
        <v>73</v>
      </c>
      <c r="AY436" s="167" t="s">
        <v>131</v>
      </c>
    </row>
    <row r="437" spans="2:51" s="13" customFormat="1">
      <c r="B437" s="158"/>
      <c r="D437" s="159" t="s">
        <v>140</v>
      </c>
      <c r="E437" s="160" t="s">
        <v>1</v>
      </c>
      <c r="F437" s="161" t="s">
        <v>1885</v>
      </c>
      <c r="H437" s="160" t="s">
        <v>1</v>
      </c>
      <c r="I437" s="162"/>
      <c r="L437" s="158"/>
      <c r="M437" s="163"/>
      <c r="N437" s="164"/>
      <c r="O437" s="164"/>
      <c r="P437" s="164"/>
      <c r="Q437" s="164"/>
      <c r="R437" s="164"/>
      <c r="S437" s="164"/>
      <c r="T437" s="165"/>
      <c r="AT437" s="160" t="s">
        <v>140</v>
      </c>
      <c r="AU437" s="160" t="s">
        <v>82</v>
      </c>
      <c r="AV437" s="13" t="s">
        <v>30</v>
      </c>
      <c r="AW437" s="13" t="s">
        <v>29</v>
      </c>
      <c r="AX437" s="13" t="s">
        <v>73</v>
      </c>
      <c r="AY437" s="160" t="s">
        <v>131</v>
      </c>
    </row>
    <row r="438" spans="2:51" s="14" customFormat="1">
      <c r="B438" s="166"/>
      <c r="D438" s="159" t="s">
        <v>140</v>
      </c>
      <c r="E438" s="167" t="s">
        <v>1</v>
      </c>
      <c r="F438" s="168" t="s">
        <v>2024</v>
      </c>
      <c r="H438" s="169">
        <v>-4.6680000000000001</v>
      </c>
      <c r="I438" s="170"/>
      <c r="L438" s="166"/>
      <c r="M438" s="171"/>
      <c r="N438" s="172"/>
      <c r="O438" s="172"/>
      <c r="P438" s="172"/>
      <c r="Q438" s="172"/>
      <c r="R438" s="172"/>
      <c r="S438" s="172"/>
      <c r="T438" s="173"/>
      <c r="AT438" s="167" t="s">
        <v>140</v>
      </c>
      <c r="AU438" s="167" t="s">
        <v>82</v>
      </c>
      <c r="AV438" s="14" t="s">
        <v>82</v>
      </c>
      <c r="AW438" s="14" t="s">
        <v>29</v>
      </c>
      <c r="AX438" s="14" t="s">
        <v>73</v>
      </c>
      <c r="AY438" s="167" t="s">
        <v>131</v>
      </c>
    </row>
    <row r="439" spans="2:51" s="13" customFormat="1">
      <c r="B439" s="158"/>
      <c r="D439" s="159" t="s">
        <v>140</v>
      </c>
      <c r="E439" s="160" t="s">
        <v>1</v>
      </c>
      <c r="F439" s="161" t="s">
        <v>1909</v>
      </c>
      <c r="H439" s="160" t="s">
        <v>1</v>
      </c>
      <c r="I439" s="162"/>
      <c r="L439" s="158"/>
      <c r="M439" s="163"/>
      <c r="N439" s="164"/>
      <c r="O439" s="164"/>
      <c r="P439" s="164"/>
      <c r="Q439" s="164"/>
      <c r="R439" s="164"/>
      <c r="S439" s="164"/>
      <c r="T439" s="165"/>
      <c r="AT439" s="160" t="s">
        <v>140</v>
      </c>
      <c r="AU439" s="160" t="s">
        <v>82</v>
      </c>
      <c r="AV439" s="13" t="s">
        <v>30</v>
      </c>
      <c r="AW439" s="13" t="s">
        <v>29</v>
      </c>
      <c r="AX439" s="13" t="s">
        <v>73</v>
      </c>
      <c r="AY439" s="160" t="s">
        <v>131</v>
      </c>
    </row>
    <row r="440" spans="2:51" s="14" customFormat="1">
      <c r="B440" s="166"/>
      <c r="D440" s="159" t="s">
        <v>140</v>
      </c>
      <c r="E440" s="167" t="s">
        <v>1</v>
      </c>
      <c r="F440" s="168" t="s">
        <v>2120</v>
      </c>
      <c r="H440" s="169">
        <v>-5.9059999999999997</v>
      </c>
      <c r="I440" s="170"/>
      <c r="L440" s="166"/>
      <c r="M440" s="171"/>
      <c r="N440" s="172"/>
      <c r="O440" s="172"/>
      <c r="P440" s="172"/>
      <c r="Q440" s="172"/>
      <c r="R440" s="172"/>
      <c r="S440" s="172"/>
      <c r="T440" s="173"/>
      <c r="AT440" s="167" t="s">
        <v>140</v>
      </c>
      <c r="AU440" s="167" t="s">
        <v>82</v>
      </c>
      <c r="AV440" s="14" t="s">
        <v>82</v>
      </c>
      <c r="AW440" s="14" t="s">
        <v>29</v>
      </c>
      <c r="AX440" s="14" t="s">
        <v>73</v>
      </c>
      <c r="AY440" s="167" t="s">
        <v>131</v>
      </c>
    </row>
    <row r="441" spans="2:51" s="13" customFormat="1">
      <c r="B441" s="158"/>
      <c r="D441" s="159" t="s">
        <v>140</v>
      </c>
      <c r="E441" s="160" t="s">
        <v>1</v>
      </c>
      <c r="F441" s="161" t="s">
        <v>929</v>
      </c>
      <c r="H441" s="160" t="s">
        <v>1</v>
      </c>
      <c r="I441" s="162"/>
      <c r="L441" s="158"/>
      <c r="M441" s="163"/>
      <c r="N441" s="164"/>
      <c r="O441" s="164"/>
      <c r="P441" s="164"/>
      <c r="Q441" s="164"/>
      <c r="R441" s="164"/>
      <c r="S441" s="164"/>
      <c r="T441" s="165"/>
      <c r="AT441" s="160" t="s">
        <v>140</v>
      </c>
      <c r="AU441" s="160" t="s">
        <v>82</v>
      </c>
      <c r="AV441" s="13" t="s">
        <v>30</v>
      </c>
      <c r="AW441" s="13" t="s">
        <v>29</v>
      </c>
      <c r="AX441" s="13" t="s">
        <v>73</v>
      </c>
      <c r="AY441" s="160" t="s">
        <v>131</v>
      </c>
    </row>
    <row r="442" spans="2:51" s="14" customFormat="1">
      <c r="B442" s="166"/>
      <c r="D442" s="159" t="s">
        <v>140</v>
      </c>
      <c r="E442" s="167" t="s">
        <v>1</v>
      </c>
      <c r="F442" s="168" t="s">
        <v>2026</v>
      </c>
      <c r="H442" s="169">
        <v>-4.6289999999999996</v>
      </c>
      <c r="I442" s="170"/>
      <c r="L442" s="166"/>
      <c r="M442" s="171"/>
      <c r="N442" s="172"/>
      <c r="O442" s="172"/>
      <c r="P442" s="172"/>
      <c r="Q442" s="172"/>
      <c r="R442" s="172"/>
      <c r="S442" s="172"/>
      <c r="T442" s="173"/>
      <c r="AT442" s="167" t="s">
        <v>140</v>
      </c>
      <c r="AU442" s="167" t="s">
        <v>82</v>
      </c>
      <c r="AV442" s="14" t="s">
        <v>82</v>
      </c>
      <c r="AW442" s="14" t="s">
        <v>29</v>
      </c>
      <c r="AX442" s="14" t="s">
        <v>73</v>
      </c>
      <c r="AY442" s="167" t="s">
        <v>131</v>
      </c>
    </row>
    <row r="443" spans="2:51" s="13" customFormat="1">
      <c r="B443" s="158"/>
      <c r="D443" s="159" t="s">
        <v>140</v>
      </c>
      <c r="E443" s="160" t="s">
        <v>1</v>
      </c>
      <c r="F443" s="161" t="s">
        <v>358</v>
      </c>
      <c r="H443" s="160" t="s">
        <v>1</v>
      </c>
      <c r="I443" s="162"/>
      <c r="L443" s="158"/>
      <c r="M443" s="163"/>
      <c r="N443" s="164"/>
      <c r="O443" s="164"/>
      <c r="P443" s="164"/>
      <c r="Q443" s="164"/>
      <c r="R443" s="164"/>
      <c r="S443" s="164"/>
      <c r="T443" s="165"/>
      <c r="AT443" s="160" t="s">
        <v>140</v>
      </c>
      <c r="AU443" s="160" t="s">
        <v>82</v>
      </c>
      <c r="AV443" s="13" t="s">
        <v>30</v>
      </c>
      <c r="AW443" s="13" t="s">
        <v>29</v>
      </c>
      <c r="AX443" s="13" t="s">
        <v>73</v>
      </c>
      <c r="AY443" s="160" t="s">
        <v>131</v>
      </c>
    </row>
    <row r="444" spans="2:51" s="13" customFormat="1">
      <c r="B444" s="158"/>
      <c r="D444" s="159" t="s">
        <v>140</v>
      </c>
      <c r="E444" s="160" t="s">
        <v>1</v>
      </c>
      <c r="F444" s="161" t="s">
        <v>359</v>
      </c>
      <c r="H444" s="160" t="s">
        <v>1</v>
      </c>
      <c r="I444" s="162"/>
      <c r="L444" s="158"/>
      <c r="M444" s="163"/>
      <c r="N444" s="164"/>
      <c r="O444" s="164"/>
      <c r="P444" s="164"/>
      <c r="Q444" s="164"/>
      <c r="R444" s="164"/>
      <c r="S444" s="164"/>
      <c r="T444" s="165"/>
      <c r="AT444" s="160" t="s">
        <v>140</v>
      </c>
      <c r="AU444" s="160" t="s">
        <v>82</v>
      </c>
      <c r="AV444" s="13" t="s">
        <v>30</v>
      </c>
      <c r="AW444" s="13" t="s">
        <v>29</v>
      </c>
      <c r="AX444" s="13" t="s">
        <v>73</v>
      </c>
      <c r="AY444" s="160" t="s">
        <v>131</v>
      </c>
    </row>
    <row r="445" spans="2:51" s="14" customFormat="1">
      <c r="B445" s="166"/>
      <c r="D445" s="159" t="s">
        <v>140</v>
      </c>
      <c r="E445" s="167" t="s">
        <v>1</v>
      </c>
      <c r="F445" s="168" t="s">
        <v>2121</v>
      </c>
      <c r="H445" s="169">
        <v>-13.029</v>
      </c>
      <c r="I445" s="170"/>
      <c r="L445" s="166"/>
      <c r="M445" s="171"/>
      <c r="N445" s="172"/>
      <c r="O445" s="172"/>
      <c r="P445" s="172"/>
      <c r="Q445" s="172"/>
      <c r="R445" s="172"/>
      <c r="S445" s="172"/>
      <c r="T445" s="173"/>
      <c r="AT445" s="167" t="s">
        <v>140</v>
      </c>
      <c r="AU445" s="167" t="s">
        <v>82</v>
      </c>
      <c r="AV445" s="14" t="s">
        <v>82</v>
      </c>
      <c r="AW445" s="14" t="s">
        <v>29</v>
      </c>
      <c r="AX445" s="14" t="s">
        <v>73</v>
      </c>
      <c r="AY445" s="167" t="s">
        <v>131</v>
      </c>
    </row>
    <row r="446" spans="2:51" s="14" customFormat="1">
      <c r="B446" s="166"/>
      <c r="D446" s="159" t="s">
        <v>140</v>
      </c>
      <c r="E446" s="167" t="s">
        <v>1</v>
      </c>
      <c r="F446" s="168" t="s">
        <v>2122</v>
      </c>
      <c r="H446" s="169">
        <v>-6.5149999999999997</v>
      </c>
      <c r="I446" s="170"/>
      <c r="L446" s="166"/>
      <c r="M446" s="171"/>
      <c r="N446" s="172"/>
      <c r="O446" s="172"/>
      <c r="P446" s="172"/>
      <c r="Q446" s="172"/>
      <c r="R446" s="172"/>
      <c r="S446" s="172"/>
      <c r="T446" s="173"/>
      <c r="AT446" s="167" t="s">
        <v>140</v>
      </c>
      <c r="AU446" s="167" t="s">
        <v>82</v>
      </c>
      <c r="AV446" s="14" t="s">
        <v>82</v>
      </c>
      <c r="AW446" s="14" t="s">
        <v>29</v>
      </c>
      <c r="AX446" s="14" t="s">
        <v>73</v>
      </c>
      <c r="AY446" s="167" t="s">
        <v>131</v>
      </c>
    </row>
    <row r="447" spans="2:51" s="13" customFormat="1">
      <c r="B447" s="158"/>
      <c r="D447" s="159" t="s">
        <v>140</v>
      </c>
      <c r="E447" s="160" t="s">
        <v>1</v>
      </c>
      <c r="F447" s="161" t="s">
        <v>246</v>
      </c>
      <c r="H447" s="160" t="s">
        <v>1</v>
      </c>
      <c r="I447" s="162"/>
      <c r="L447" s="158"/>
      <c r="M447" s="163"/>
      <c r="N447" s="164"/>
      <c r="O447" s="164"/>
      <c r="P447" s="164"/>
      <c r="Q447" s="164"/>
      <c r="R447" s="164"/>
      <c r="S447" s="164"/>
      <c r="T447" s="165"/>
      <c r="AT447" s="160" t="s">
        <v>140</v>
      </c>
      <c r="AU447" s="160" t="s">
        <v>82</v>
      </c>
      <c r="AV447" s="13" t="s">
        <v>30</v>
      </c>
      <c r="AW447" s="13" t="s">
        <v>29</v>
      </c>
      <c r="AX447" s="13" t="s">
        <v>73</v>
      </c>
      <c r="AY447" s="160" t="s">
        <v>131</v>
      </c>
    </row>
    <row r="448" spans="2:51" s="14" customFormat="1">
      <c r="B448" s="166"/>
      <c r="D448" s="159" t="s">
        <v>140</v>
      </c>
      <c r="E448" s="167" t="s">
        <v>1</v>
      </c>
      <c r="F448" s="168" t="s">
        <v>2123</v>
      </c>
      <c r="H448" s="169">
        <v>-45.435000000000002</v>
      </c>
      <c r="I448" s="170"/>
      <c r="L448" s="166"/>
      <c r="M448" s="171"/>
      <c r="N448" s="172"/>
      <c r="O448" s="172"/>
      <c r="P448" s="172"/>
      <c r="Q448" s="172"/>
      <c r="R448" s="172"/>
      <c r="S448" s="172"/>
      <c r="T448" s="173"/>
      <c r="AT448" s="167" t="s">
        <v>140</v>
      </c>
      <c r="AU448" s="167" t="s">
        <v>82</v>
      </c>
      <c r="AV448" s="14" t="s">
        <v>82</v>
      </c>
      <c r="AW448" s="14" t="s">
        <v>29</v>
      </c>
      <c r="AX448" s="14" t="s">
        <v>73</v>
      </c>
      <c r="AY448" s="167" t="s">
        <v>131</v>
      </c>
    </row>
    <row r="449" spans="1:65" s="14" customFormat="1">
      <c r="B449" s="166"/>
      <c r="D449" s="159" t="s">
        <v>140</v>
      </c>
      <c r="E449" s="167" t="s">
        <v>1</v>
      </c>
      <c r="F449" s="168" t="s">
        <v>2124</v>
      </c>
      <c r="H449" s="169">
        <v>-22.718</v>
      </c>
      <c r="I449" s="170"/>
      <c r="L449" s="166"/>
      <c r="M449" s="171"/>
      <c r="N449" s="172"/>
      <c r="O449" s="172"/>
      <c r="P449" s="172"/>
      <c r="Q449" s="172"/>
      <c r="R449" s="172"/>
      <c r="S449" s="172"/>
      <c r="T449" s="173"/>
      <c r="AT449" s="167" t="s">
        <v>140</v>
      </c>
      <c r="AU449" s="167" t="s">
        <v>82</v>
      </c>
      <c r="AV449" s="14" t="s">
        <v>82</v>
      </c>
      <c r="AW449" s="14" t="s">
        <v>29</v>
      </c>
      <c r="AX449" s="14" t="s">
        <v>73</v>
      </c>
      <c r="AY449" s="167" t="s">
        <v>131</v>
      </c>
    </row>
    <row r="450" spans="1:65" s="13" customFormat="1">
      <c r="B450" s="158"/>
      <c r="D450" s="159" t="s">
        <v>140</v>
      </c>
      <c r="E450" s="160" t="s">
        <v>1</v>
      </c>
      <c r="F450" s="161" t="s">
        <v>2028</v>
      </c>
      <c r="H450" s="160" t="s">
        <v>1</v>
      </c>
      <c r="I450" s="162"/>
      <c r="L450" s="158"/>
      <c r="M450" s="163"/>
      <c r="N450" s="164"/>
      <c r="O450" s="164"/>
      <c r="P450" s="164"/>
      <c r="Q450" s="164"/>
      <c r="R450" s="164"/>
      <c r="S450" s="164"/>
      <c r="T450" s="165"/>
      <c r="AT450" s="160" t="s">
        <v>140</v>
      </c>
      <c r="AU450" s="160" t="s">
        <v>82</v>
      </c>
      <c r="AV450" s="13" t="s">
        <v>30</v>
      </c>
      <c r="AW450" s="13" t="s">
        <v>29</v>
      </c>
      <c r="AX450" s="13" t="s">
        <v>73</v>
      </c>
      <c r="AY450" s="160" t="s">
        <v>131</v>
      </c>
    </row>
    <row r="451" spans="1:65" s="14" customFormat="1">
      <c r="B451" s="166"/>
      <c r="D451" s="159" t="s">
        <v>140</v>
      </c>
      <c r="E451" s="167" t="s">
        <v>1</v>
      </c>
      <c r="F451" s="168" t="s">
        <v>2125</v>
      </c>
      <c r="H451" s="169">
        <v>-4.1180000000000003</v>
      </c>
      <c r="I451" s="170"/>
      <c r="L451" s="166"/>
      <c r="M451" s="171"/>
      <c r="N451" s="172"/>
      <c r="O451" s="172"/>
      <c r="P451" s="172"/>
      <c r="Q451" s="172"/>
      <c r="R451" s="172"/>
      <c r="S451" s="172"/>
      <c r="T451" s="173"/>
      <c r="AT451" s="167" t="s">
        <v>140</v>
      </c>
      <c r="AU451" s="167" t="s">
        <v>82</v>
      </c>
      <c r="AV451" s="14" t="s">
        <v>82</v>
      </c>
      <c r="AW451" s="14" t="s">
        <v>29</v>
      </c>
      <c r="AX451" s="14" t="s">
        <v>73</v>
      </c>
      <c r="AY451" s="167" t="s">
        <v>131</v>
      </c>
    </row>
    <row r="452" spans="1:65" s="13" customFormat="1">
      <c r="B452" s="158"/>
      <c r="D452" s="159" t="s">
        <v>140</v>
      </c>
      <c r="E452" s="160" t="s">
        <v>1</v>
      </c>
      <c r="F452" s="161" t="s">
        <v>2126</v>
      </c>
      <c r="H452" s="160" t="s">
        <v>1</v>
      </c>
      <c r="I452" s="162"/>
      <c r="L452" s="158"/>
      <c r="M452" s="163"/>
      <c r="N452" s="164"/>
      <c r="O452" s="164"/>
      <c r="P452" s="164"/>
      <c r="Q452" s="164"/>
      <c r="R452" s="164"/>
      <c r="S452" s="164"/>
      <c r="T452" s="165"/>
      <c r="AT452" s="160" t="s">
        <v>140</v>
      </c>
      <c r="AU452" s="160" t="s">
        <v>82</v>
      </c>
      <c r="AV452" s="13" t="s">
        <v>30</v>
      </c>
      <c r="AW452" s="13" t="s">
        <v>29</v>
      </c>
      <c r="AX452" s="13" t="s">
        <v>73</v>
      </c>
      <c r="AY452" s="160" t="s">
        <v>131</v>
      </c>
    </row>
    <row r="453" spans="1:65" s="14" customFormat="1">
      <c r="B453" s="166"/>
      <c r="D453" s="159" t="s">
        <v>140</v>
      </c>
      <c r="E453" s="167" t="s">
        <v>1</v>
      </c>
      <c r="F453" s="168" t="s">
        <v>2127</v>
      </c>
      <c r="H453" s="169">
        <v>-29.663</v>
      </c>
      <c r="I453" s="170"/>
      <c r="L453" s="166"/>
      <c r="M453" s="171"/>
      <c r="N453" s="172"/>
      <c r="O453" s="172"/>
      <c r="P453" s="172"/>
      <c r="Q453" s="172"/>
      <c r="R453" s="172"/>
      <c r="S453" s="172"/>
      <c r="T453" s="173"/>
      <c r="AT453" s="167" t="s">
        <v>140</v>
      </c>
      <c r="AU453" s="167" t="s">
        <v>82</v>
      </c>
      <c r="AV453" s="14" t="s">
        <v>82</v>
      </c>
      <c r="AW453" s="14" t="s">
        <v>29</v>
      </c>
      <c r="AX453" s="14" t="s">
        <v>73</v>
      </c>
      <c r="AY453" s="167" t="s">
        <v>131</v>
      </c>
    </row>
    <row r="454" spans="1:65" s="13" customFormat="1">
      <c r="B454" s="158"/>
      <c r="D454" s="159" t="s">
        <v>140</v>
      </c>
      <c r="E454" s="160" t="s">
        <v>1</v>
      </c>
      <c r="F454" s="161" t="s">
        <v>370</v>
      </c>
      <c r="H454" s="160" t="s">
        <v>1</v>
      </c>
      <c r="I454" s="162"/>
      <c r="L454" s="158"/>
      <c r="M454" s="163"/>
      <c r="N454" s="164"/>
      <c r="O454" s="164"/>
      <c r="P454" s="164"/>
      <c r="Q454" s="164"/>
      <c r="R454" s="164"/>
      <c r="S454" s="164"/>
      <c r="T454" s="165"/>
      <c r="AT454" s="160" t="s">
        <v>140</v>
      </c>
      <c r="AU454" s="160" t="s">
        <v>82</v>
      </c>
      <c r="AV454" s="13" t="s">
        <v>30</v>
      </c>
      <c r="AW454" s="13" t="s">
        <v>29</v>
      </c>
      <c r="AX454" s="13" t="s">
        <v>73</v>
      </c>
      <c r="AY454" s="160" t="s">
        <v>131</v>
      </c>
    </row>
    <row r="455" spans="1:65" s="14" customFormat="1">
      <c r="B455" s="166"/>
      <c r="D455" s="159" t="s">
        <v>140</v>
      </c>
      <c r="E455" s="167" t="s">
        <v>1</v>
      </c>
      <c r="F455" s="168" t="s">
        <v>2127</v>
      </c>
      <c r="H455" s="169">
        <v>-29.663</v>
      </c>
      <c r="I455" s="170"/>
      <c r="L455" s="166"/>
      <c r="M455" s="171"/>
      <c r="N455" s="172"/>
      <c r="O455" s="172"/>
      <c r="P455" s="172"/>
      <c r="Q455" s="172"/>
      <c r="R455" s="172"/>
      <c r="S455" s="172"/>
      <c r="T455" s="173"/>
      <c r="AT455" s="167" t="s">
        <v>140</v>
      </c>
      <c r="AU455" s="167" t="s">
        <v>82</v>
      </c>
      <c r="AV455" s="14" t="s">
        <v>82</v>
      </c>
      <c r="AW455" s="14" t="s">
        <v>29</v>
      </c>
      <c r="AX455" s="14" t="s">
        <v>73</v>
      </c>
      <c r="AY455" s="167" t="s">
        <v>131</v>
      </c>
    </row>
    <row r="456" spans="1:65" s="13" customFormat="1">
      <c r="B456" s="158"/>
      <c r="D456" s="159" t="s">
        <v>140</v>
      </c>
      <c r="E456" s="160" t="s">
        <v>1</v>
      </c>
      <c r="F456" s="161" t="s">
        <v>2128</v>
      </c>
      <c r="H456" s="160" t="s">
        <v>1</v>
      </c>
      <c r="I456" s="162"/>
      <c r="L456" s="158"/>
      <c r="M456" s="163"/>
      <c r="N456" s="164"/>
      <c r="O456" s="164"/>
      <c r="P456" s="164"/>
      <c r="Q456" s="164"/>
      <c r="R456" s="164"/>
      <c r="S456" s="164"/>
      <c r="T456" s="165"/>
      <c r="AT456" s="160" t="s">
        <v>140</v>
      </c>
      <c r="AU456" s="160" t="s">
        <v>82</v>
      </c>
      <c r="AV456" s="13" t="s">
        <v>30</v>
      </c>
      <c r="AW456" s="13" t="s">
        <v>29</v>
      </c>
      <c r="AX456" s="13" t="s">
        <v>73</v>
      </c>
      <c r="AY456" s="160" t="s">
        <v>131</v>
      </c>
    </row>
    <row r="457" spans="1:65" s="14" customFormat="1">
      <c r="B457" s="166"/>
      <c r="D457" s="159" t="s">
        <v>140</v>
      </c>
      <c r="E457" s="167" t="s">
        <v>1</v>
      </c>
      <c r="F457" s="168" t="s">
        <v>2129</v>
      </c>
      <c r="H457" s="169">
        <v>-5.5E-2</v>
      </c>
      <c r="I457" s="170"/>
      <c r="L457" s="166"/>
      <c r="M457" s="171"/>
      <c r="N457" s="172"/>
      <c r="O457" s="172"/>
      <c r="P457" s="172"/>
      <c r="Q457" s="172"/>
      <c r="R457" s="172"/>
      <c r="S457" s="172"/>
      <c r="T457" s="173"/>
      <c r="AT457" s="167" t="s">
        <v>140</v>
      </c>
      <c r="AU457" s="167" t="s">
        <v>82</v>
      </c>
      <c r="AV457" s="14" t="s">
        <v>82</v>
      </c>
      <c r="AW457" s="14" t="s">
        <v>29</v>
      </c>
      <c r="AX457" s="14" t="s">
        <v>73</v>
      </c>
      <c r="AY457" s="167" t="s">
        <v>131</v>
      </c>
    </row>
    <row r="458" spans="1:65" s="14" customFormat="1">
      <c r="B458" s="166"/>
      <c r="D458" s="159" t="s">
        <v>140</v>
      </c>
      <c r="E458" s="167" t="s">
        <v>1</v>
      </c>
      <c r="F458" s="168" t="s">
        <v>2035</v>
      </c>
      <c r="H458" s="169">
        <v>-0.52800000000000002</v>
      </c>
      <c r="I458" s="170"/>
      <c r="L458" s="166"/>
      <c r="M458" s="171"/>
      <c r="N458" s="172"/>
      <c r="O458" s="172"/>
      <c r="P458" s="172"/>
      <c r="Q458" s="172"/>
      <c r="R458" s="172"/>
      <c r="S458" s="172"/>
      <c r="T458" s="173"/>
      <c r="AT458" s="167" t="s">
        <v>140</v>
      </c>
      <c r="AU458" s="167" t="s">
        <v>82</v>
      </c>
      <c r="AV458" s="14" t="s">
        <v>82</v>
      </c>
      <c r="AW458" s="14" t="s">
        <v>29</v>
      </c>
      <c r="AX458" s="14" t="s">
        <v>73</v>
      </c>
      <c r="AY458" s="167" t="s">
        <v>131</v>
      </c>
    </row>
    <row r="459" spans="1:65" s="14" customFormat="1">
      <c r="B459" s="166"/>
      <c r="D459" s="159" t="s">
        <v>140</v>
      </c>
      <c r="E459" s="167" t="s">
        <v>1</v>
      </c>
      <c r="F459" s="168" t="s">
        <v>2130</v>
      </c>
      <c r="H459" s="169">
        <v>-1.5089999999999999</v>
      </c>
      <c r="I459" s="170"/>
      <c r="L459" s="166"/>
      <c r="M459" s="171"/>
      <c r="N459" s="172"/>
      <c r="O459" s="172"/>
      <c r="P459" s="172"/>
      <c r="Q459" s="172"/>
      <c r="R459" s="172"/>
      <c r="S459" s="172"/>
      <c r="T459" s="173"/>
      <c r="AT459" s="167" t="s">
        <v>140</v>
      </c>
      <c r="AU459" s="167" t="s">
        <v>82</v>
      </c>
      <c r="AV459" s="14" t="s">
        <v>82</v>
      </c>
      <c r="AW459" s="14" t="s">
        <v>29</v>
      </c>
      <c r="AX459" s="14" t="s">
        <v>73</v>
      </c>
      <c r="AY459" s="167" t="s">
        <v>131</v>
      </c>
    </row>
    <row r="460" spans="1:65" s="14" customFormat="1">
      <c r="B460" s="166"/>
      <c r="D460" s="159" t="s">
        <v>140</v>
      </c>
      <c r="E460" s="167" t="s">
        <v>1</v>
      </c>
      <c r="F460" s="168" t="s">
        <v>2131</v>
      </c>
      <c r="H460" s="169">
        <v>-1.369</v>
      </c>
      <c r="I460" s="170"/>
      <c r="L460" s="166"/>
      <c r="M460" s="171"/>
      <c r="N460" s="172"/>
      <c r="O460" s="172"/>
      <c r="P460" s="172"/>
      <c r="Q460" s="172"/>
      <c r="R460" s="172"/>
      <c r="S460" s="172"/>
      <c r="T460" s="173"/>
      <c r="AT460" s="167" t="s">
        <v>140</v>
      </c>
      <c r="AU460" s="167" t="s">
        <v>82</v>
      </c>
      <c r="AV460" s="14" t="s">
        <v>82</v>
      </c>
      <c r="AW460" s="14" t="s">
        <v>29</v>
      </c>
      <c r="AX460" s="14" t="s">
        <v>73</v>
      </c>
      <c r="AY460" s="167" t="s">
        <v>131</v>
      </c>
    </row>
    <row r="461" spans="1:65" s="16" customFormat="1">
      <c r="B461" s="182"/>
      <c r="D461" s="159" t="s">
        <v>140</v>
      </c>
      <c r="E461" s="183" t="s">
        <v>1</v>
      </c>
      <c r="F461" s="184" t="s">
        <v>160</v>
      </c>
      <c r="H461" s="185">
        <v>566.55299999999988</v>
      </c>
      <c r="I461" s="186"/>
      <c r="L461" s="182"/>
      <c r="M461" s="187"/>
      <c r="N461" s="188"/>
      <c r="O461" s="188"/>
      <c r="P461" s="188"/>
      <c r="Q461" s="188"/>
      <c r="R461" s="188"/>
      <c r="S461" s="188"/>
      <c r="T461" s="189"/>
      <c r="AT461" s="183" t="s">
        <v>140</v>
      </c>
      <c r="AU461" s="183" t="s">
        <v>82</v>
      </c>
      <c r="AV461" s="16" t="s">
        <v>138</v>
      </c>
      <c r="AW461" s="16" t="s">
        <v>29</v>
      </c>
      <c r="AX461" s="16" t="s">
        <v>30</v>
      </c>
      <c r="AY461" s="183" t="s">
        <v>131</v>
      </c>
    </row>
    <row r="462" spans="1:65" s="2" customFormat="1" ht="16.5" customHeight="1">
      <c r="A462" s="33"/>
      <c r="B462" s="144"/>
      <c r="C462" s="190" t="s">
        <v>473</v>
      </c>
      <c r="D462" s="190" t="s">
        <v>383</v>
      </c>
      <c r="E462" s="191" t="s">
        <v>384</v>
      </c>
      <c r="F462" s="192" t="s">
        <v>385</v>
      </c>
      <c r="G462" s="193" t="s">
        <v>386</v>
      </c>
      <c r="H462" s="194">
        <v>1177.864</v>
      </c>
      <c r="I462" s="195"/>
      <c r="J462" s="196">
        <f>ROUND(I462*H462,2)</f>
        <v>0</v>
      </c>
      <c r="K462" s="192" t="s">
        <v>1</v>
      </c>
      <c r="L462" s="197"/>
      <c r="M462" s="198" t="s">
        <v>1</v>
      </c>
      <c r="N462" s="199" t="s">
        <v>38</v>
      </c>
      <c r="O462" s="59"/>
      <c r="P462" s="154">
        <f>O462*H462</f>
        <v>0</v>
      </c>
      <c r="Q462" s="154">
        <v>0</v>
      </c>
      <c r="R462" s="154">
        <f>Q462*H462</f>
        <v>0</v>
      </c>
      <c r="S462" s="154">
        <v>0</v>
      </c>
      <c r="T462" s="155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56" t="s">
        <v>190</v>
      </c>
      <c r="AT462" s="156" t="s">
        <v>383</v>
      </c>
      <c r="AU462" s="156" t="s">
        <v>82</v>
      </c>
      <c r="AY462" s="18" t="s">
        <v>131</v>
      </c>
      <c r="BE462" s="157">
        <f>IF(N462="základní",J462,0)</f>
        <v>0</v>
      </c>
      <c r="BF462" s="157">
        <f>IF(N462="snížená",J462,0)</f>
        <v>0</v>
      </c>
      <c r="BG462" s="157">
        <f>IF(N462="zákl. přenesená",J462,0)</f>
        <v>0</v>
      </c>
      <c r="BH462" s="157">
        <f>IF(N462="sníž. přenesená",J462,0)</f>
        <v>0</v>
      </c>
      <c r="BI462" s="157">
        <f>IF(N462="nulová",J462,0)</f>
        <v>0</v>
      </c>
      <c r="BJ462" s="18" t="s">
        <v>30</v>
      </c>
      <c r="BK462" s="157">
        <f>ROUND(I462*H462,2)</f>
        <v>0</v>
      </c>
      <c r="BL462" s="18" t="s">
        <v>138</v>
      </c>
      <c r="BM462" s="156" t="s">
        <v>2132</v>
      </c>
    </row>
    <row r="463" spans="1:65" s="14" customFormat="1">
      <c r="B463" s="166"/>
      <c r="D463" s="159" t="s">
        <v>140</v>
      </c>
      <c r="E463" s="167" t="s">
        <v>1</v>
      </c>
      <c r="F463" s="168" t="s">
        <v>2133</v>
      </c>
      <c r="H463" s="169">
        <v>1177.864</v>
      </c>
      <c r="I463" s="170"/>
      <c r="L463" s="166"/>
      <c r="M463" s="171"/>
      <c r="N463" s="172"/>
      <c r="O463" s="172"/>
      <c r="P463" s="172"/>
      <c r="Q463" s="172"/>
      <c r="R463" s="172"/>
      <c r="S463" s="172"/>
      <c r="T463" s="173"/>
      <c r="AT463" s="167" t="s">
        <v>140</v>
      </c>
      <c r="AU463" s="167" t="s">
        <v>82</v>
      </c>
      <c r="AV463" s="14" t="s">
        <v>82</v>
      </c>
      <c r="AW463" s="14" t="s">
        <v>29</v>
      </c>
      <c r="AX463" s="14" t="s">
        <v>73</v>
      </c>
      <c r="AY463" s="167" t="s">
        <v>131</v>
      </c>
    </row>
    <row r="464" spans="1:65" s="16" customFormat="1">
      <c r="B464" s="182"/>
      <c r="D464" s="159" t="s">
        <v>140</v>
      </c>
      <c r="E464" s="183" t="s">
        <v>1</v>
      </c>
      <c r="F464" s="184" t="s">
        <v>160</v>
      </c>
      <c r="H464" s="185">
        <v>1177.864</v>
      </c>
      <c r="I464" s="186"/>
      <c r="L464" s="182"/>
      <c r="M464" s="187"/>
      <c r="N464" s="188"/>
      <c r="O464" s="188"/>
      <c r="P464" s="188"/>
      <c r="Q464" s="188"/>
      <c r="R464" s="188"/>
      <c r="S464" s="188"/>
      <c r="T464" s="189"/>
      <c r="AT464" s="183" t="s">
        <v>140</v>
      </c>
      <c r="AU464" s="183" t="s">
        <v>82</v>
      </c>
      <c r="AV464" s="16" t="s">
        <v>138</v>
      </c>
      <c r="AW464" s="16" t="s">
        <v>29</v>
      </c>
      <c r="AX464" s="16" t="s">
        <v>30</v>
      </c>
      <c r="AY464" s="183" t="s">
        <v>131</v>
      </c>
    </row>
    <row r="465" spans="1:65" s="2" customFormat="1" ht="16.5" customHeight="1">
      <c r="A465" s="33"/>
      <c r="B465" s="144"/>
      <c r="C465" s="145" t="s">
        <v>475</v>
      </c>
      <c r="D465" s="145" t="s">
        <v>133</v>
      </c>
      <c r="E465" s="146" t="s">
        <v>1327</v>
      </c>
      <c r="F465" s="147" t="s">
        <v>1328</v>
      </c>
      <c r="G465" s="148" t="s">
        <v>216</v>
      </c>
      <c r="H465" s="149">
        <v>672.56399999999996</v>
      </c>
      <c r="I465" s="150"/>
      <c r="J465" s="151">
        <f>ROUND(I465*H465,2)</f>
        <v>0</v>
      </c>
      <c r="K465" s="147" t="s">
        <v>137</v>
      </c>
      <c r="L465" s="34"/>
      <c r="M465" s="152" t="s">
        <v>1</v>
      </c>
      <c r="N465" s="153" t="s">
        <v>38</v>
      </c>
      <c r="O465" s="59"/>
      <c r="P465" s="154">
        <f>O465*H465</f>
        <v>0</v>
      </c>
      <c r="Q465" s="154">
        <v>0</v>
      </c>
      <c r="R465" s="154">
        <f>Q465*H465</f>
        <v>0</v>
      </c>
      <c r="S465" s="154">
        <v>0</v>
      </c>
      <c r="T465" s="155">
        <f>S465*H465</f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56" t="s">
        <v>138</v>
      </c>
      <c r="AT465" s="156" t="s">
        <v>133</v>
      </c>
      <c r="AU465" s="156" t="s">
        <v>82</v>
      </c>
      <c r="AY465" s="18" t="s">
        <v>131</v>
      </c>
      <c r="BE465" s="157">
        <f>IF(N465="základní",J465,0)</f>
        <v>0</v>
      </c>
      <c r="BF465" s="157">
        <f>IF(N465="snížená",J465,0)</f>
        <v>0</v>
      </c>
      <c r="BG465" s="157">
        <f>IF(N465="zákl. přenesená",J465,0)</f>
        <v>0</v>
      </c>
      <c r="BH465" s="157">
        <f>IF(N465="sníž. přenesená",J465,0)</f>
        <v>0</v>
      </c>
      <c r="BI465" s="157">
        <f>IF(N465="nulová",J465,0)</f>
        <v>0</v>
      </c>
      <c r="BJ465" s="18" t="s">
        <v>30</v>
      </c>
      <c r="BK465" s="157">
        <f>ROUND(I465*H465,2)</f>
        <v>0</v>
      </c>
      <c r="BL465" s="18" t="s">
        <v>138</v>
      </c>
      <c r="BM465" s="156" t="s">
        <v>2134</v>
      </c>
    </row>
    <row r="466" spans="1:65" s="14" customFormat="1">
      <c r="B466" s="166"/>
      <c r="D466" s="159" t="s">
        <v>140</v>
      </c>
      <c r="E466" s="167" t="s">
        <v>1</v>
      </c>
      <c r="F466" s="168" t="s">
        <v>2099</v>
      </c>
      <c r="H466" s="169">
        <v>18.195</v>
      </c>
      <c r="I466" s="170"/>
      <c r="L466" s="166"/>
      <c r="M466" s="171"/>
      <c r="N466" s="172"/>
      <c r="O466" s="172"/>
      <c r="P466" s="172"/>
      <c r="Q466" s="172"/>
      <c r="R466" s="172"/>
      <c r="S466" s="172"/>
      <c r="T466" s="173"/>
      <c r="AT466" s="167" t="s">
        <v>140</v>
      </c>
      <c r="AU466" s="167" t="s">
        <v>82</v>
      </c>
      <c r="AV466" s="14" t="s">
        <v>82</v>
      </c>
      <c r="AW466" s="14" t="s">
        <v>29</v>
      </c>
      <c r="AX466" s="14" t="s">
        <v>73</v>
      </c>
      <c r="AY466" s="167" t="s">
        <v>131</v>
      </c>
    </row>
    <row r="467" spans="1:65" s="14" customFormat="1">
      <c r="B467" s="166"/>
      <c r="D467" s="159" t="s">
        <v>140</v>
      </c>
      <c r="E467" s="167" t="s">
        <v>1</v>
      </c>
      <c r="F467" s="168" t="s">
        <v>2135</v>
      </c>
      <c r="H467" s="169">
        <v>654.36900000000003</v>
      </c>
      <c r="I467" s="170"/>
      <c r="L467" s="166"/>
      <c r="M467" s="171"/>
      <c r="N467" s="172"/>
      <c r="O467" s="172"/>
      <c r="P467" s="172"/>
      <c r="Q467" s="172"/>
      <c r="R467" s="172"/>
      <c r="S467" s="172"/>
      <c r="T467" s="173"/>
      <c r="AT467" s="167" t="s">
        <v>140</v>
      </c>
      <c r="AU467" s="167" t="s">
        <v>82</v>
      </c>
      <c r="AV467" s="14" t="s">
        <v>82</v>
      </c>
      <c r="AW467" s="14" t="s">
        <v>29</v>
      </c>
      <c r="AX467" s="14" t="s">
        <v>73</v>
      </c>
      <c r="AY467" s="167" t="s">
        <v>131</v>
      </c>
    </row>
    <row r="468" spans="1:65" s="16" customFormat="1">
      <c r="B468" s="182"/>
      <c r="D468" s="159" t="s">
        <v>140</v>
      </c>
      <c r="E468" s="183" t="s">
        <v>1</v>
      </c>
      <c r="F468" s="184" t="s">
        <v>160</v>
      </c>
      <c r="H468" s="185">
        <v>672.56400000000008</v>
      </c>
      <c r="I468" s="186"/>
      <c r="L468" s="182"/>
      <c r="M468" s="187"/>
      <c r="N468" s="188"/>
      <c r="O468" s="188"/>
      <c r="P468" s="188"/>
      <c r="Q468" s="188"/>
      <c r="R468" s="188"/>
      <c r="S468" s="188"/>
      <c r="T468" s="189"/>
      <c r="AT468" s="183" t="s">
        <v>140</v>
      </c>
      <c r="AU468" s="183" t="s">
        <v>82</v>
      </c>
      <c r="AV468" s="16" t="s">
        <v>138</v>
      </c>
      <c r="AW468" s="16" t="s">
        <v>29</v>
      </c>
      <c r="AX468" s="16" t="s">
        <v>30</v>
      </c>
      <c r="AY468" s="183" t="s">
        <v>131</v>
      </c>
    </row>
    <row r="469" spans="1:65" s="2" customFormat="1" ht="21.75" customHeight="1">
      <c r="A469" s="33"/>
      <c r="B469" s="144"/>
      <c r="C469" s="145" t="s">
        <v>485</v>
      </c>
      <c r="D469" s="145" t="s">
        <v>133</v>
      </c>
      <c r="E469" s="146" t="s">
        <v>395</v>
      </c>
      <c r="F469" s="147" t="s">
        <v>396</v>
      </c>
      <c r="G469" s="148" t="s">
        <v>216</v>
      </c>
      <c r="H469" s="149">
        <v>672.56399999999996</v>
      </c>
      <c r="I469" s="150"/>
      <c r="J469" s="151">
        <f>ROUND(I469*H469,2)</f>
        <v>0</v>
      </c>
      <c r="K469" s="147" t="s">
        <v>137</v>
      </c>
      <c r="L469" s="34"/>
      <c r="M469" s="152" t="s">
        <v>1</v>
      </c>
      <c r="N469" s="153" t="s">
        <v>38</v>
      </c>
      <c r="O469" s="59"/>
      <c r="P469" s="154">
        <f>O469*H469</f>
        <v>0</v>
      </c>
      <c r="Q469" s="154">
        <v>0</v>
      </c>
      <c r="R469" s="154">
        <f>Q469*H469</f>
        <v>0</v>
      </c>
      <c r="S469" s="154">
        <v>0</v>
      </c>
      <c r="T469" s="155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56" t="s">
        <v>138</v>
      </c>
      <c r="AT469" s="156" t="s">
        <v>133</v>
      </c>
      <c r="AU469" s="156" t="s">
        <v>82</v>
      </c>
      <c r="AY469" s="18" t="s">
        <v>131</v>
      </c>
      <c r="BE469" s="157">
        <f>IF(N469="základní",J469,0)</f>
        <v>0</v>
      </c>
      <c r="BF469" s="157">
        <f>IF(N469="snížená",J469,0)</f>
        <v>0</v>
      </c>
      <c r="BG469" s="157">
        <f>IF(N469="zákl. přenesená",J469,0)</f>
        <v>0</v>
      </c>
      <c r="BH469" s="157">
        <f>IF(N469="sníž. přenesená",J469,0)</f>
        <v>0</v>
      </c>
      <c r="BI469" s="157">
        <f>IF(N469="nulová",J469,0)</f>
        <v>0</v>
      </c>
      <c r="BJ469" s="18" t="s">
        <v>30</v>
      </c>
      <c r="BK469" s="157">
        <f>ROUND(I469*H469,2)</f>
        <v>0</v>
      </c>
      <c r="BL469" s="18" t="s">
        <v>138</v>
      </c>
      <c r="BM469" s="156" t="s">
        <v>2136</v>
      </c>
    </row>
    <row r="470" spans="1:65" s="14" customFormat="1">
      <c r="B470" s="166"/>
      <c r="D470" s="159" t="s">
        <v>140</v>
      </c>
      <c r="E470" s="167" t="s">
        <v>1</v>
      </c>
      <c r="F470" s="168" t="s">
        <v>2137</v>
      </c>
      <c r="H470" s="169">
        <v>672.56399999999996</v>
      </c>
      <c r="I470" s="170"/>
      <c r="L470" s="166"/>
      <c r="M470" s="171"/>
      <c r="N470" s="172"/>
      <c r="O470" s="172"/>
      <c r="P470" s="172"/>
      <c r="Q470" s="172"/>
      <c r="R470" s="172"/>
      <c r="S470" s="172"/>
      <c r="T470" s="173"/>
      <c r="AT470" s="167" t="s">
        <v>140</v>
      </c>
      <c r="AU470" s="167" t="s">
        <v>82</v>
      </c>
      <c r="AV470" s="14" t="s">
        <v>82</v>
      </c>
      <c r="AW470" s="14" t="s">
        <v>29</v>
      </c>
      <c r="AX470" s="14" t="s">
        <v>30</v>
      </c>
      <c r="AY470" s="167" t="s">
        <v>131</v>
      </c>
    </row>
    <row r="471" spans="1:65" s="2" customFormat="1" ht="16.5" customHeight="1">
      <c r="A471" s="33"/>
      <c r="B471" s="144"/>
      <c r="C471" s="145" t="s">
        <v>491</v>
      </c>
      <c r="D471" s="145" t="s">
        <v>133</v>
      </c>
      <c r="E471" s="146" t="s">
        <v>1335</v>
      </c>
      <c r="F471" s="147" t="s">
        <v>1336</v>
      </c>
      <c r="G471" s="148" t="s">
        <v>136</v>
      </c>
      <c r="H471" s="149">
        <v>90.974999999999994</v>
      </c>
      <c r="I471" s="150"/>
      <c r="J471" s="151">
        <f>ROUND(I471*H471,2)</f>
        <v>0</v>
      </c>
      <c r="K471" s="147" t="s">
        <v>137</v>
      </c>
      <c r="L471" s="34"/>
      <c r="M471" s="152" t="s">
        <v>1</v>
      </c>
      <c r="N471" s="153" t="s">
        <v>38</v>
      </c>
      <c r="O471" s="59"/>
      <c r="P471" s="154">
        <f>O471*H471</f>
        <v>0</v>
      </c>
      <c r="Q471" s="154">
        <v>0</v>
      </c>
      <c r="R471" s="154">
        <f>Q471*H471</f>
        <v>0</v>
      </c>
      <c r="S471" s="154">
        <v>0</v>
      </c>
      <c r="T471" s="155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56" t="s">
        <v>138</v>
      </c>
      <c r="AT471" s="156" t="s">
        <v>133</v>
      </c>
      <c r="AU471" s="156" t="s">
        <v>82</v>
      </c>
      <c r="AY471" s="18" t="s">
        <v>131</v>
      </c>
      <c r="BE471" s="157">
        <f>IF(N471="základní",J471,0)</f>
        <v>0</v>
      </c>
      <c r="BF471" s="157">
        <f>IF(N471="snížená",J471,0)</f>
        <v>0</v>
      </c>
      <c r="BG471" s="157">
        <f>IF(N471="zákl. přenesená",J471,0)</f>
        <v>0</v>
      </c>
      <c r="BH471" s="157">
        <f>IF(N471="sníž. přenesená",J471,0)</f>
        <v>0</v>
      </c>
      <c r="BI471" s="157">
        <f>IF(N471="nulová",J471,0)</f>
        <v>0</v>
      </c>
      <c r="BJ471" s="18" t="s">
        <v>30</v>
      </c>
      <c r="BK471" s="157">
        <f>ROUND(I471*H471,2)</f>
        <v>0</v>
      </c>
      <c r="BL471" s="18" t="s">
        <v>138</v>
      </c>
      <c r="BM471" s="156" t="s">
        <v>2138</v>
      </c>
    </row>
    <row r="472" spans="1:65" s="14" customFormat="1">
      <c r="B472" s="166"/>
      <c r="D472" s="159" t="s">
        <v>140</v>
      </c>
      <c r="E472" s="167" t="s">
        <v>1</v>
      </c>
      <c r="F472" s="168" t="s">
        <v>2139</v>
      </c>
      <c r="H472" s="169">
        <v>90.974999999999994</v>
      </c>
      <c r="I472" s="170"/>
      <c r="L472" s="166"/>
      <c r="M472" s="171"/>
      <c r="N472" s="172"/>
      <c r="O472" s="172"/>
      <c r="P472" s="172"/>
      <c r="Q472" s="172"/>
      <c r="R472" s="172"/>
      <c r="S472" s="172"/>
      <c r="T472" s="173"/>
      <c r="AT472" s="167" t="s">
        <v>140</v>
      </c>
      <c r="AU472" s="167" t="s">
        <v>82</v>
      </c>
      <c r="AV472" s="14" t="s">
        <v>82</v>
      </c>
      <c r="AW472" s="14" t="s">
        <v>29</v>
      </c>
      <c r="AX472" s="14" t="s">
        <v>30</v>
      </c>
      <c r="AY472" s="167" t="s">
        <v>131</v>
      </c>
    </row>
    <row r="473" spans="1:65" s="2" customFormat="1" ht="16.5" customHeight="1">
      <c r="A473" s="33"/>
      <c r="B473" s="144"/>
      <c r="C473" s="190" t="s">
        <v>496</v>
      </c>
      <c r="D473" s="190" t="s">
        <v>383</v>
      </c>
      <c r="E473" s="191" t="s">
        <v>1339</v>
      </c>
      <c r="F473" s="192" t="s">
        <v>1340</v>
      </c>
      <c r="G473" s="193" t="s">
        <v>386</v>
      </c>
      <c r="H473" s="194">
        <v>29.111999999999998</v>
      </c>
      <c r="I473" s="195"/>
      <c r="J473" s="196">
        <f>ROUND(I473*H473,2)</f>
        <v>0</v>
      </c>
      <c r="K473" s="192" t="s">
        <v>137</v>
      </c>
      <c r="L473" s="197"/>
      <c r="M473" s="198" t="s">
        <v>1</v>
      </c>
      <c r="N473" s="199" t="s">
        <v>38</v>
      </c>
      <c r="O473" s="59"/>
      <c r="P473" s="154">
        <f>O473*H473</f>
        <v>0</v>
      </c>
      <c r="Q473" s="154">
        <v>0</v>
      </c>
      <c r="R473" s="154">
        <f>Q473*H473</f>
        <v>0</v>
      </c>
      <c r="S473" s="154">
        <v>0</v>
      </c>
      <c r="T473" s="155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56" t="s">
        <v>190</v>
      </c>
      <c r="AT473" s="156" t="s">
        <v>383</v>
      </c>
      <c r="AU473" s="156" t="s">
        <v>82</v>
      </c>
      <c r="AY473" s="18" t="s">
        <v>131</v>
      </c>
      <c r="BE473" s="157">
        <f>IF(N473="základní",J473,0)</f>
        <v>0</v>
      </c>
      <c r="BF473" s="157">
        <f>IF(N473="snížená",J473,0)</f>
        <v>0</v>
      </c>
      <c r="BG473" s="157">
        <f>IF(N473="zákl. přenesená",J473,0)</f>
        <v>0</v>
      </c>
      <c r="BH473" s="157">
        <f>IF(N473="sníž. přenesená",J473,0)</f>
        <v>0</v>
      </c>
      <c r="BI473" s="157">
        <f>IF(N473="nulová",J473,0)</f>
        <v>0</v>
      </c>
      <c r="BJ473" s="18" t="s">
        <v>30</v>
      </c>
      <c r="BK473" s="157">
        <f>ROUND(I473*H473,2)</f>
        <v>0</v>
      </c>
      <c r="BL473" s="18" t="s">
        <v>138</v>
      </c>
      <c r="BM473" s="156" t="s">
        <v>2140</v>
      </c>
    </row>
    <row r="474" spans="1:65" s="14" customFormat="1">
      <c r="B474" s="166"/>
      <c r="D474" s="159" t="s">
        <v>140</v>
      </c>
      <c r="E474" s="167" t="s">
        <v>1</v>
      </c>
      <c r="F474" s="168" t="s">
        <v>2141</v>
      </c>
      <c r="H474" s="169">
        <v>29.111999999999998</v>
      </c>
      <c r="I474" s="170"/>
      <c r="L474" s="166"/>
      <c r="M474" s="171"/>
      <c r="N474" s="172"/>
      <c r="O474" s="172"/>
      <c r="P474" s="172"/>
      <c r="Q474" s="172"/>
      <c r="R474" s="172"/>
      <c r="S474" s="172"/>
      <c r="T474" s="173"/>
      <c r="AT474" s="167" t="s">
        <v>140</v>
      </c>
      <c r="AU474" s="167" t="s">
        <v>82</v>
      </c>
      <c r="AV474" s="14" t="s">
        <v>82</v>
      </c>
      <c r="AW474" s="14" t="s">
        <v>29</v>
      </c>
      <c r="AX474" s="14" t="s">
        <v>73</v>
      </c>
      <c r="AY474" s="167" t="s">
        <v>131</v>
      </c>
    </row>
    <row r="475" spans="1:65" s="16" customFormat="1">
      <c r="B475" s="182"/>
      <c r="D475" s="159" t="s">
        <v>140</v>
      </c>
      <c r="E475" s="183" t="s">
        <v>1</v>
      </c>
      <c r="F475" s="184" t="s">
        <v>160</v>
      </c>
      <c r="H475" s="185">
        <v>29.111999999999998</v>
      </c>
      <c r="I475" s="186"/>
      <c r="L475" s="182"/>
      <c r="M475" s="187"/>
      <c r="N475" s="188"/>
      <c r="O475" s="188"/>
      <c r="P475" s="188"/>
      <c r="Q475" s="188"/>
      <c r="R475" s="188"/>
      <c r="S475" s="188"/>
      <c r="T475" s="189"/>
      <c r="AT475" s="183" t="s">
        <v>140</v>
      </c>
      <c r="AU475" s="183" t="s">
        <v>82</v>
      </c>
      <c r="AV475" s="16" t="s">
        <v>138</v>
      </c>
      <c r="AW475" s="16" t="s">
        <v>29</v>
      </c>
      <c r="AX475" s="16" t="s">
        <v>30</v>
      </c>
      <c r="AY475" s="183" t="s">
        <v>131</v>
      </c>
    </row>
    <row r="476" spans="1:65" s="2" customFormat="1" ht="16.5" customHeight="1">
      <c r="A476" s="33"/>
      <c r="B476" s="144"/>
      <c r="C476" s="145" t="s">
        <v>501</v>
      </c>
      <c r="D476" s="145" t="s">
        <v>133</v>
      </c>
      <c r="E476" s="146" t="s">
        <v>1343</v>
      </c>
      <c r="F476" s="147" t="s">
        <v>1344</v>
      </c>
      <c r="G476" s="148" t="s">
        <v>136</v>
      </c>
      <c r="H476" s="149">
        <v>90.974999999999994</v>
      </c>
      <c r="I476" s="150"/>
      <c r="J476" s="151">
        <f>ROUND(I476*H476,2)</f>
        <v>0</v>
      </c>
      <c r="K476" s="147" t="s">
        <v>137</v>
      </c>
      <c r="L476" s="34"/>
      <c r="M476" s="152" t="s">
        <v>1</v>
      </c>
      <c r="N476" s="153" t="s">
        <v>38</v>
      </c>
      <c r="O476" s="59"/>
      <c r="P476" s="154">
        <f>O476*H476</f>
        <v>0</v>
      </c>
      <c r="Q476" s="154">
        <v>0</v>
      </c>
      <c r="R476" s="154">
        <f>Q476*H476</f>
        <v>0</v>
      </c>
      <c r="S476" s="154">
        <v>0</v>
      </c>
      <c r="T476" s="155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56" t="s">
        <v>138</v>
      </c>
      <c r="AT476" s="156" t="s">
        <v>133</v>
      </c>
      <c r="AU476" s="156" t="s">
        <v>82</v>
      </c>
      <c r="AY476" s="18" t="s">
        <v>131</v>
      </c>
      <c r="BE476" s="157">
        <f>IF(N476="základní",J476,0)</f>
        <v>0</v>
      </c>
      <c r="BF476" s="157">
        <f>IF(N476="snížená",J476,0)</f>
        <v>0</v>
      </c>
      <c r="BG476" s="157">
        <f>IF(N476="zákl. přenesená",J476,0)</f>
        <v>0</v>
      </c>
      <c r="BH476" s="157">
        <f>IF(N476="sníž. přenesená",J476,0)</f>
        <v>0</v>
      </c>
      <c r="BI476" s="157">
        <f>IF(N476="nulová",J476,0)</f>
        <v>0</v>
      </c>
      <c r="BJ476" s="18" t="s">
        <v>30</v>
      </c>
      <c r="BK476" s="157">
        <f>ROUND(I476*H476,2)</f>
        <v>0</v>
      </c>
      <c r="BL476" s="18" t="s">
        <v>138</v>
      </c>
      <c r="BM476" s="156" t="s">
        <v>2142</v>
      </c>
    </row>
    <row r="477" spans="1:65" s="14" customFormat="1">
      <c r="B477" s="166"/>
      <c r="D477" s="159" t="s">
        <v>140</v>
      </c>
      <c r="E477" s="167" t="s">
        <v>1</v>
      </c>
      <c r="F477" s="168" t="s">
        <v>2139</v>
      </c>
      <c r="H477" s="169">
        <v>90.974999999999994</v>
      </c>
      <c r="I477" s="170"/>
      <c r="L477" s="166"/>
      <c r="M477" s="171"/>
      <c r="N477" s="172"/>
      <c r="O477" s="172"/>
      <c r="P477" s="172"/>
      <c r="Q477" s="172"/>
      <c r="R477" s="172"/>
      <c r="S477" s="172"/>
      <c r="T477" s="173"/>
      <c r="AT477" s="167" t="s">
        <v>140</v>
      </c>
      <c r="AU477" s="167" t="s">
        <v>82</v>
      </c>
      <c r="AV477" s="14" t="s">
        <v>82</v>
      </c>
      <c r="AW477" s="14" t="s">
        <v>29</v>
      </c>
      <c r="AX477" s="14" t="s">
        <v>30</v>
      </c>
      <c r="AY477" s="167" t="s">
        <v>131</v>
      </c>
    </row>
    <row r="478" spans="1:65" s="2" customFormat="1" ht="16.5" customHeight="1">
      <c r="A478" s="33"/>
      <c r="B478" s="144"/>
      <c r="C478" s="190" t="s">
        <v>505</v>
      </c>
      <c r="D478" s="190" t="s">
        <v>383</v>
      </c>
      <c r="E478" s="191" t="s">
        <v>1346</v>
      </c>
      <c r="F478" s="192" t="s">
        <v>1347</v>
      </c>
      <c r="G478" s="193" t="s">
        <v>1348</v>
      </c>
      <c r="H478" s="194">
        <v>2.8660000000000001</v>
      </c>
      <c r="I478" s="195"/>
      <c r="J478" s="196">
        <f>ROUND(I478*H478,2)</f>
        <v>0</v>
      </c>
      <c r="K478" s="192" t="s">
        <v>137</v>
      </c>
      <c r="L478" s="197"/>
      <c r="M478" s="198" t="s">
        <v>1</v>
      </c>
      <c r="N478" s="199" t="s">
        <v>38</v>
      </c>
      <c r="O478" s="59"/>
      <c r="P478" s="154">
        <f>O478*H478</f>
        <v>0</v>
      </c>
      <c r="Q478" s="154">
        <v>1E-3</v>
      </c>
      <c r="R478" s="154">
        <f>Q478*H478</f>
        <v>2.8660000000000001E-3</v>
      </c>
      <c r="S478" s="154">
        <v>0</v>
      </c>
      <c r="T478" s="155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56" t="s">
        <v>190</v>
      </c>
      <c r="AT478" s="156" t="s">
        <v>383</v>
      </c>
      <c r="AU478" s="156" t="s">
        <v>82</v>
      </c>
      <c r="AY478" s="18" t="s">
        <v>131</v>
      </c>
      <c r="BE478" s="157">
        <f>IF(N478="základní",J478,0)</f>
        <v>0</v>
      </c>
      <c r="BF478" s="157">
        <f>IF(N478="snížená",J478,0)</f>
        <v>0</v>
      </c>
      <c r="BG478" s="157">
        <f>IF(N478="zákl. přenesená",J478,0)</f>
        <v>0</v>
      </c>
      <c r="BH478" s="157">
        <f>IF(N478="sníž. přenesená",J478,0)</f>
        <v>0</v>
      </c>
      <c r="BI478" s="157">
        <f>IF(N478="nulová",J478,0)</f>
        <v>0</v>
      </c>
      <c r="BJ478" s="18" t="s">
        <v>30</v>
      </c>
      <c r="BK478" s="157">
        <f>ROUND(I478*H478,2)</f>
        <v>0</v>
      </c>
      <c r="BL478" s="18" t="s">
        <v>138</v>
      </c>
      <c r="BM478" s="156" t="s">
        <v>2143</v>
      </c>
    </row>
    <row r="479" spans="1:65" s="14" customFormat="1">
      <c r="B479" s="166"/>
      <c r="D479" s="159" t="s">
        <v>140</v>
      </c>
      <c r="E479" s="167" t="s">
        <v>1</v>
      </c>
      <c r="F479" s="168" t="s">
        <v>2144</v>
      </c>
      <c r="H479" s="169">
        <v>2.8660000000000001</v>
      </c>
      <c r="I479" s="170"/>
      <c r="L479" s="166"/>
      <c r="M479" s="171"/>
      <c r="N479" s="172"/>
      <c r="O479" s="172"/>
      <c r="P479" s="172"/>
      <c r="Q479" s="172"/>
      <c r="R479" s="172"/>
      <c r="S479" s="172"/>
      <c r="T479" s="173"/>
      <c r="AT479" s="167" t="s">
        <v>140</v>
      </c>
      <c r="AU479" s="167" t="s">
        <v>82</v>
      </c>
      <c r="AV479" s="14" t="s">
        <v>82</v>
      </c>
      <c r="AW479" s="14" t="s">
        <v>29</v>
      </c>
      <c r="AX479" s="14" t="s">
        <v>73</v>
      </c>
      <c r="AY479" s="167" t="s">
        <v>131</v>
      </c>
    </row>
    <row r="480" spans="1:65" s="16" customFormat="1">
      <c r="B480" s="182"/>
      <c r="D480" s="159" t="s">
        <v>140</v>
      </c>
      <c r="E480" s="183" t="s">
        <v>1</v>
      </c>
      <c r="F480" s="184" t="s">
        <v>160</v>
      </c>
      <c r="H480" s="185">
        <v>2.8660000000000001</v>
      </c>
      <c r="I480" s="186"/>
      <c r="L480" s="182"/>
      <c r="M480" s="187"/>
      <c r="N480" s="188"/>
      <c r="O480" s="188"/>
      <c r="P480" s="188"/>
      <c r="Q480" s="188"/>
      <c r="R480" s="188"/>
      <c r="S480" s="188"/>
      <c r="T480" s="189"/>
      <c r="AT480" s="183" t="s">
        <v>140</v>
      </c>
      <c r="AU480" s="183" t="s">
        <v>82</v>
      </c>
      <c r="AV480" s="16" t="s">
        <v>138</v>
      </c>
      <c r="AW480" s="16" t="s">
        <v>29</v>
      </c>
      <c r="AX480" s="16" t="s">
        <v>30</v>
      </c>
      <c r="AY480" s="183" t="s">
        <v>131</v>
      </c>
    </row>
    <row r="481" spans="1:65" s="2" customFormat="1" ht="16.5" customHeight="1">
      <c r="A481" s="33"/>
      <c r="B481" s="144"/>
      <c r="C481" s="145" t="s">
        <v>511</v>
      </c>
      <c r="D481" s="145" t="s">
        <v>133</v>
      </c>
      <c r="E481" s="146" t="s">
        <v>1351</v>
      </c>
      <c r="F481" s="147" t="s">
        <v>1352</v>
      </c>
      <c r="G481" s="148" t="s">
        <v>136</v>
      </c>
      <c r="H481" s="149">
        <v>90.974999999999994</v>
      </c>
      <c r="I481" s="150"/>
      <c r="J481" s="151">
        <f>ROUND(I481*H481,2)</f>
        <v>0</v>
      </c>
      <c r="K481" s="147" t="s">
        <v>1</v>
      </c>
      <c r="L481" s="34"/>
      <c r="M481" s="152" t="s">
        <v>1</v>
      </c>
      <c r="N481" s="153" t="s">
        <v>38</v>
      </c>
      <c r="O481" s="59"/>
      <c r="P481" s="154">
        <f>O481*H481</f>
        <v>0</v>
      </c>
      <c r="Q481" s="154">
        <v>0</v>
      </c>
      <c r="R481" s="154">
        <f>Q481*H481</f>
        <v>0</v>
      </c>
      <c r="S481" s="154">
        <v>0</v>
      </c>
      <c r="T481" s="155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56" t="s">
        <v>138</v>
      </c>
      <c r="AT481" s="156" t="s">
        <v>133</v>
      </c>
      <c r="AU481" s="156" t="s">
        <v>82</v>
      </c>
      <c r="AY481" s="18" t="s">
        <v>131</v>
      </c>
      <c r="BE481" s="157">
        <f>IF(N481="základní",J481,0)</f>
        <v>0</v>
      </c>
      <c r="BF481" s="157">
        <f>IF(N481="snížená",J481,0)</f>
        <v>0</v>
      </c>
      <c r="BG481" s="157">
        <f>IF(N481="zákl. přenesená",J481,0)</f>
        <v>0</v>
      </c>
      <c r="BH481" s="157">
        <f>IF(N481="sníž. přenesená",J481,0)</f>
        <v>0</v>
      </c>
      <c r="BI481" s="157">
        <f>IF(N481="nulová",J481,0)</f>
        <v>0</v>
      </c>
      <c r="BJ481" s="18" t="s">
        <v>30</v>
      </c>
      <c r="BK481" s="157">
        <f>ROUND(I481*H481,2)</f>
        <v>0</v>
      </c>
      <c r="BL481" s="18" t="s">
        <v>138</v>
      </c>
      <c r="BM481" s="156" t="s">
        <v>2145</v>
      </c>
    </row>
    <row r="482" spans="1:65" s="14" customFormat="1">
      <c r="B482" s="166"/>
      <c r="D482" s="159" t="s">
        <v>140</v>
      </c>
      <c r="E482" s="167" t="s">
        <v>1</v>
      </c>
      <c r="F482" s="168" t="s">
        <v>2139</v>
      </c>
      <c r="H482" s="169">
        <v>90.974999999999994</v>
      </c>
      <c r="I482" s="170"/>
      <c r="L482" s="166"/>
      <c r="M482" s="171"/>
      <c r="N482" s="172"/>
      <c r="O482" s="172"/>
      <c r="P482" s="172"/>
      <c r="Q482" s="172"/>
      <c r="R482" s="172"/>
      <c r="S482" s="172"/>
      <c r="T482" s="173"/>
      <c r="AT482" s="167" t="s">
        <v>140</v>
      </c>
      <c r="AU482" s="167" t="s">
        <v>82</v>
      </c>
      <c r="AV482" s="14" t="s">
        <v>82</v>
      </c>
      <c r="AW482" s="14" t="s">
        <v>29</v>
      </c>
      <c r="AX482" s="14" t="s">
        <v>30</v>
      </c>
      <c r="AY482" s="167" t="s">
        <v>131</v>
      </c>
    </row>
    <row r="483" spans="1:65" s="12" customFormat="1" ht="22.9" customHeight="1">
      <c r="B483" s="131"/>
      <c r="D483" s="132" t="s">
        <v>72</v>
      </c>
      <c r="E483" s="142" t="s">
        <v>157</v>
      </c>
      <c r="F483" s="142" t="s">
        <v>399</v>
      </c>
      <c r="I483" s="134"/>
      <c r="J483" s="143">
        <f>BK483</f>
        <v>0</v>
      </c>
      <c r="L483" s="131"/>
      <c r="M483" s="136"/>
      <c r="N483" s="137"/>
      <c r="O483" s="137"/>
      <c r="P483" s="138">
        <f>SUM(P484:P534)</f>
        <v>0</v>
      </c>
      <c r="Q483" s="137"/>
      <c r="R483" s="138">
        <f>SUM(R484:R534)</f>
        <v>0</v>
      </c>
      <c r="S483" s="137"/>
      <c r="T483" s="139">
        <f>SUM(T484:T534)</f>
        <v>0</v>
      </c>
      <c r="AR483" s="132" t="s">
        <v>30</v>
      </c>
      <c r="AT483" s="140" t="s">
        <v>72</v>
      </c>
      <c r="AU483" s="140" t="s">
        <v>30</v>
      </c>
      <c r="AY483" s="132" t="s">
        <v>131</v>
      </c>
      <c r="BK483" s="141">
        <f>SUM(BK484:BK534)</f>
        <v>0</v>
      </c>
    </row>
    <row r="484" spans="1:65" s="2" customFormat="1" ht="16.5" customHeight="1">
      <c r="A484" s="33"/>
      <c r="B484" s="144"/>
      <c r="C484" s="145" t="s">
        <v>515</v>
      </c>
      <c r="D484" s="145" t="s">
        <v>133</v>
      </c>
      <c r="E484" s="146" t="s">
        <v>401</v>
      </c>
      <c r="F484" s="147" t="s">
        <v>402</v>
      </c>
      <c r="G484" s="148" t="s">
        <v>216</v>
      </c>
      <c r="H484" s="149">
        <v>25.103999999999999</v>
      </c>
      <c r="I484" s="150"/>
      <c r="J484" s="151">
        <f>ROUND(I484*H484,2)</f>
        <v>0</v>
      </c>
      <c r="K484" s="147" t="s">
        <v>137</v>
      </c>
      <c r="L484" s="34"/>
      <c r="M484" s="152" t="s">
        <v>1</v>
      </c>
      <c r="N484" s="153" t="s">
        <v>38</v>
      </c>
      <c r="O484" s="59"/>
      <c r="P484" s="154">
        <f>O484*H484</f>
        <v>0</v>
      </c>
      <c r="Q484" s="154">
        <v>0</v>
      </c>
      <c r="R484" s="154">
        <f>Q484*H484</f>
        <v>0</v>
      </c>
      <c r="S484" s="154">
        <v>0</v>
      </c>
      <c r="T484" s="155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56" t="s">
        <v>138</v>
      </c>
      <c r="AT484" s="156" t="s">
        <v>133</v>
      </c>
      <c r="AU484" s="156" t="s">
        <v>82</v>
      </c>
      <c r="AY484" s="18" t="s">
        <v>131</v>
      </c>
      <c r="BE484" s="157">
        <f>IF(N484="základní",J484,0)</f>
        <v>0</v>
      </c>
      <c r="BF484" s="157">
        <f>IF(N484="snížená",J484,0)</f>
        <v>0</v>
      </c>
      <c r="BG484" s="157">
        <f>IF(N484="zákl. přenesená",J484,0)</f>
        <v>0</v>
      </c>
      <c r="BH484" s="157">
        <f>IF(N484="sníž. přenesená",J484,0)</f>
        <v>0</v>
      </c>
      <c r="BI484" s="157">
        <f>IF(N484="nulová",J484,0)</f>
        <v>0</v>
      </c>
      <c r="BJ484" s="18" t="s">
        <v>30</v>
      </c>
      <c r="BK484" s="157">
        <f>ROUND(I484*H484,2)</f>
        <v>0</v>
      </c>
      <c r="BL484" s="18" t="s">
        <v>138</v>
      </c>
      <c r="BM484" s="156" t="s">
        <v>2146</v>
      </c>
    </row>
    <row r="485" spans="1:65" s="13" customFormat="1">
      <c r="B485" s="158"/>
      <c r="D485" s="159" t="s">
        <v>140</v>
      </c>
      <c r="E485" s="160" t="s">
        <v>1</v>
      </c>
      <c r="F485" s="161" t="s">
        <v>2028</v>
      </c>
      <c r="H485" s="160" t="s">
        <v>1</v>
      </c>
      <c r="I485" s="162"/>
      <c r="L485" s="158"/>
      <c r="M485" s="163"/>
      <c r="N485" s="164"/>
      <c r="O485" s="164"/>
      <c r="P485" s="164"/>
      <c r="Q485" s="164"/>
      <c r="R485" s="164"/>
      <c r="S485" s="164"/>
      <c r="T485" s="165"/>
      <c r="AT485" s="160" t="s">
        <v>140</v>
      </c>
      <c r="AU485" s="160" t="s">
        <v>82</v>
      </c>
      <c r="AV485" s="13" t="s">
        <v>30</v>
      </c>
      <c r="AW485" s="13" t="s">
        <v>29</v>
      </c>
      <c r="AX485" s="13" t="s">
        <v>73</v>
      </c>
      <c r="AY485" s="160" t="s">
        <v>131</v>
      </c>
    </row>
    <row r="486" spans="1:65" s="14" customFormat="1">
      <c r="B486" s="166"/>
      <c r="D486" s="159" t="s">
        <v>140</v>
      </c>
      <c r="E486" s="167" t="s">
        <v>1</v>
      </c>
      <c r="F486" s="168" t="s">
        <v>2147</v>
      </c>
      <c r="H486" s="169">
        <v>1.8</v>
      </c>
      <c r="I486" s="170"/>
      <c r="L486" s="166"/>
      <c r="M486" s="171"/>
      <c r="N486" s="172"/>
      <c r="O486" s="172"/>
      <c r="P486" s="172"/>
      <c r="Q486" s="172"/>
      <c r="R486" s="172"/>
      <c r="S486" s="172"/>
      <c r="T486" s="173"/>
      <c r="AT486" s="167" t="s">
        <v>140</v>
      </c>
      <c r="AU486" s="167" t="s">
        <v>82</v>
      </c>
      <c r="AV486" s="14" t="s">
        <v>82</v>
      </c>
      <c r="AW486" s="14" t="s">
        <v>29</v>
      </c>
      <c r="AX486" s="14" t="s">
        <v>73</v>
      </c>
      <c r="AY486" s="167" t="s">
        <v>131</v>
      </c>
    </row>
    <row r="487" spans="1:65" s="14" customFormat="1">
      <c r="B487" s="166"/>
      <c r="D487" s="159" t="s">
        <v>140</v>
      </c>
      <c r="E487" s="167" t="s">
        <v>1</v>
      </c>
      <c r="F487" s="168" t="s">
        <v>2148</v>
      </c>
      <c r="H487" s="169">
        <v>-3.9E-2</v>
      </c>
      <c r="I487" s="170"/>
      <c r="L487" s="166"/>
      <c r="M487" s="171"/>
      <c r="N487" s="172"/>
      <c r="O487" s="172"/>
      <c r="P487" s="172"/>
      <c r="Q487" s="172"/>
      <c r="R487" s="172"/>
      <c r="S487" s="172"/>
      <c r="T487" s="173"/>
      <c r="AT487" s="167" t="s">
        <v>140</v>
      </c>
      <c r="AU487" s="167" t="s">
        <v>82</v>
      </c>
      <c r="AV487" s="14" t="s">
        <v>82</v>
      </c>
      <c r="AW487" s="14" t="s">
        <v>29</v>
      </c>
      <c r="AX487" s="14" t="s">
        <v>73</v>
      </c>
      <c r="AY487" s="167" t="s">
        <v>131</v>
      </c>
    </row>
    <row r="488" spans="1:65" s="13" customFormat="1">
      <c r="B488" s="158"/>
      <c r="D488" s="159" t="s">
        <v>140</v>
      </c>
      <c r="E488" s="160" t="s">
        <v>1</v>
      </c>
      <c r="F488" s="161" t="s">
        <v>246</v>
      </c>
      <c r="H488" s="160" t="s">
        <v>1</v>
      </c>
      <c r="I488" s="162"/>
      <c r="L488" s="158"/>
      <c r="M488" s="163"/>
      <c r="N488" s="164"/>
      <c r="O488" s="164"/>
      <c r="P488" s="164"/>
      <c r="Q488" s="164"/>
      <c r="R488" s="164"/>
      <c r="S488" s="164"/>
      <c r="T488" s="165"/>
      <c r="AT488" s="160" t="s">
        <v>140</v>
      </c>
      <c r="AU488" s="160" t="s">
        <v>82</v>
      </c>
      <c r="AV488" s="13" t="s">
        <v>30</v>
      </c>
      <c r="AW488" s="13" t="s">
        <v>29</v>
      </c>
      <c r="AX488" s="13" t="s">
        <v>73</v>
      </c>
      <c r="AY488" s="160" t="s">
        <v>131</v>
      </c>
    </row>
    <row r="489" spans="1:65" s="14" customFormat="1">
      <c r="B489" s="166"/>
      <c r="D489" s="159" t="s">
        <v>140</v>
      </c>
      <c r="E489" s="167" t="s">
        <v>1</v>
      </c>
      <c r="F489" s="168" t="s">
        <v>2149</v>
      </c>
      <c r="H489" s="169">
        <v>0.372</v>
      </c>
      <c r="I489" s="170"/>
      <c r="L489" s="166"/>
      <c r="M489" s="171"/>
      <c r="N489" s="172"/>
      <c r="O489" s="172"/>
      <c r="P489" s="172"/>
      <c r="Q489" s="172"/>
      <c r="R489" s="172"/>
      <c r="S489" s="172"/>
      <c r="T489" s="173"/>
      <c r="AT489" s="167" t="s">
        <v>140</v>
      </c>
      <c r="AU489" s="167" t="s">
        <v>82</v>
      </c>
      <c r="AV489" s="14" t="s">
        <v>82</v>
      </c>
      <c r="AW489" s="14" t="s">
        <v>29</v>
      </c>
      <c r="AX489" s="14" t="s">
        <v>73</v>
      </c>
      <c r="AY489" s="167" t="s">
        <v>131</v>
      </c>
    </row>
    <row r="490" spans="1:65" s="14" customFormat="1">
      <c r="B490" s="166"/>
      <c r="D490" s="159" t="s">
        <v>140</v>
      </c>
      <c r="E490" s="167" t="s">
        <v>1</v>
      </c>
      <c r="F490" s="168" t="s">
        <v>2150</v>
      </c>
      <c r="H490" s="169">
        <v>5.173</v>
      </c>
      <c r="I490" s="170"/>
      <c r="L490" s="166"/>
      <c r="M490" s="171"/>
      <c r="N490" s="172"/>
      <c r="O490" s="172"/>
      <c r="P490" s="172"/>
      <c r="Q490" s="172"/>
      <c r="R490" s="172"/>
      <c r="S490" s="172"/>
      <c r="T490" s="173"/>
      <c r="AT490" s="167" t="s">
        <v>140</v>
      </c>
      <c r="AU490" s="167" t="s">
        <v>82</v>
      </c>
      <c r="AV490" s="14" t="s">
        <v>82</v>
      </c>
      <c r="AW490" s="14" t="s">
        <v>29</v>
      </c>
      <c r="AX490" s="14" t="s">
        <v>73</v>
      </c>
      <c r="AY490" s="167" t="s">
        <v>131</v>
      </c>
    </row>
    <row r="491" spans="1:65" s="13" customFormat="1">
      <c r="B491" s="158"/>
      <c r="D491" s="159" t="s">
        <v>140</v>
      </c>
      <c r="E491" s="160" t="s">
        <v>1</v>
      </c>
      <c r="F491" s="161" t="s">
        <v>359</v>
      </c>
      <c r="H491" s="160" t="s">
        <v>1</v>
      </c>
      <c r="I491" s="162"/>
      <c r="L491" s="158"/>
      <c r="M491" s="163"/>
      <c r="N491" s="164"/>
      <c r="O491" s="164"/>
      <c r="P491" s="164"/>
      <c r="Q491" s="164"/>
      <c r="R491" s="164"/>
      <c r="S491" s="164"/>
      <c r="T491" s="165"/>
      <c r="AT491" s="160" t="s">
        <v>140</v>
      </c>
      <c r="AU491" s="160" t="s">
        <v>82</v>
      </c>
      <c r="AV491" s="13" t="s">
        <v>30</v>
      </c>
      <c r="AW491" s="13" t="s">
        <v>29</v>
      </c>
      <c r="AX491" s="13" t="s">
        <v>73</v>
      </c>
      <c r="AY491" s="160" t="s">
        <v>131</v>
      </c>
    </row>
    <row r="492" spans="1:65" s="14" customFormat="1">
      <c r="B492" s="166"/>
      <c r="D492" s="159" t="s">
        <v>140</v>
      </c>
      <c r="E492" s="167" t="s">
        <v>1</v>
      </c>
      <c r="F492" s="168" t="s">
        <v>2151</v>
      </c>
      <c r="H492" s="169">
        <v>2.9000000000000001E-2</v>
      </c>
      <c r="I492" s="170"/>
      <c r="L492" s="166"/>
      <c r="M492" s="171"/>
      <c r="N492" s="172"/>
      <c r="O492" s="172"/>
      <c r="P492" s="172"/>
      <c r="Q492" s="172"/>
      <c r="R492" s="172"/>
      <c r="S492" s="172"/>
      <c r="T492" s="173"/>
      <c r="AT492" s="167" t="s">
        <v>140</v>
      </c>
      <c r="AU492" s="167" t="s">
        <v>82</v>
      </c>
      <c r="AV492" s="14" t="s">
        <v>82</v>
      </c>
      <c r="AW492" s="14" t="s">
        <v>29</v>
      </c>
      <c r="AX492" s="14" t="s">
        <v>73</v>
      </c>
      <c r="AY492" s="167" t="s">
        <v>131</v>
      </c>
    </row>
    <row r="493" spans="1:65" s="14" customFormat="1">
      <c r="B493" s="166"/>
      <c r="D493" s="159" t="s">
        <v>140</v>
      </c>
      <c r="E493" s="167" t="s">
        <v>1</v>
      </c>
      <c r="F493" s="168" t="s">
        <v>2152</v>
      </c>
      <c r="H493" s="169">
        <v>1.496</v>
      </c>
      <c r="I493" s="170"/>
      <c r="L493" s="166"/>
      <c r="M493" s="171"/>
      <c r="N493" s="172"/>
      <c r="O493" s="172"/>
      <c r="P493" s="172"/>
      <c r="Q493" s="172"/>
      <c r="R493" s="172"/>
      <c r="S493" s="172"/>
      <c r="T493" s="173"/>
      <c r="AT493" s="167" t="s">
        <v>140</v>
      </c>
      <c r="AU493" s="167" t="s">
        <v>82</v>
      </c>
      <c r="AV493" s="14" t="s">
        <v>82</v>
      </c>
      <c r="AW493" s="14" t="s">
        <v>29</v>
      </c>
      <c r="AX493" s="14" t="s">
        <v>73</v>
      </c>
      <c r="AY493" s="167" t="s">
        <v>131</v>
      </c>
    </row>
    <row r="494" spans="1:65" s="13" customFormat="1">
      <c r="B494" s="158"/>
      <c r="D494" s="159" t="s">
        <v>140</v>
      </c>
      <c r="E494" s="160" t="s">
        <v>1</v>
      </c>
      <c r="F494" s="161" t="s">
        <v>2034</v>
      </c>
      <c r="H494" s="160" t="s">
        <v>1</v>
      </c>
      <c r="I494" s="162"/>
      <c r="L494" s="158"/>
      <c r="M494" s="163"/>
      <c r="N494" s="164"/>
      <c r="O494" s="164"/>
      <c r="P494" s="164"/>
      <c r="Q494" s="164"/>
      <c r="R494" s="164"/>
      <c r="S494" s="164"/>
      <c r="T494" s="165"/>
      <c r="AT494" s="160" t="s">
        <v>140</v>
      </c>
      <c r="AU494" s="160" t="s">
        <v>82</v>
      </c>
      <c r="AV494" s="13" t="s">
        <v>30</v>
      </c>
      <c r="AW494" s="13" t="s">
        <v>29</v>
      </c>
      <c r="AX494" s="13" t="s">
        <v>73</v>
      </c>
      <c r="AY494" s="160" t="s">
        <v>131</v>
      </c>
    </row>
    <row r="495" spans="1:65" s="14" customFormat="1">
      <c r="B495" s="166"/>
      <c r="D495" s="159" t="s">
        <v>140</v>
      </c>
      <c r="E495" s="167" t="s">
        <v>1</v>
      </c>
      <c r="F495" s="168" t="s">
        <v>2153</v>
      </c>
      <c r="H495" s="169">
        <v>1.5649999999999999</v>
      </c>
      <c r="I495" s="170"/>
      <c r="L495" s="166"/>
      <c r="M495" s="171"/>
      <c r="N495" s="172"/>
      <c r="O495" s="172"/>
      <c r="P495" s="172"/>
      <c r="Q495" s="172"/>
      <c r="R495" s="172"/>
      <c r="S495" s="172"/>
      <c r="T495" s="173"/>
      <c r="AT495" s="167" t="s">
        <v>140</v>
      </c>
      <c r="AU495" s="167" t="s">
        <v>82</v>
      </c>
      <c r="AV495" s="14" t="s">
        <v>82</v>
      </c>
      <c r="AW495" s="14" t="s">
        <v>29</v>
      </c>
      <c r="AX495" s="14" t="s">
        <v>73</v>
      </c>
      <c r="AY495" s="167" t="s">
        <v>131</v>
      </c>
    </row>
    <row r="496" spans="1:65" s="13" customFormat="1">
      <c r="B496" s="158"/>
      <c r="D496" s="159" t="s">
        <v>140</v>
      </c>
      <c r="E496" s="160" t="s">
        <v>1</v>
      </c>
      <c r="F496" s="161" t="s">
        <v>1161</v>
      </c>
      <c r="H496" s="160" t="s">
        <v>1</v>
      </c>
      <c r="I496" s="162"/>
      <c r="L496" s="158"/>
      <c r="M496" s="163"/>
      <c r="N496" s="164"/>
      <c r="O496" s="164"/>
      <c r="P496" s="164"/>
      <c r="Q496" s="164"/>
      <c r="R496" s="164"/>
      <c r="S496" s="164"/>
      <c r="T496" s="165"/>
      <c r="AT496" s="160" t="s">
        <v>140</v>
      </c>
      <c r="AU496" s="160" t="s">
        <v>82</v>
      </c>
      <c r="AV496" s="13" t="s">
        <v>30</v>
      </c>
      <c r="AW496" s="13" t="s">
        <v>29</v>
      </c>
      <c r="AX496" s="13" t="s">
        <v>73</v>
      </c>
      <c r="AY496" s="160" t="s">
        <v>131</v>
      </c>
    </row>
    <row r="497" spans="2:51" s="14" customFormat="1">
      <c r="B497" s="166"/>
      <c r="D497" s="159" t="s">
        <v>140</v>
      </c>
      <c r="E497" s="167" t="s">
        <v>1</v>
      </c>
      <c r="F497" s="168" t="s">
        <v>2154</v>
      </c>
      <c r="H497" s="169">
        <v>7.35</v>
      </c>
      <c r="I497" s="170"/>
      <c r="L497" s="166"/>
      <c r="M497" s="171"/>
      <c r="N497" s="172"/>
      <c r="O497" s="172"/>
      <c r="P497" s="172"/>
      <c r="Q497" s="172"/>
      <c r="R497" s="172"/>
      <c r="S497" s="172"/>
      <c r="T497" s="173"/>
      <c r="AT497" s="167" t="s">
        <v>140</v>
      </c>
      <c r="AU497" s="167" t="s">
        <v>82</v>
      </c>
      <c r="AV497" s="14" t="s">
        <v>82</v>
      </c>
      <c r="AW497" s="14" t="s">
        <v>29</v>
      </c>
      <c r="AX497" s="14" t="s">
        <v>73</v>
      </c>
      <c r="AY497" s="167" t="s">
        <v>131</v>
      </c>
    </row>
    <row r="498" spans="2:51" s="13" customFormat="1">
      <c r="B498" s="158"/>
      <c r="D498" s="159" t="s">
        <v>140</v>
      </c>
      <c r="E498" s="160" t="s">
        <v>1</v>
      </c>
      <c r="F498" s="161" t="s">
        <v>2039</v>
      </c>
      <c r="H498" s="160" t="s">
        <v>1</v>
      </c>
      <c r="I498" s="162"/>
      <c r="L498" s="158"/>
      <c r="M498" s="163"/>
      <c r="N498" s="164"/>
      <c r="O498" s="164"/>
      <c r="P498" s="164"/>
      <c r="Q498" s="164"/>
      <c r="R498" s="164"/>
      <c r="S498" s="164"/>
      <c r="T498" s="165"/>
      <c r="AT498" s="160" t="s">
        <v>140</v>
      </c>
      <c r="AU498" s="160" t="s">
        <v>82</v>
      </c>
      <c r="AV498" s="13" t="s">
        <v>30</v>
      </c>
      <c r="AW498" s="13" t="s">
        <v>29</v>
      </c>
      <c r="AX498" s="13" t="s">
        <v>73</v>
      </c>
      <c r="AY498" s="160" t="s">
        <v>131</v>
      </c>
    </row>
    <row r="499" spans="2:51" s="13" customFormat="1">
      <c r="B499" s="158"/>
      <c r="D499" s="159" t="s">
        <v>140</v>
      </c>
      <c r="E499" s="160" t="s">
        <v>1</v>
      </c>
      <c r="F499" s="161" t="s">
        <v>2040</v>
      </c>
      <c r="H499" s="160" t="s">
        <v>1</v>
      </c>
      <c r="I499" s="162"/>
      <c r="L499" s="158"/>
      <c r="M499" s="163"/>
      <c r="N499" s="164"/>
      <c r="O499" s="164"/>
      <c r="P499" s="164"/>
      <c r="Q499" s="164"/>
      <c r="R499" s="164"/>
      <c r="S499" s="164"/>
      <c r="T499" s="165"/>
      <c r="AT499" s="160" t="s">
        <v>140</v>
      </c>
      <c r="AU499" s="160" t="s">
        <v>82</v>
      </c>
      <c r="AV499" s="13" t="s">
        <v>30</v>
      </c>
      <c r="AW499" s="13" t="s">
        <v>29</v>
      </c>
      <c r="AX499" s="13" t="s">
        <v>73</v>
      </c>
      <c r="AY499" s="160" t="s">
        <v>131</v>
      </c>
    </row>
    <row r="500" spans="2:51" s="13" customFormat="1">
      <c r="B500" s="158"/>
      <c r="D500" s="159" t="s">
        <v>140</v>
      </c>
      <c r="E500" s="160" t="s">
        <v>1</v>
      </c>
      <c r="F500" s="161" t="s">
        <v>2041</v>
      </c>
      <c r="H500" s="160" t="s">
        <v>1</v>
      </c>
      <c r="I500" s="162"/>
      <c r="L500" s="158"/>
      <c r="M500" s="163"/>
      <c r="N500" s="164"/>
      <c r="O500" s="164"/>
      <c r="P500" s="164"/>
      <c r="Q500" s="164"/>
      <c r="R500" s="164"/>
      <c r="S500" s="164"/>
      <c r="T500" s="165"/>
      <c r="AT500" s="160" t="s">
        <v>140</v>
      </c>
      <c r="AU500" s="160" t="s">
        <v>82</v>
      </c>
      <c r="AV500" s="13" t="s">
        <v>30</v>
      </c>
      <c r="AW500" s="13" t="s">
        <v>29</v>
      </c>
      <c r="AX500" s="13" t="s">
        <v>73</v>
      </c>
      <c r="AY500" s="160" t="s">
        <v>131</v>
      </c>
    </row>
    <row r="501" spans="2:51" s="14" customFormat="1">
      <c r="B501" s="166"/>
      <c r="D501" s="159" t="s">
        <v>140</v>
      </c>
      <c r="E501" s="167" t="s">
        <v>1</v>
      </c>
      <c r="F501" s="168" t="s">
        <v>2155</v>
      </c>
      <c r="H501" s="169">
        <v>0.67</v>
      </c>
      <c r="I501" s="170"/>
      <c r="L501" s="166"/>
      <c r="M501" s="171"/>
      <c r="N501" s="172"/>
      <c r="O501" s="172"/>
      <c r="P501" s="172"/>
      <c r="Q501" s="172"/>
      <c r="R501" s="172"/>
      <c r="S501" s="172"/>
      <c r="T501" s="173"/>
      <c r="AT501" s="167" t="s">
        <v>140</v>
      </c>
      <c r="AU501" s="167" t="s">
        <v>82</v>
      </c>
      <c r="AV501" s="14" t="s">
        <v>82</v>
      </c>
      <c r="AW501" s="14" t="s">
        <v>29</v>
      </c>
      <c r="AX501" s="14" t="s">
        <v>73</v>
      </c>
      <c r="AY501" s="167" t="s">
        <v>131</v>
      </c>
    </row>
    <row r="502" spans="2:51" s="14" customFormat="1">
      <c r="B502" s="166"/>
      <c r="D502" s="159" t="s">
        <v>140</v>
      </c>
      <c r="E502" s="167" t="s">
        <v>1</v>
      </c>
      <c r="F502" s="168" t="s">
        <v>2156</v>
      </c>
      <c r="H502" s="169">
        <v>0.98499999999999999</v>
      </c>
      <c r="I502" s="170"/>
      <c r="L502" s="166"/>
      <c r="M502" s="171"/>
      <c r="N502" s="172"/>
      <c r="O502" s="172"/>
      <c r="P502" s="172"/>
      <c r="Q502" s="172"/>
      <c r="R502" s="172"/>
      <c r="S502" s="172"/>
      <c r="T502" s="173"/>
      <c r="AT502" s="167" t="s">
        <v>140</v>
      </c>
      <c r="AU502" s="167" t="s">
        <v>82</v>
      </c>
      <c r="AV502" s="14" t="s">
        <v>82</v>
      </c>
      <c r="AW502" s="14" t="s">
        <v>29</v>
      </c>
      <c r="AX502" s="14" t="s">
        <v>73</v>
      </c>
      <c r="AY502" s="167" t="s">
        <v>131</v>
      </c>
    </row>
    <row r="503" spans="2:51" s="13" customFormat="1">
      <c r="B503" s="158"/>
      <c r="D503" s="159" t="s">
        <v>140</v>
      </c>
      <c r="E503" s="160" t="s">
        <v>1</v>
      </c>
      <c r="F503" s="161" t="s">
        <v>2044</v>
      </c>
      <c r="H503" s="160" t="s">
        <v>1</v>
      </c>
      <c r="I503" s="162"/>
      <c r="L503" s="158"/>
      <c r="M503" s="163"/>
      <c r="N503" s="164"/>
      <c r="O503" s="164"/>
      <c r="P503" s="164"/>
      <c r="Q503" s="164"/>
      <c r="R503" s="164"/>
      <c r="S503" s="164"/>
      <c r="T503" s="165"/>
      <c r="AT503" s="160" t="s">
        <v>140</v>
      </c>
      <c r="AU503" s="160" t="s">
        <v>82</v>
      </c>
      <c r="AV503" s="13" t="s">
        <v>30</v>
      </c>
      <c r="AW503" s="13" t="s">
        <v>29</v>
      </c>
      <c r="AX503" s="13" t="s">
        <v>73</v>
      </c>
      <c r="AY503" s="160" t="s">
        <v>131</v>
      </c>
    </row>
    <row r="504" spans="2:51" s="14" customFormat="1">
      <c r="B504" s="166"/>
      <c r="D504" s="159" t="s">
        <v>140</v>
      </c>
      <c r="E504" s="167" t="s">
        <v>1</v>
      </c>
      <c r="F504" s="168" t="s">
        <v>2157</v>
      </c>
      <c r="H504" s="169">
        <v>0.502</v>
      </c>
      <c r="I504" s="170"/>
      <c r="L504" s="166"/>
      <c r="M504" s="171"/>
      <c r="N504" s="172"/>
      <c r="O504" s="172"/>
      <c r="P504" s="172"/>
      <c r="Q504" s="172"/>
      <c r="R504" s="172"/>
      <c r="S504" s="172"/>
      <c r="T504" s="173"/>
      <c r="AT504" s="167" t="s">
        <v>140</v>
      </c>
      <c r="AU504" s="167" t="s">
        <v>82</v>
      </c>
      <c r="AV504" s="14" t="s">
        <v>82</v>
      </c>
      <c r="AW504" s="14" t="s">
        <v>29</v>
      </c>
      <c r="AX504" s="14" t="s">
        <v>73</v>
      </c>
      <c r="AY504" s="167" t="s">
        <v>131</v>
      </c>
    </row>
    <row r="505" spans="2:51" s="14" customFormat="1">
      <c r="B505" s="166"/>
      <c r="D505" s="159" t="s">
        <v>140</v>
      </c>
      <c r="E505" s="167" t="s">
        <v>1</v>
      </c>
      <c r="F505" s="168" t="s">
        <v>2158</v>
      </c>
      <c r="H505" s="169">
        <v>0.73899999999999999</v>
      </c>
      <c r="I505" s="170"/>
      <c r="L505" s="166"/>
      <c r="M505" s="171"/>
      <c r="N505" s="172"/>
      <c r="O505" s="172"/>
      <c r="P505" s="172"/>
      <c r="Q505" s="172"/>
      <c r="R505" s="172"/>
      <c r="S505" s="172"/>
      <c r="T505" s="173"/>
      <c r="AT505" s="167" t="s">
        <v>140</v>
      </c>
      <c r="AU505" s="167" t="s">
        <v>82</v>
      </c>
      <c r="AV505" s="14" t="s">
        <v>82</v>
      </c>
      <c r="AW505" s="14" t="s">
        <v>29</v>
      </c>
      <c r="AX505" s="14" t="s">
        <v>73</v>
      </c>
      <c r="AY505" s="167" t="s">
        <v>131</v>
      </c>
    </row>
    <row r="506" spans="2:51" s="13" customFormat="1">
      <c r="B506" s="158"/>
      <c r="D506" s="159" t="s">
        <v>140</v>
      </c>
      <c r="E506" s="160" t="s">
        <v>1</v>
      </c>
      <c r="F506" s="161" t="s">
        <v>2047</v>
      </c>
      <c r="H506" s="160" t="s">
        <v>1</v>
      </c>
      <c r="I506" s="162"/>
      <c r="L506" s="158"/>
      <c r="M506" s="163"/>
      <c r="N506" s="164"/>
      <c r="O506" s="164"/>
      <c r="P506" s="164"/>
      <c r="Q506" s="164"/>
      <c r="R506" s="164"/>
      <c r="S506" s="164"/>
      <c r="T506" s="165"/>
      <c r="AT506" s="160" t="s">
        <v>140</v>
      </c>
      <c r="AU506" s="160" t="s">
        <v>82</v>
      </c>
      <c r="AV506" s="13" t="s">
        <v>30</v>
      </c>
      <c r="AW506" s="13" t="s">
        <v>29</v>
      </c>
      <c r="AX506" s="13" t="s">
        <v>73</v>
      </c>
      <c r="AY506" s="160" t="s">
        <v>131</v>
      </c>
    </row>
    <row r="507" spans="2:51" s="14" customFormat="1">
      <c r="B507" s="166"/>
      <c r="D507" s="159" t="s">
        <v>140</v>
      </c>
      <c r="E507" s="167" t="s">
        <v>1</v>
      </c>
      <c r="F507" s="168" t="s">
        <v>2159</v>
      </c>
      <c r="H507" s="169">
        <v>0.67</v>
      </c>
      <c r="I507" s="170"/>
      <c r="L507" s="166"/>
      <c r="M507" s="171"/>
      <c r="N507" s="172"/>
      <c r="O507" s="172"/>
      <c r="P507" s="172"/>
      <c r="Q507" s="172"/>
      <c r="R507" s="172"/>
      <c r="S507" s="172"/>
      <c r="T507" s="173"/>
      <c r="AT507" s="167" t="s">
        <v>140</v>
      </c>
      <c r="AU507" s="167" t="s">
        <v>82</v>
      </c>
      <c r="AV507" s="14" t="s">
        <v>82</v>
      </c>
      <c r="AW507" s="14" t="s">
        <v>29</v>
      </c>
      <c r="AX507" s="14" t="s">
        <v>73</v>
      </c>
      <c r="AY507" s="167" t="s">
        <v>131</v>
      </c>
    </row>
    <row r="508" spans="2:51" s="14" customFormat="1">
      <c r="B508" s="166"/>
      <c r="D508" s="159" t="s">
        <v>140</v>
      </c>
      <c r="E508" s="167" t="s">
        <v>1</v>
      </c>
      <c r="F508" s="168" t="s">
        <v>2160</v>
      </c>
      <c r="H508" s="169">
        <v>0.98499999999999999</v>
      </c>
      <c r="I508" s="170"/>
      <c r="L508" s="166"/>
      <c r="M508" s="171"/>
      <c r="N508" s="172"/>
      <c r="O508" s="172"/>
      <c r="P508" s="172"/>
      <c r="Q508" s="172"/>
      <c r="R508" s="172"/>
      <c r="S508" s="172"/>
      <c r="T508" s="173"/>
      <c r="AT508" s="167" t="s">
        <v>140</v>
      </c>
      <c r="AU508" s="167" t="s">
        <v>82</v>
      </c>
      <c r="AV508" s="14" t="s">
        <v>82</v>
      </c>
      <c r="AW508" s="14" t="s">
        <v>29</v>
      </c>
      <c r="AX508" s="14" t="s">
        <v>73</v>
      </c>
      <c r="AY508" s="167" t="s">
        <v>131</v>
      </c>
    </row>
    <row r="509" spans="2:51" s="13" customFormat="1">
      <c r="B509" s="158"/>
      <c r="D509" s="159" t="s">
        <v>140</v>
      </c>
      <c r="E509" s="160" t="s">
        <v>1</v>
      </c>
      <c r="F509" s="161" t="s">
        <v>2050</v>
      </c>
      <c r="H509" s="160" t="s">
        <v>1</v>
      </c>
      <c r="I509" s="162"/>
      <c r="L509" s="158"/>
      <c r="M509" s="163"/>
      <c r="N509" s="164"/>
      <c r="O509" s="164"/>
      <c r="P509" s="164"/>
      <c r="Q509" s="164"/>
      <c r="R509" s="164"/>
      <c r="S509" s="164"/>
      <c r="T509" s="165"/>
      <c r="AT509" s="160" t="s">
        <v>140</v>
      </c>
      <c r="AU509" s="160" t="s">
        <v>82</v>
      </c>
      <c r="AV509" s="13" t="s">
        <v>30</v>
      </c>
      <c r="AW509" s="13" t="s">
        <v>29</v>
      </c>
      <c r="AX509" s="13" t="s">
        <v>73</v>
      </c>
      <c r="AY509" s="160" t="s">
        <v>131</v>
      </c>
    </row>
    <row r="510" spans="2:51" s="14" customFormat="1">
      <c r="B510" s="166"/>
      <c r="D510" s="159" t="s">
        <v>140</v>
      </c>
      <c r="E510" s="167" t="s">
        <v>1</v>
      </c>
      <c r="F510" s="168" t="s">
        <v>2161</v>
      </c>
      <c r="H510" s="169">
        <v>1.18</v>
      </c>
      <c r="I510" s="170"/>
      <c r="L510" s="166"/>
      <c r="M510" s="171"/>
      <c r="N510" s="172"/>
      <c r="O510" s="172"/>
      <c r="P510" s="172"/>
      <c r="Q510" s="172"/>
      <c r="R510" s="172"/>
      <c r="S510" s="172"/>
      <c r="T510" s="173"/>
      <c r="AT510" s="167" t="s">
        <v>140</v>
      </c>
      <c r="AU510" s="167" t="s">
        <v>82</v>
      </c>
      <c r="AV510" s="14" t="s">
        <v>82</v>
      </c>
      <c r="AW510" s="14" t="s">
        <v>29</v>
      </c>
      <c r="AX510" s="14" t="s">
        <v>73</v>
      </c>
      <c r="AY510" s="167" t="s">
        <v>131</v>
      </c>
    </row>
    <row r="511" spans="2:51" s="14" customFormat="1">
      <c r="B511" s="166"/>
      <c r="D511" s="159" t="s">
        <v>140</v>
      </c>
      <c r="E511" s="167" t="s">
        <v>1</v>
      </c>
      <c r="F511" s="168" t="s">
        <v>2162</v>
      </c>
      <c r="H511" s="169">
        <v>0.59</v>
      </c>
      <c r="I511" s="170"/>
      <c r="L511" s="166"/>
      <c r="M511" s="171"/>
      <c r="N511" s="172"/>
      <c r="O511" s="172"/>
      <c r="P511" s="172"/>
      <c r="Q511" s="172"/>
      <c r="R511" s="172"/>
      <c r="S511" s="172"/>
      <c r="T511" s="173"/>
      <c r="AT511" s="167" t="s">
        <v>140</v>
      </c>
      <c r="AU511" s="167" t="s">
        <v>82</v>
      </c>
      <c r="AV511" s="14" t="s">
        <v>82</v>
      </c>
      <c r="AW511" s="14" t="s">
        <v>29</v>
      </c>
      <c r="AX511" s="14" t="s">
        <v>73</v>
      </c>
      <c r="AY511" s="167" t="s">
        <v>131</v>
      </c>
    </row>
    <row r="512" spans="2:51" s="13" customFormat="1">
      <c r="B512" s="158"/>
      <c r="D512" s="159" t="s">
        <v>140</v>
      </c>
      <c r="E512" s="160" t="s">
        <v>1</v>
      </c>
      <c r="F512" s="161" t="s">
        <v>2053</v>
      </c>
      <c r="H512" s="160" t="s">
        <v>1</v>
      </c>
      <c r="I512" s="162"/>
      <c r="L512" s="158"/>
      <c r="M512" s="163"/>
      <c r="N512" s="164"/>
      <c r="O512" s="164"/>
      <c r="P512" s="164"/>
      <c r="Q512" s="164"/>
      <c r="R512" s="164"/>
      <c r="S512" s="164"/>
      <c r="T512" s="165"/>
      <c r="AT512" s="160" t="s">
        <v>140</v>
      </c>
      <c r="AU512" s="160" t="s">
        <v>82</v>
      </c>
      <c r="AV512" s="13" t="s">
        <v>30</v>
      </c>
      <c r="AW512" s="13" t="s">
        <v>29</v>
      </c>
      <c r="AX512" s="13" t="s">
        <v>73</v>
      </c>
      <c r="AY512" s="160" t="s">
        <v>131</v>
      </c>
    </row>
    <row r="513" spans="1:65" s="14" customFormat="1">
      <c r="B513" s="166"/>
      <c r="D513" s="159" t="s">
        <v>140</v>
      </c>
      <c r="E513" s="167" t="s">
        <v>1</v>
      </c>
      <c r="F513" s="168" t="s">
        <v>2163</v>
      </c>
      <c r="H513" s="169">
        <v>0.70899999999999996</v>
      </c>
      <c r="I513" s="170"/>
      <c r="L513" s="166"/>
      <c r="M513" s="171"/>
      <c r="N513" s="172"/>
      <c r="O513" s="172"/>
      <c r="P513" s="172"/>
      <c r="Q513" s="172"/>
      <c r="R513" s="172"/>
      <c r="S513" s="172"/>
      <c r="T513" s="173"/>
      <c r="AT513" s="167" t="s">
        <v>140</v>
      </c>
      <c r="AU513" s="167" t="s">
        <v>82</v>
      </c>
      <c r="AV513" s="14" t="s">
        <v>82</v>
      </c>
      <c r="AW513" s="14" t="s">
        <v>29</v>
      </c>
      <c r="AX513" s="14" t="s">
        <v>73</v>
      </c>
      <c r="AY513" s="167" t="s">
        <v>131</v>
      </c>
    </row>
    <row r="514" spans="1:65" s="14" customFormat="1">
      <c r="B514" s="166"/>
      <c r="D514" s="159" t="s">
        <v>140</v>
      </c>
      <c r="E514" s="167" t="s">
        <v>1</v>
      </c>
      <c r="F514" s="168" t="s">
        <v>2164</v>
      </c>
      <c r="H514" s="169">
        <v>0.32800000000000001</v>
      </c>
      <c r="I514" s="170"/>
      <c r="L514" s="166"/>
      <c r="M514" s="171"/>
      <c r="N514" s="172"/>
      <c r="O514" s="172"/>
      <c r="P514" s="172"/>
      <c r="Q514" s="172"/>
      <c r="R514" s="172"/>
      <c r="S514" s="172"/>
      <c r="T514" s="173"/>
      <c r="AT514" s="167" t="s">
        <v>140</v>
      </c>
      <c r="AU514" s="167" t="s">
        <v>82</v>
      </c>
      <c r="AV514" s="14" t="s">
        <v>82</v>
      </c>
      <c r="AW514" s="14" t="s">
        <v>29</v>
      </c>
      <c r="AX514" s="14" t="s">
        <v>73</v>
      </c>
      <c r="AY514" s="167" t="s">
        <v>131</v>
      </c>
    </row>
    <row r="515" spans="1:65" s="16" customFormat="1">
      <c r="B515" s="182"/>
      <c r="D515" s="159" t="s">
        <v>140</v>
      </c>
      <c r="E515" s="183" t="s">
        <v>1</v>
      </c>
      <c r="F515" s="184" t="s">
        <v>160</v>
      </c>
      <c r="H515" s="185">
        <v>25.103999999999999</v>
      </c>
      <c r="I515" s="186"/>
      <c r="L515" s="182"/>
      <c r="M515" s="187"/>
      <c r="N515" s="188"/>
      <c r="O515" s="188"/>
      <c r="P515" s="188"/>
      <c r="Q515" s="188"/>
      <c r="R515" s="188"/>
      <c r="S515" s="188"/>
      <c r="T515" s="189"/>
      <c r="AT515" s="183" t="s">
        <v>140</v>
      </c>
      <c r="AU515" s="183" t="s">
        <v>82</v>
      </c>
      <c r="AV515" s="16" t="s">
        <v>138</v>
      </c>
      <c r="AW515" s="16" t="s">
        <v>29</v>
      </c>
      <c r="AX515" s="16" t="s">
        <v>30</v>
      </c>
      <c r="AY515" s="183" t="s">
        <v>131</v>
      </c>
    </row>
    <row r="516" spans="1:65" s="2" customFormat="1" ht="16.5" customHeight="1">
      <c r="A516" s="33"/>
      <c r="B516" s="144"/>
      <c r="C516" s="145" t="s">
        <v>520</v>
      </c>
      <c r="D516" s="145" t="s">
        <v>133</v>
      </c>
      <c r="E516" s="146" t="s">
        <v>2165</v>
      </c>
      <c r="F516" s="147" t="s">
        <v>2166</v>
      </c>
      <c r="G516" s="148" t="s">
        <v>178</v>
      </c>
      <c r="H516" s="149">
        <v>3</v>
      </c>
      <c r="I516" s="150"/>
      <c r="J516" s="151">
        <f>ROUND(I516*H516,2)</f>
        <v>0</v>
      </c>
      <c r="K516" s="147" t="s">
        <v>1</v>
      </c>
      <c r="L516" s="34"/>
      <c r="M516" s="152" t="s">
        <v>1</v>
      </c>
      <c r="N516" s="153" t="s">
        <v>38</v>
      </c>
      <c r="O516" s="59"/>
      <c r="P516" s="154">
        <f>O516*H516</f>
        <v>0</v>
      </c>
      <c r="Q516" s="154">
        <v>0</v>
      </c>
      <c r="R516" s="154">
        <f>Q516*H516</f>
        <v>0</v>
      </c>
      <c r="S516" s="154">
        <v>0</v>
      </c>
      <c r="T516" s="155">
        <f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156" t="s">
        <v>138</v>
      </c>
      <c r="AT516" s="156" t="s">
        <v>133</v>
      </c>
      <c r="AU516" s="156" t="s">
        <v>82</v>
      </c>
      <c r="AY516" s="18" t="s">
        <v>131</v>
      </c>
      <c r="BE516" s="157">
        <f>IF(N516="základní",J516,0)</f>
        <v>0</v>
      </c>
      <c r="BF516" s="157">
        <f>IF(N516="snížená",J516,0)</f>
        <v>0</v>
      </c>
      <c r="BG516" s="157">
        <f>IF(N516="zákl. přenesená",J516,0)</f>
        <v>0</v>
      </c>
      <c r="BH516" s="157">
        <f>IF(N516="sníž. přenesená",J516,0)</f>
        <v>0</v>
      </c>
      <c r="BI516" s="157">
        <f>IF(N516="nulová",J516,0)</f>
        <v>0</v>
      </c>
      <c r="BJ516" s="18" t="s">
        <v>30</v>
      </c>
      <c r="BK516" s="157">
        <f>ROUND(I516*H516,2)</f>
        <v>0</v>
      </c>
      <c r="BL516" s="18" t="s">
        <v>138</v>
      </c>
      <c r="BM516" s="156" t="s">
        <v>2167</v>
      </c>
    </row>
    <row r="517" spans="1:65" s="14" customFormat="1">
      <c r="B517" s="166"/>
      <c r="D517" s="159" t="s">
        <v>140</v>
      </c>
      <c r="E517" s="167" t="s">
        <v>1</v>
      </c>
      <c r="F517" s="168" t="s">
        <v>157</v>
      </c>
      <c r="H517" s="169">
        <v>3</v>
      </c>
      <c r="I517" s="170"/>
      <c r="L517" s="166"/>
      <c r="M517" s="171"/>
      <c r="N517" s="172"/>
      <c r="O517" s="172"/>
      <c r="P517" s="172"/>
      <c r="Q517" s="172"/>
      <c r="R517" s="172"/>
      <c r="S517" s="172"/>
      <c r="T517" s="173"/>
      <c r="AT517" s="167" t="s">
        <v>140</v>
      </c>
      <c r="AU517" s="167" t="s">
        <v>82</v>
      </c>
      <c r="AV517" s="14" t="s">
        <v>82</v>
      </c>
      <c r="AW517" s="14" t="s">
        <v>29</v>
      </c>
      <c r="AX517" s="14" t="s">
        <v>30</v>
      </c>
      <c r="AY517" s="167" t="s">
        <v>131</v>
      </c>
    </row>
    <row r="518" spans="1:65" s="2" customFormat="1" ht="16.5" customHeight="1">
      <c r="A518" s="33"/>
      <c r="B518" s="144"/>
      <c r="C518" s="145" t="s">
        <v>525</v>
      </c>
      <c r="D518" s="145" t="s">
        <v>133</v>
      </c>
      <c r="E518" s="146" t="s">
        <v>2168</v>
      </c>
      <c r="F518" s="147" t="s">
        <v>2169</v>
      </c>
      <c r="G518" s="148" t="s">
        <v>422</v>
      </c>
      <c r="H518" s="149">
        <v>3</v>
      </c>
      <c r="I518" s="150"/>
      <c r="J518" s="151">
        <f>ROUND(I518*H518,2)</f>
        <v>0</v>
      </c>
      <c r="K518" s="147" t="s">
        <v>1</v>
      </c>
      <c r="L518" s="34"/>
      <c r="M518" s="152" t="s">
        <v>1</v>
      </c>
      <c r="N518" s="153" t="s">
        <v>38</v>
      </c>
      <c r="O518" s="59"/>
      <c r="P518" s="154">
        <f>O518*H518</f>
        <v>0</v>
      </c>
      <c r="Q518" s="154">
        <v>0</v>
      </c>
      <c r="R518" s="154">
        <f>Q518*H518</f>
        <v>0</v>
      </c>
      <c r="S518" s="154">
        <v>0</v>
      </c>
      <c r="T518" s="155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56" t="s">
        <v>138</v>
      </c>
      <c r="AT518" s="156" t="s">
        <v>133</v>
      </c>
      <c r="AU518" s="156" t="s">
        <v>82</v>
      </c>
      <c r="AY518" s="18" t="s">
        <v>131</v>
      </c>
      <c r="BE518" s="157">
        <f>IF(N518="základní",J518,0)</f>
        <v>0</v>
      </c>
      <c r="BF518" s="157">
        <f>IF(N518="snížená",J518,0)</f>
        <v>0</v>
      </c>
      <c r="BG518" s="157">
        <f>IF(N518="zákl. přenesená",J518,0)</f>
        <v>0</v>
      </c>
      <c r="BH518" s="157">
        <f>IF(N518="sníž. přenesená",J518,0)</f>
        <v>0</v>
      </c>
      <c r="BI518" s="157">
        <f>IF(N518="nulová",J518,0)</f>
        <v>0</v>
      </c>
      <c r="BJ518" s="18" t="s">
        <v>30</v>
      </c>
      <c r="BK518" s="157">
        <f>ROUND(I518*H518,2)</f>
        <v>0</v>
      </c>
      <c r="BL518" s="18" t="s">
        <v>138</v>
      </c>
      <c r="BM518" s="156" t="s">
        <v>2170</v>
      </c>
    </row>
    <row r="519" spans="1:65" s="14" customFormat="1">
      <c r="B519" s="166"/>
      <c r="D519" s="159" t="s">
        <v>140</v>
      </c>
      <c r="E519" s="167" t="s">
        <v>1</v>
      </c>
      <c r="F519" s="168" t="s">
        <v>157</v>
      </c>
      <c r="H519" s="169">
        <v>3</v>
      </c>
      <c r="I519" s="170"/>
      <c r="L519" s="166"/>
      <c r="M519" s="171"/>
      <c r="N519" s="172"/>
      <c r="O519" s="172"/>
      <c r="P519" s="172"/>
      <c r="Q519" s="172"/>
      <c r="R519" s="172"/>
      <c r="S519" s="172"/>
      <c r="T519" s="173"/>
      <c r="AT519" s="167" t="s">
        <v>140</v>
      </c>
      <c r="AU519" s="167" t="s">
        <v>82</v>
      </c>
      <c r="AV519" s="14" t="s">
        <v>82</v>
      </c>
      <c r="AW519" s="14" t="s">
        <v>29</v>
      </c>
      <c r="AX519" s="14" t="s">
        <v>30</v>
      </c>
      <c r="AY519" s="167" t="s">
        <v>131</v>
      </c>
    </row>
    <row r="520" spans="1:65" s="2" customFormat="1" ht="16.5" customHeight="1">
      <c r="A520" s="33"/>
      <c r="B520" s="144"/>
      <c r="C520" s="145" t="s">
        <v>530</v>
      </c>
      <c r="D520" s="145" t="s">
        <v>133</v>
      </c>
      <c r="E520" s="146" t="s">
        <v>427</v>
      </c>
      <c r="F520" s="147" t="s">
        <v>428</v>
      </c>
      <c r="G520" s="148" t="s">
        <v>422</v>
      </c>
      <c r="H520" s="149">
        <v>1</v>
      </c>
      <c r="I520" s="150"/>
      <c r="J520" s="151">
        <f>ROUND(I520*H520,2)</f>
        <v>0</v>
      </c>
      <c r="K520" s="147" t="s">
        <v>137</v>
      </c>
      <c r="L520" s="34"/>
      <c r="M520" s="152" t="s">
        <v>1</v>
      </c>
      <c r="N520" s="153" t="s">
        <v>38</v>
      </c>
      <c r="O520" s="59"/>
      <c r="P520" s="154">
        <f>O520*H520</f>
        <v>0</v>
      </c>
      <c r="Q520" s="154">
        <v>0</v>
      </c>
      <c r="R520" s="154">
        <f>Q520*H520</f>
        <v>0</v>
      </c>
      <c r="S520" s="154">
        <v>0</v>
      </c>
      <c r="T520" s="155">
        <f>S520*H520</f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156" t="s">
        <v>138</v>
      </c>
      <c r="AT520" s="156" t="s">
        <v>133</v>
      </c>
      <c r="AU520" s="156" t="s">
        <v>82</v>
      </c>
      <c r="AY520" s="18" t="s">
        <v>131</v>
      </c>
      <c r="BE520" s="157">
        <f>IF(N520="základní",J520,0)</f>
        <v>0</v>
      </c>
      <c r="BF520" s="157">
        <f>IF(N520="snížená",J520,0)</f>
        <v>0</v>
      </c>
      <c r="BG520" s="157">
        <f>IF(N520="zákl. přenesená",J520,0)</f>
        <v>0</v>
      </c>
      <c r="BH520" s="157">
        <f>IF(N520="sníž. přenesená",J520,0)</f>
        <v>0</v>
      </c>
      <c r="BI520" s="157">
        <f>IF(N520="nulová",J520,0)</f>
        <v>0</v>
      </c>
      <c r="BJ520" s="18" t="s">
        <v>30</v>
      </c>
      <c r="BK520" s="157">
        <f>ROUND(I520*H520,2)</f>
        <v>0</v>
      </c>
      <c r="BL520" s="18" t="s">
        <v>138</v>
      </c>
      <c r="BM520" s="156" t="s">
        <v>2171</v>
      </c>
    </row>
    <row r="521" spans="1:65" s="14" customFormat="1">
      <c r="B521" s="166"/>
      <c r="D521" s="159" t="s">
        <v>140</v>
      </c>
      <c r="E521" s="167" t="s">
        <v>1</v>
      </c>
      <c r="F521" s="168" t="s">
        <v>30</v>
      </c>
      <c r="H521" s="169">
        <v>1</v>
      </c>
      <c r="I521" s="170"/>
      <c r="L521" s="166"/>
      <c r="M521" s="171"/>
      <c r="N521" s="172"/>
      <c r="O521" s="172"/>
      <c r="P521" s="172"/>
      <c r="Q521" s="172"/>
      <c r="R521" s="172"/>
      <c r="S521" s="172"/>
      <c r="T521" s="173"/>
      <c r="AT521" s="167" t="s">
        <v>140</v>
      </c>
      <c r="AU521" s="167" t="s">
        <v>82</v>
      </c>
      <c r="AV521" s="14" t="s">
        <v>82</v>
      </c>
      <c r="AW521" s="14" t="s">
        <v>29</v>
      </c>
      <c r="AX521" s="14" t="s">
        <v>30</v>
      </c>
      <c r="AY521" s="167" t="s">
        <v>131</v>
      </c>
    </row>
    <row r="522" spans="1:65" s="2" customFormat="1" ht="24.2" customHeight="1">
      <c r="A522" s="33"/>
      <c r="B522" s="144"/>
      <c r="C522" s="145" t="s">
        <v>534</v>
      </c>
      <c r="D522" s="145" t="s">
        <v>133</v>
      </c>
      <c r="E522" s="146" t="s">
        <v>431</v>
      </c>
      <c r="F522" s="147" t="s">
        <v>1412</v>
      </c>
      <c r="G522" s="148" t="s">
        <v>386</v>
      </c>
      <c r="H522" s="149">
        <v>55.508000000000003</v>
      </c>
      <c r="I522" s="150"/>
      <c r="J522" s="151">
        <f>ROUND(I522*H522,2)</f>
        <v>0</v>
      </c>
      <c r="K522" s="147" t="s">
        <v>137</v>
      </c>
      <c r="L522" s="34"/>
      <c r="M522" s="152" t="s">
        <v>1</v>
      </c>
      <c r="N522" s="153" t="s">
        <v>38</v>
      </c>
      <c r="O522" s="59"/>
      <c r="P522" s="154">
        <f>O522*H522</f>
        <v>0</v>
      </c>
      <c r="Q522" s="154">
        <v>0</v>
      </c>
      <c r="R522" s="154">
        <f>Q522*H522</f>
        <v>0</v>
      </c>
      <c r="S522" s="154">
        <v>0</v>
      </c>
      <c r="T522" s="155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56" t="s">
        <v>138</v>
      </c>
      <c r="AT522" s="156" t="s">
        <v>133</v>
      </c>
      <c r="AU522" s="156" t="s">
        <v>82</v>
      </c>
      <c r="AY522" s="18" t="s">
        <v>131</v>
      </c>
      <c r="BE522" s="157">
        <f>IF(N522="základní",J522,0)</f>
        <v>0</v>
      </c>
      <c r="BF522" s="157">
        <f>IF(N522="snížená",J522,0)</f>
        <v>0</v>
      </c>
      <c r="BG522" s="157">
        <f>IF(N522="zákl. přenesená",J522,0)</f>
        <v>0</v>
      </c>
      <c r="BH522" s="157">
        <f>IF(N522="sníž. přenesená",J522,0)</f>
        <v>0</v>
      </c>
      <c r="BI522" s="157">
        <f>IF(N522="nulová",J522,0)</f>
        <v>0</v>
      </c>
      <c r="BJ522" s="18" t="s">
        <v>30</v>
      </c>
      <c r="BK522" s="157">
        <f>ROUND(I522*H522,2)</f>
        <v>0</v>
      </c>
      <c r="BL522" s="18" t="s">
        <v>138</v>
      </c>
      <c r="BM522" s="156" t="s">
        <v>2172</v>
      </c>
    </row>
    <row r="523" spans="1:65" s="14" customFormat="1">
      <c r="B523" s="166"/>
      <c r="D523" s="159" t="s">
        <v>140</v>
      </c>
      <c r="E523" s="167" t="s">
        <v>1</v>
      </c>
      <c r="F523" s="168" t="s">
        <v>2173</v>
      </c>
      <c r="H523" s="169">
        <v>55.228999999999999</v>
      </c>
      <c r="I523" s="170"/>
      <c r="L523" s="166"/>
      <c r="M523" s="171"/>
      <c r="N523" s="172"/>
      <c r="O523" s="172"/>
      <c r="P523" s="172"/>
      <c r="Q523" s="172"/>
      <c r="R523" s="172"/>
      <c r="S523" s="172"/>
      <c r="T523" s="173"/>
      <c r="AT523" s="167" t="s">
        <v>140</v>
      </c>
      <c r="AU523" s="167" t="s">
        <v>82</v>
      </c>
      <c r="AV523" s="14" t="s">
        <v>82</v>
      </c>
      <c r="AW523" s="14" t="s">
        <v>29</v>
      </c>
      <c r="AX523" s="14" t="s">
        <v>73</v>
      </c>
      <c r="AY523" s="167" t="s">
        <v>131</v>
      </c>
    </row>
    <row r="524" spans="1:65" s="14" customFormat="1">
      <c r="B524" s="166"/>
      <c r="D524" s="159" t="s">
        <v>140</v>
      </c>
      <c r="E524" s="167" t="s">
        <v>1</v>
      </c>
      <c r="F524" s="168" t="s">
        <v>2174</v>
      </c>
      <c r="H524" s="169">
        <v>0.114</v>
      </c>
      <c r="I524" s="170"/>
      <c r="L524" s="166"/>
      <c r="M524" s="171"/>
      <c r="N524" s="172"/>
      <c r="O524" s="172"/>
      <c r="P524" s="172"/>
      <c r="Q524" s="172"/>
      <c r="R524" s="172"/>
      <c r="S524" s="172"/>
      <c r="T524" s="173"/>
      <c r="AT524" s="167" t="s">
        <v>140</v>
      </c>
      <c r="AU524" s="167" t="s">
        <v>82</v>
      </c>
      <c r="AV524" s="14" t="s">
        <v>82</v>
      </c>
      <c r="AW524" s="14" t="s">
        <v>29</v>
      </c>
      <c r="AX524" s="14" t="s">
        <v>73</v>
      </c>
      <c r="AY524" s="167" t="s">
        <v>131</v>
      </c>
    </row>
    <row r="525" spans="1:65" s="14" customFormat="1">
      <c r="B525" s="166"/>
      <c r="D525" s="159" t="s">
        <v>140</v>
      </c>
      <c r="E525" s="167" t="s">
        <v>1</v>
      </c>
      <c r="F525" s="168" t="s">
        <v>2175</v>
      </c>
      <c r="H525" s="169">
        <v>6.5000000000000002E-2</v>
      </c>
      <c r="I525" s="170"/>
      <c r="L525" s="166"/>
      <c r="M525" s="171"/>
      <c r="N525" s="172"/>
      <c r="O525" s="172"/>
      <c r="P525" s="172"/>
      <c r="Q525" s="172"/>
      <c r="R525" s="172"/>
      <c r="S525" s="172"/>
      <c r="T525" s="173"/>
      <c r="AT525" s="167" t="s">
        <v>140</v>
      </c>
      <c r="AU525" s="167" t="s">
        <v>82</v>
      </c>
      <c r="AV525" s="14" t="s">
        <v>82</v>
      </c>
      <c r="AW525" s="14" t="s">
        <v>29</v>
      </c>
      <c r="AX525" s="14" t="s">
        <v>73</v>
      </c>
      <c r="AY525" s="167" t="s">
        <v>131</v>
      </c>
    </row>
    <row r="526" spans="1:65" s="14" customFormat="1">
      <c r="B526" s="166"/>
      <c r="D526" s="159" t="s">
        <v>140</v>
      </c>
      <c r="E526" s="167" t="s">
        <v>1</v>
      </c>
      <c r="F526" s="168" t="s">
        <v>2176</v>
      </c>
      <c r="H526" s="169">
        <v>0.1</v>
      </c>
      <c r="I526" s="170"/>
      <c r="L526" s="166"/>
      <c r="M526" s="171"/>
      <c r="N526" s="172"/>
      <c r="O526" s="172"/>
      <c r="P526" s="172"/>
      <c r="Q526" s="172"/>
      <c r="R526" s="172"/>
      <c r="S526" s="172"/>
      <c r="T526" s="173"/>
      <c r="AT526" s="167" t="s">
        <v>140</v>
      </c>
      <c r="AU526" s="167" t="s">
        <v>82</v>
      </c>
      <c r="AV526" s="14" t="s">
        <v>82</v>
      </c>
      <c r="AW526" s="14" t="s">
        <v>29</v>
      </c>
      <c r="AX526" s="14" t="s">
        <v>73</v>
      </c>
      <c r="AY526" s="167" t="s">
        <v>131</v>
      </c>
    </row>
    <row r="527" spans="1:65" s="16" customFormat="1">
      <c r="B527" s="182"/>
      <c r="D527" s="159" t="s">
        <v>140</v>
      </c>
      <c r="E527" s="183" t="s">
        <v>1</v>
      </c>
      <c r="F527" s="184" t="s">
        <v>160</v>
      </c>
      <c r="H527" s="185">
        <v>55.508000000000003</v>
      </c>
      <c r="I527" s="186"/>
      <c r="L527" s="182"/>
      <c r="M527" s="187"/>
      <c r="N527" s="188"/>
      <c r="O527" s="188"/>
      <c r="P527" s="188"/>
      <c r="Q527" s="188"/>
      <c r="R527" s="188"/>
      <c r="S527" s="188"/>
      <c r="T527" s="189"/>
      <c r="AT527" s="183" t="s">
        <v>140</v>
      </c>
      <c r="AU527" s="183" t="s">
        <v>82</v>
      </c>
      <c r="AV527" s="16" t="s">
        <v>138</v>
      </c>
      <c r="AW527" s="16" t="s">
        <v>29</v>
      </c>
      <c r="AX527" s="16" t="s">
        <v>30</v>
      </c>
      <c r="AY527" s="183" t="s">
        <v>131</v>
      </c>
    </row>
    <row r="528" spans="1:65" s="2" customFormat="1" ht="16.5" customHeight="1">
      <c r="A528" s="33"/>
      <c r="B528" s="144"/>
      <c r="C528" s="145" t="s">
        <v>539</v>
      </c>
      <c r="D528" s="145" t="s">
        <v>133</v>
      </c>
      <c r="E528" s="146" t="s">
        <v>438</v>
      </c>
      <c r="F528" s="147" t="s">
        <v>439</v>
      </c>
      <c r="G528" s="148" t="s">
        <v>386</v>
      </c>
      <c r="H528" s="149">
        <v>55.508000000000003</v>
      </c>
      <c r="I528" s="150"/>
      <c r="J528" s="151">
        <f>ROUND(I528*H528,2)</f>
        <v>0</v>
      </c>
      <c r="K528" s="147" t="s">
        <v>137</v>
      </c>
      <c r="L528" s="34"/>
      <c r="M528" s="152" t="s">
        <v>1</v>
      </c>
      <c r="N528" s="153" t="s">
        <v>38</v>
      </c>
      <c r="O528" s="59"/>
      <c r="P528" s="154">
        <f>O528*H528</f>
        <v>0</v>
      </c>
      <c r="Q528" s="154">
        <v>0</v>
      </c>
      <c r="R528" s="154">
        <f>Q528*H528</f>
        <v>0</v>
      </c>
      <c r="S528" s="154">
        <v>0</v>
      </c>
      <c r="T528" s="155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56" t="s">
        <v>138</v>
      </c>
      <c r="AT528" s="156" t="s">
        <v>133</v>
      </c>
      <c r="AU528" s="156" t="s">
        <v>82</v>
      </c>
      <c r="AY528" s="18" t="s">
        <v>131</v>
      </c>
      <c r="BE528" s="157">
        <f>IF(N528="základní",J528,0)</f>
        <v>0</v>
      </c>
      <c r="BF528" s="157">
        <f>IF(N528="snížená",J528,0)</f>
        <v>0</v>
      </c>
      <c r="BG528" s="157">
        <f>IF(N528="zákl. přenesená",J528,0)</f>
        <v>0</v>
      </c>
      <c r="BH528" s="157">
        <f>IF(N528="sníž. přenesená",J528,0)</f>
        <v>0</v>
      </c>
      <c r="BI528" s="157">
        <f>IF(N528="nulová",J528,0)</f>
        <v>0</v>
      </c>
      <c r="BJ528" s="18" t="s">
        <v>30</v>
      </c>
      <c r="BK528" s="157">
        <f>ROUND(I528*H528,2)</f>
        <v>0</v>
      </c>
      <c r="BL528" s="18" t="s">
        <v>138</v>
      </c>
      <c r="BM528" s="156" t="s">
        <v>2177</v>
      </c>
    </row>
    <row r="529" spans="1:65" s="14" customFormat="1">
      <c r="B529" s="166"/>
      <c r="D529" s="159" t="s">
        <v>140</v>
      </c>
      <c r="E529" s="167" t="s">
        <v>1</v>
      </c>
      <c r="F529" s="168" t="s">
        <v>2178</v>
      </c>
      <c r="H529" s="169">
        <v>55.508000000000003</v>
      </c>
      <c r="I529" s="170"/>
      <c r="L529" s="166"/>
      <c r="M529" s="171"/>
      <c r="N529" s="172"/>
      <c r="O529" s="172"/>
      <c r="P529" s="172"/>
      <c r="Q529" s="172"/>
      <c r="R529" s="172"/>
      <c r="S529" s="172"/>
      <c r="T529" s="173"/>
      <c r="AT529" s="167" t="s">
        <v>140</v>
      </c>
      <c r="AU529" s="167" t="s">
        <v>82</v>
      </c>
      <c r="AV529" s="14" t="s">
        <v>82</v>
      </c>
      <c r="AW529" s="14" t="s">
        <v>29</v>
      </c>
      <c r="AX529" s="14" t="s">
        <v>30</v>
      </c>
      <c r="AY529" s="167" t="s">
        <v>131</v>
      </c>
    </row>
    <row r="530" spans="1:65" s="2" customFormat="1" ht="16.5" customHeight="1">
      <c r="A530" s="33"/>
      <c r="B530" s="144"/>
      <c r="C530" s="145" t="s">
        <v>545</v>
      </c>
      <c r="D530" s="145" t="s">
        <v>133</v>
      </c>
      <c r="E530" s="146" t="s">
        <v>443</v>
      </c>
      <c r="F530" s="147" t="s">
        <v>444</v>
      </c>
      <c r="G530" s="148" t="s">
        <v>386</v>
      </c>
      <c r="H530" s="149">
        <v>777.11199999999997</v>
      </c>
      <c r="I530" s="150"/>
      <c r="J530" s="151">
        <f>ROUND(I530*H530,2)</f>
        <v>0</v>
      </c>
      <c r="K530" s="147" t="s">
        <v>137</v>
      </c>
      <c r="L530" s="34"/>
      <c r="M530" s="152" t="s">
        <v>1</v>
      </c>
      <c r="N530" s="153" t="s">
        <v>38</v>
      </c>
      <c r="O530" s="59"/>
      <c r="P530" s="154">
        <f>O530*H530</f>
        <v>0</v>
      </c>
      <c r="Q530" s="154">
        <v>0</v>
      </c>
      <c r="R530" s="154">
        <f>Q530*H530</f>
        <v>0</v>
      </c>
      <c r="S530" s="154">
        <v>0</v>
      </c>
      <c r="T530" s="155">
        <f>S530*H530</f>
        <v>0</v>
      </c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R530" s="156" t="s">
        <v>138</v>
      </c>
      <c r="AT530" s="156" t="s">
        <v>133</v>
      </c>
      <c r="AU530" s="156" t="s">
        <v>82</v>
      </c>
      <c r="AY530" s="18" t="s">
        <v>131</v>
      </c>
      <c r="BE530" s="157">
        <f>IF(N530="základní",J530,0)</f>
        <v>0</v>
      </c>
      <c r="BF530" s="157">
        <f>IF(N530="snížená",J530,0)</f>
        <v>0</v>
      </c>
      <c r="BG530" s="157">
        <f>IF(N530="zákl. přenesená",J530,0)</f>
        <v>0</v>
      </c>
      <c r="BH530" s="157">
        <f>IF(N530="sníž. přenesená",J530,0)</f>
        <v>0</v>
      </c>
      <c r="BI530" s="157">
        <f>IF(N530="nulová",J530,0)</f>
        <v>0</v>
      </c>
      <c r="BJ530" s="18" t="s">
        <v>30</v>
      </c>
      <c r="BK530" s="157">
        <f>ROUND(I530*H530,2)</f>
        <v>0</v>
      </c>
      <c r="BL530" s="18" t="s">
        <v>138</v>
      </c>
      <c r="BM530" s="156" t="s">
        <v>2179</v>
      </c>
    </row>
    <row r="531" spans="1:65" s="14" customFormat="1">
      <c r="B531" s="166"/>
      <c r="D531" s="159" t="s">
        <v>140</v>
      </c>
      <c r="E531" s="167" t="s">
        <v>1</v>
      </c>
      <c r="F531" s="168" t="s">
        <v>2180</v>
      </c>
      <c r="H531" s="169">
        <v>777.11199999999997</v>
      </c>
      <c r="I531" s="170"/>
      <c r="L531" s="166"/>
      <c r="M531" s="171"/>
      <c r="N531" s="172"/>
      <c r="O531" s="172"/>
      <c r="P531" s="172"/>
      <c r="Q531" s="172"/>
      <c r="R531" s="172"/>
      <c r="S531" s="172"/>
      <c r="T531" s="173"/>
      <c r="AT531" s="167" t="s">
        <v>140</v>
      </c>
      <c r="AU531" s="167" t="s">
        <v>82</v>
      </c>
      <c r="AV531" s="14" t="s">
        <v>82</v>
      </c>
      <c r="AW531" s="14" t="s">
        <v>29</v>
      </c>
      <c r="AX531" s="14" t="s">
        <v>73</v>
      </c>
      <c r="AY531" s="167" t="s">
        <v>131</v>
      </c>
    </row>
    <row r="532" spans="1:65" s="16" customFormat="1">
      <c r="B532" s="182"/>
      <c r="D532" s="159" t="s">
        <v>140</v>
      </c>
      <c r="E532" s="183" t="s">
        <v>1</v>
      </c>
      <c r="F532" s="184" t="s">
        <v>160</v>
      </c>
      <c r="H532" s="185">
        <v>777.11199999999997</v>
      </c>
      <c r="I532" s="186"/>
      <c r="L532" s="182"/>
      <c r="M532" s="187"/>
      <c r="N532" s="188"/>
      <c r="O532" s="188"/>
      <c r="P532" s="188"/>
      <c r="Q532" s="188"/>
      <c r="R532" s="188"/>
      <c r="S532" s="188"/>
      <c r="T532" s="189"/>
      <c r="AT532" s="183" t="s">
        <v>140</v>
      </c>
      <c r="AU532" s="183" t="s">
        <v>82</v>
      </c>
      <c r="AV532" s="16" t="s">
        <v>138</v>
      </c>
      <c r="AW532" s="16" t="s">
        <v>29</v>
      </c>
      <c r="AX532" s="16" t="s">
        <v>30</v>
      </c>
      <c r="AY532" s="183" t="s">
        <v>131</v>
      </c>
    </row>
    <row r="533" spans="1:65" s="2" customFormat="1" ht="16.5" customHeight="1">
      <c r="A533" s="33"/>
      <c r="B533" s="144"/>
      <c r="C533" s="145" t="s">
        <v>550</v>
      </c>
      <c r="D533" s="145" t="s">
        <v>133</v>
      </c>
      <c r="E533" s="146" t="s">
        <v>448</v>
      </c>
      <c r="F533" s="147" t="s">
        <v>449</v>
      </c>
      <c r="G533" s="148" t="s">
        <v>386</v>
      </c>
      <c r="H533" s="149">
        <v>55.508000000000003</v>
      </c>
      <c r="I533" s="150"/>
      <c r="J533" s="151">
        <f>ROUND(I533*H533,2)</f>
        <v>0</v>
      </c>
      <c r="K533" s="147" t="s">
        <v>1</v>
      </c>
      <c r="L533" s="34"/>
      <c r="M533" s="152" t="s">
        <v>1</v>
      </c>
      <c r="N533" s="153" t="s">
        <v>38</v>
      </c>
      <c r="O533" s="59"/>
      <c r="P533" s="154">
        <f>O533*H533</f>
        <v>0</v>
      </c>
      <c r="Q533" s="154">
        <v>0</v>
      </c>
      <c r="R533" s="154">
        <f>Q533*H533</f>
        <v>0</v>
      </c>
      <c r="S533" s="154">
        <v>0</v>
      </c>
      <c r="T533" s="155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56" t="s">
        <v>138</v>
      </c>
      <c r="AT533" s="156" t="s">
        <v>133</v>
      </c>
      <c r="AU533" s="156" t="s">
        <v>82</v>
      </c>
      <c r="AY533" s="18" t="s">
        <v>131</v>
      </c>
      <c r="BE533" s="157">
        <f>IF(N533="základní",J533,0)</f>
        <v>0</v>
      </c>
      <c r="BF533" s="157">
        <f>IF(N533="snížená",J533,0)</f>
        <v>0</v>
      </c>
      <c r="BG533" s="157">
        <f>IF(N533="zákl. přenesená",J533,0)</f>
        <v>0</v>
      </c>
      <c r="BH533" s="157">
        <f>IF(N533="sníž. přenesená",J533,0)</f>
        <v>0</v>
      </c>
      <c r="BI533" s="157">
        <f>IF(N533="nulová",J533,0)</f>
        <v>0</v>
      </c>
      <c r="BJ533" s="18" t="s">
        <v>30</v>
      </c>
      <c r="BK533" s="157">
        <f>ROUND(I533*H533,2)</f>
        <v>0</v>
      </c>
      <c r="BL533" s="18" t="s">
        <v>138</v>
      </c>
      <c r="BM533" s="156" t="s">
        <v>2181</v>
      </c>
    </row>
    <row r="534" spans="1:65" s="14" customFormat="1">
      <c r="B534" s="166"/>
      <c r="D534" s="159" t="s">
        <v>140</v>
      </c>
      <c r="E534" s="167" t="s">
        <v>1</v>
      </c>
      <c r="F534" s="168" t="s">
        <v>2178</v>
      </c>
      <c r="H534" s="169">
        <v>55.508000000000003</v>
      </c>
      <c r="I534" s="170"/>
      <c r="L534" s="166"/>
      <c r="M534" s="171"/>
      <c r="N534" s="172"/>
      <c r="O534" s="172"/>
      <c r="P534" s="172"/>
      <c r="Q534" s="172"/>
      <c r="R534" s="172"/>
      <c r="S534" s="172"/>
      <c r="T534" s="173"/>
      <c r="AT534" s="167" t="s">
        <v>140</v>
      </c>
      <c r="AU534" s="167" t="s">
        <v>82</v>
      </c>
      <c r="AV534" s="14" t="s">
        <v>82</v>
      </c>
      <c r="AW534" s="14" t="s">
        <v>29</v>
      </c>
      <c r="AX534" s="14" t="s">
        <v>30</v>
      </c>
      <c r="AY534" s="167" t="s">
        <v>131</v>
      </c>
    </row>
    <row r="535" spans="1:65" s="12" customFormat="1" ht="22.9" customHeight="1">
      <c r="B535" s="131"/>
      <c r="D535" s="132" t="s">
        <v>72</v>
      </c>
      <c r="E535" s="142" t="s">
        <v>138</v>
      </c>
      <c r="F535" s="142" t="s">
        <v>457</v>
      </c>
      <c r="I535" s="134"/>
      <c r="J535" s="143">
        <f>BK535</f>
        <v>0</v>
      </c>
      <c r="L535" s="131"/>
      <c r="M535" s="136"/>
      <c r="N535" s="137"/>
      <c r="O535" s="137"/>
      <c r="P535" s="138">
        <f>SUM(P536:P573)</f>
        <v>0</v>
      </c>
      <c r="Q535" s="137"/>
      <c r="R535" s="138">
        <f>SUM(R536:R573)</f>
        <v>78.718658259999984</v>
      </c>
      <c r="S535" s="137"/>
      <c r="T535" s="139">
        <f>SUM(T536:T573)</f>
        <v>0</v>
      </c>
      <c r="AR535" s="132" t="s">
        <v>30</v>
      </c>
      <c r="AT535" s="140" t="s">
        <v>72</v>
      </c>
      <c r="AU535" s="140" t="s">
        <v>30</v>
      </c>
      <c r="AY535" s="132" t="s">
        <v>131</v>
      </c>
      <c r="BK535" s="141">
        <f>SUM(BK536:BK573)</f>
        <v>0</v>
      </c>
    </row>
    <row r="536" spans="1:65" s="2" customFormat="1" ht="16.5" customHeight="1">
      <c r="A536" s="33"/>
      <c r="B536" s="144"/>
      <c r="C536" s="145" t="s">
        <v>554</v>
      </c>
      <c r="D536" s="145" t="s">
        <v>133</v>
      </c>
      <c r="E536" s="146" t="s">
        <v>459</v>
      </c>
      <c r="F536" s="147" t="s">
        <v>460</v>
      </c>
      <c r="G536" s="148" t="s">
        <v>216</v>
      </c>
      <c r="H536" s="149">
        <v>29.663</v>
      </c>
      <c r="I536" s="150"/>
      <c r="J536" s="151">
        <f>ROUND(I536*H536,2)</f>
        <v>0</v>
      </c>
      <c r="K536" s="147" t="s">
        <v>137</v>
      </c>
      <c r="L536" s="34"/>
      <c r="M536" s="152" t="s">
        <v>1</v>
      </c>
      <c r="N536" s="153" t="s">
        <v>38</v>
      </c>
      <c r="O536" s="59"/>
      <c r="P536" s="154">
        <f>O536*H536</f>
        <v>0</v>
      </c>
      <c r="Q536" s="154">
        <v>0</v>
      </c>
      <c r="R536" s="154">
        <f>Q536*H536</f>
        <v>0</v>
      </c>
      <c r="S536" s="154">
        <v>0</v>
      </c>
      <c r="T536" s="155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56" t="s">
        <v>138</v>
      </c>
      <c r="AT536" s="156" t="s">
        <v>133</v>
      </c>
      <c r="AU536" s="156" t="s">
        <v>82</v>
      </c>
      <c r="AY536" s="18" t="s">
        <v>131</v>
      </c>
      <c r="BE536" s="157">
        <f>IF(N536="základní",J536,0)</f>
        <v>0</v>
      </c>
      <c r="BF536" s="157">
        <f>IF(N536="snížená",J536,0)</f>
        <v>0</v>
      </c>
      <c r="BG536" s="157">
        <f>IF(N536="zákl. přenesená",J536,0)</f>
        <v>0</v>
      </c>
      <c r="BH536" s="157">
        <f>IF(N536="sníž. přenesená",J536,0)</f>
        <v>0</v>
      </c>
      <c r="BI536" s="157">
        <f>IF(N536="nulová",J536,0)</f>
        <v>0</v>
      </c>
      <c r="BJ536" s="18" t="s">
        <v>30</v>
      </c>
      <c r="BK536" s="157">
        <f>ROUND(I536*H536,2)</f>
        <v>0</v>
      </c>
      <c r="BL536" s="18" t="s">
        <v>138</v>
      </c>
      <c r="BM536" s="156" t="s">
        <v>2182</v>
      </c>
    </row>
    <row r="537" spans="1:65" s="13" customFormat="1">
      <c r="B537" s="158"/>
      <c r="D537" s="159" t="s">
        <v>140</v>
      </c>
      <c r="E537" s="160" t="s">
        <v>1</v>
      </c>
      <c r="F537" s="161" t="s">
        <v>359</v>
      </c>
      <c r="H537" s="160" t="s">
        <v>1</v>
      </c>
      <c r="I537" s="162"/>
      <c r="L537" s="158"/>
      <c r="M537" s="163"/>
      <c r="N537" s="164"/>
      <c r="O537" s="164"/>
      <c r="P537" s="164"/>
      <c r="Q537" s="164"/>
      <c r="R537" s="164"/>
      <c r="S537" s="164"/>
      <c r="T537" s="165"/>
      <c r="AT537" s="160" t="s">
        <v>140</v>
      </c>
      <c r="AU537" s="160" t="s">
        <v>82</v>
      </c>
      <c r="AV537" s="13" t="s">
        <v>30</v>
      </c>
      <c r="AW537" s="13" t="s">
        <v>29</v>
      </c>
      <c r="AX537" s="13" t="s">
        <v>73</v>
      </c>
      <c r="AY537" s="160" t="s">
        <v>131</v>
      </c>
    </row>
    <row r="538" spans="1:65" s="14" customFormat="1">
      <c r="B538" s="166"/>
      <c r="D538" s="159" t="s">
        <v>140</v>
      </c>
      <c r="E538" s="167" t="s">
        <v>1</v>
      </c>
      <c r="F538" s="168" t="s">
        <v>2183</v>
      </c>
      <c r="H538" s="169">
        <v>5.8959999999999999</v>
      </c>
      <c r="I538" s="170"/>
      <c r="L538" s="166"/>
      <c r="M538" s="171"/>
      <c r="N538" s="172"/>
      <c r="O538" s="172"/>
      <c r="P538" s="172"/>
      <c r="Q538" s="172"/>
      <c r="R538" s="172"/>
      <c r="S538" s="172"/>
      <c r="T538" s="173"/>
      <c r="AT538" s="167" t="s">
        <v>140</v>
      </c>
      <c r="AU538" s="167" t="s">
        <v>82</v>
      </c>
      <c r="AV538" s="14" t="s">
        <v>82</v>
      </c>
      <c r="AW538" s="14" t="s">
        <v>29</v>
      </c>
      <c r="AX538" s="14" t="s">
        <v>73</v>
      </c>
      <c r="AY538" s="167" t="s">
        <v>131</v>
      </c>
    </row>
    <row r="539" spans="1:65" s="13" customFormat="1">
      <c r="B539" s="158"/>
      <c r="D539" s="159" t="s">
        <v>140</v>
      </c>
      <c r="E539" s="160" t="s">
        <v>1</v>
      </c>
      <c r="F539" s="161" t="s">
        <v>246</v>
      </c>
      <c r="H539" s="160" t="s">
        <v>1</v>
      </c>
      <c r="I539" s="162"/>
      <c r="L539" s="158"/>
      <c r="M539" s="163"/>
      <c r="N539" s="164"/>
      <c r="O539" s="164"/>
      <c r="P539" s="164"/>
      <c r="Q539" s="164"/>
      <c r="R539" s="164"/>
      <c r="S539" s="164"/>
      <c r="T539" s="165"/>
      <c r="AT539" s="160" t="s">
        <v>140</v>
      </c>
      <c r="AU539" s="160" t="s">
        <v>82</v>
      </c>
      <c r="AV539" s="13" t="s">
        <v>30</v>
      </c>
      <c r="AW539" s="13" t="s">
        <v>29</v>
      </c>
      <c r="AX539" s="13" t="s">
        <v>73</v>
      </c>
      <c r="AY539" s="160" t="s">
        <v>131</v>
      </c>
    </row>
    <row r="540" spans="1:65" s="14" customFormat="1">
      <c r="B540" s="166"/>
      <c r="D540" s="159" t="s">
        <v>140</v>
      </c>
      <c r="E540" s="167" t="s">
        <v>1</v>
      </c>
      <c r="F540" s="168" t="s">
        <v>2184</v>
      </c>
      <c r="H540" s="169">
        <v>23.542000000000002</v>
      </c>
      <c r="I540" s="170"/>
      <c r="L540" s="166"/>
      <c r="M540" s="171"/>
      <c r="N540" s="172"/>
      <c r="O540" s="172"/>
      <c r="P540" s="172"/>
      <c r="Q540" s="172"/>
      <c r="R540" s="172"/>
      <c r="S540" s="172"/>
      <c r="T540" s="173"/>
      <c r="AT540" s="167" t="s">
        <v>140</v>
      </c>
      <c r="AU540" s="167" t="s">
        <v>82</v>
      </c>
      <c r="AV540" s="14" t="s">
        <v>82</v>
      </c>
      <c r="AW540" s="14" t="s">
        <v>29</v>
      </c>
      <c r="AX540" s="14" t="s">
        <v>73</v>
      </c>
      <c r="AY540" s="167" t="s">
        <v>131</v>
      </c>
    </row>
    <row r="541" spans="1:65" s="13" customFormat="1">
      <c r="B541" s="158"/>
      <c r="D541" s="159" t="s">
        <v>140</v>
      </c>
      <c r="E541" s="160" t="s">
        <v>1</v>
      </c>
      <c r="F541" s="161" t="s">
        <v>2185</v>
      </c>
      <c r="H541" s="160" t="s">
        <v>1</v>
      </c>
      <c r="I541" s="162"/>
      <c r="L541" s="158"/>
      <c r="M541" s="163"/>
      <c r="N541" s="164"/>
      <c r="O541" s="164"/>
      <c r="P541" s="164"/>
      <c r="Q541" s="164"/>
      <c r="R541" s="164"/>
      <c r="S541" s="164"/>
      <c r="T541" s="165"/>
      <c r="AT541" s="160" t="s">
        <v>140</v>
      </c>
      <c r="AU541" s="160" t="s">
        <v>82</v>
      </c>
      <c r="AV541" s="13" t="s">
        <v>30</v>
      </c>
      <c r="AW541" s="13" t="s">
        <v>29</v>
      </c>
      <c r="AX541" s="13" t="s">
        <v>73</v>
      </c>
      <c r="AY541" s="160" t="s">
        <v>131</v>
      </c>
    </row>
    <row r="542" spans="1:65" s="14" customFormat="1">
      <c r="B542" s="166"/>
      <c r="D542" s="159" t="s">
        <v>140</v>
      </c>
      <c r="E542" s="167" t="s">
        <v>1</v>
      </c>
      <c r="F542" s="168" t="s">
        <v>2186</v>
      </c>
      <c r="H542" s="169">
        <v>0.22500000000000001</v>
      </c>
      <c r="I542" s="170"/>
      <c r="L542" s="166"/>
      <c r="M542" s="171"/>
      <c r="N542" s="172"/>
      <c r="O542" s="172"/>
      <c r="P542" s="172"/>
      <c r="Q542" s="172"/>
      <c r="R542" s="172"/>
      <c r="S542" s="172"/>
      <c r="T542" s="173"/>
      <c r="AT542" s="167" t="s">
        <v>140</v>
      </c>
      <c r="AU542" s="167" t="s">
        <v>82</v>
      </c>
      <c r="AV542" s="14" t="s">
        <v>82</v>
      </c>
      <c r="AW542" s="14" t="s">
        <v>29</v>
      </c>
      <c r="AX542" s="14" t="s">
        <v>73</v>
      </c>
      <c r="AY542" s="167" t="s">
        <v>131</v>
      </c>
    </row>
    <row r="543" spans="1:65" s="16" customFormat="1">
      <c r="B543" s="182"/>
      <c r="D543" s="159" t="s">
        <v>140</v>
      </c>
      <c r="E543" s="183" t="s">
        <v>1</v>
      </c>
      <c r="F543" s="184" t="s">
        <v>160</v>
      </c>
      <c r="H543" s="185">
        <v>29.663000000000004</v>
      </c>
      <c r="I543" s="186"/>
      <c r="L543" s="182"/>
      <c r="M543" s="187"/>
      <c r="N543" s="188"/>
      <c r="O543" s="188"/>
      <c r="P543" s="188"/>
      <c r="Q543" s="188"/>
      <c r="R543" s="188"/>
      <c r="S543" s="188"/>
      <c r="T543" s="189"/>
      <c r="AT543" s="183" t="s">
        <v>140</v>
      </c>
      <c r="AU543" s="183" t="s">
        <v>82</v>
      </c>
      <c r="AV543" s="16" t="s">
        <v>138</v>
      </c>
      <c r="AW543" s="16" t="s">
        <v>29</v>
      </c>
      <c r="AX543" s="16" t="s">
        <v>30</v>
      </c>
      <c r="AY543" s="183" t="s">
        <v>131</v>
      </c>
    </row>
    <row r="544" spans="1:65" s="2" customFormat="1" ht="16.5" customHeight="1">
      <c r="A544" s="33"/>
      <c r="B544" s="144"/>
      <c r="C544" s="145" t="s">
        <v>558</v>
      </c>
      <c r="D544" s="145" t="s">
        <v>133</v>
      </c>
      <c r="E544" s="146" t="s">
        <v>469</v>
      </c>
      <c r="F544" s="147" t="s">
        <v>470</v>
      </c>
      <c r="G544" s="148" t="s">
        <v>216</v>
      </c>
      <c r="H544" s="149">
        <v>29.663</v>
      </c>
      <c r="I544" s="150"/>
      <c r="J544" s="151">
        <f>ROUND(I544*H544,2)</f>
        <v>0</v>
      </c>
      <c r="K544" s="147" t="s">
        <v>137</v>
      </c>
      <c r="L544" s="34"/>
      <c r="M544" s="152" t="s">
        <v>1</v>
      </c>
      <c r="N544" s="153" t="s">
        <v>38</v>
      </c>
      <c r="O544" s="59"/>
      <c r="P544" s="154">
        <f>O544*H544</f>
        <v>0</v>
      </c>
      <c r="Q544" s="154">
        <v>0</v>
      </c>
      <c r="R544" s="154">
        <f>Q544*H544</f>
        <v>0</v>
      </c>
      <c r="S544" s="154">
        <v>0</v>
      </c>
      <c r="T544" s="155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56" t="s">
        <v>138</v>
      </c>
      <c r="AT544" s="156" t="s">
        <v>133</v>
      </c>
      <c r="AU544" s="156" t="s">
        <v>82</v>
      </c>
      <c r="AY544" s="18" t="s">
        <v>131</v>
      </c>
      <c r="BE544" s="157">
        <f>IF(N544="základní",J544,0)</f>
        <v>0</v>
      </c>
      <c r="BF544" s="157">
        <f>IF(N544="snížená",J544,0)</f>
        <v>0</v>
      </c>
      <c r="BG544" s="157">
        <f>IF(N544="zákl. přenesená",J544,0)</f>
        <v>0</v>
      </c>
      <c r="BH544" s="157">
        <f>IF(N544="sníž. přenesená",J544,0)</f>
        <v>0</v>
      </c>
      <c r="BI544" s="157">
        <f>IF(N544="nulová",J544,0)</f>
        <v>0</v>
      </c>
      <c r="BJ544" s="18" t="s">
        <v>30</v>
      </c>
      <c r="BK544" s="157">
        <f>ROUND(I544*H544,2)</f>
        <v>0</v>
      </c>
      <c r="BL544" s="18" t="s">
        <v>138</v>
      </c>
      <c r="BM544" s="156" t="s">
        <v>2187</v>
      </c>
    </row>
    <row r="545" spans="1:65" s="14" customFormat="1">
      <c r="B545" s="166"/>
      <c r="D545" s="159" t="s">
        <v>140</v>
      </c>
      <c r="E545" s="167" t="s">
        <v>1</v>
      </c>
      <c r="F545" s="168" t="s">
        <v>2188</v>
      </c>
      <c r="H545" s="169">
        <v>29.663</v>
      </c>
      <c r="I545" s="170"/>
      <c r="L545" s="166"/>
      <c r="M545" s="171"/>
      <c r="N545" s="172"/>
      <c r="O545" s="172"/>
      <c r="P545" s="172"/>
      <c r="Q545" s="172"/>
      <c r="R545" s="172"/>
      <c r="S545" s="172"/>
      <c r="T545" s="173"/>
      <c r="AT545" s="167" t="s">
        <v>140</v>
      </c>
      <c r="AU545" s="167" t="s">
        <v>82</v>
      </c>
      <c r="AV545" s="14" t="s">
        <v>82</v>
      </c>
      <c r="AW545" s="14" t="s">
        <v>29</v>
      </c>
      <c r="AX545" s="14" t="s">
        <v>30</v>
      </c>
      <c r="AY545" s="167" t="s">
        <v>131</v>
      </c>
    </row>
    <row r="546" spans="1:65" s="2" customFormat="1" ht="21.75" customHeight="1">
      <c r="A546" s="33"/>
      <c r="B546" s="144"/>
      <c r="C546" s="145" t="s">
        <v>563</v>
      </c>
      <c r="D546" s="145" t="s">
        <v>133</v>
      </c>
      <c r="E546" s="146" t="s">
        <v>395</v>
      </c>
      <c r="F546" s="147" t="s">
        <v>396</v>
      </c>
      <c r="G546" s="148" t="s">
        <v>216</v>
      </c>
      <c r="H546" s="149">
        <v>29.663</v>
      </c>
      <c r="I546" s="150"/>
      <c r="J546" s="151">
        <f>ROUND(I546*H546,2)</f>
        <v>0</v>
      </c>
      <c r="K546" s="147" t="s">
        <v>137</v>
      </c>
      <c r="L546" s="34"/>
      <c r="M546" s="152" t="s">
        <v>1</v>
      </c>
      <c r="N546" s="153" t="s">
        <v>38</v>
      </c>
      <c r="O546" s="59"/>
      <c r="P546" s="154">
        <f>O546*H546</f>
        <v>0</v>
      </c>
      <c r="Q546" s="154">
        <v>0</v>
      </c>
      <c r="R546" s="154">
        <f>Q546*H546</f>
        <v>0</v>
      </c>
      <c r="S546" s="154">
        <v>0</v>
      </c>
      <c r="T546" s="155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56" t="s">
        <v>138</v>
      </c>
      <c r="AT546" s="156" t="s">
        <v>133</v>
      </c>
      <c r="AU546" s="156" t="s">
        <v>82</v>
      </c>
      <c r="AY546" s="18" t="s">
        <v>131</v>
      </c>
      <c r="BE546" s="157">
        <f>IF(N546="základní",J546,0)</f>
        <v>0</v>
      </c>
      <c r="BF546" s="157">
        <f>IF(N546="snížená",J546,0)</f>
        <v>0</v>
      </c>
      <c r="BG546" s="157">
        <f>IF(N546="zákl. přenesená",J546,0)</f>
        <v>0</v>
      </c>
      <c r="BH546" s="157">
        <f>IF(N546="sníž. přenesená",J546,0)</f>
        <v>0</v>
      </c>
      <c r="BI546" s="157">
        <f>IF(N546="nulová",J546,0)</f>
        <v>0</v>
      </c>
      <c r="BJ546" s="18" t="s">
        <v>30</v>
      </c>
      <c r="BK546" s="157">
        <f>ROUND(I546*H546,2)</f>
        <v>0</v>
      </c>
      <c r="BL546" s="18" t="s">
        <v>138</v>
      </c>
      <c r="BM546" s="156" t="s">
        <v>2189</v>
      </c>
    </row>
    <row r="547" spans="1:65" s="14" customFormat="1">
      <c r="B547" s="166"/>
      <c r="D547" s="159" t="s">
        <v>140</v>
      </c>
      <c r="E547" s="167" t="s">
        <v>1</v>
      </c>
      <c r="F547" s="168" t="s">
        <v>2188</v>
      </c>
      <c r="H547" s="169">
        <v>29.663</v>
      </c>
      <c r="I547" s="170"/>
      <c r="L547" s="166"/>
      <c r="M547" s="171"/>
      <c r="N547" s="172"/>
      <c r="O547" s="172"/>
      <c r="P547" s="172"/>
      <c r="Q547" s="172"/>
      <c r="R547" s="172"/>
      <c r="S547" s="172"/>
      <c r="T547" s="173"/>
      <c r="AT547" s="167" t="s">
        <v>140</v>
      </c>
      <c r="AU547" s="167" t="s">
        <v>82</v>
      </c>
      <c r="AV547" s="14" t="s">
        <v>82</v>
      </c>
      <c r="AW547" s="14" t="s">
        <v>29</v>
      </c>
      <c r="AX547" s="14" t="s">
        <v>30</v>
      </c>
      <c r="AY547" s="167" t="s">
        <v>131</v>
      </c>
    </row>
    <row r="548" spans="1:65" s="2" customFormat="1" ht="16.5" customHeight="1">
      <c r="A548" s="33"/>
      <c r="B548" s="144"/>
      <c r="C548" s="145" t="s">
        <v>567</v>
      </c>
      <c r="D548" s="145" t="s">
        <v>133</v>
      </c>
      <c r="E548" s="146" t="s">
        <v>476</v>
      </c>
      <c r="F548" s="147" t="s">
        <v>477</v>
      </c>
      <c r="G548" s="148" t="s">
        <v>216</v>
      </c>
      <c r="H548" s="149">
        <v>29.663</v>
      </c>
      <c r="I548" s="150"/>
      <c r="J548" s="151">
        <f>ROUND(I548*H548,2)</f>
        <v>0</v>
      </c>
      <c r="K548" s="147" t="s">
        <v>137</v>
      </c>
      <c r="L548" s="34"/>
      <c r="M548" s="152" t="s">
        <v>1</v>
      </c>
      <c r="N548" s="153" t="s">
        <v>38</v>
      </c>
      <c r="O548" s="59"/>
      <c r="P548" s="154">
        <f>O548*H548</f>
        <v>0</v>
      </c>
      <c r="Q548" s="154">
        <v>2.3010199999999998</v>
      </c>
      <c r="R548" s="154">
        <f>Q548*H548</f>
        <v>68.255156259999993</v>
      </c>
      <c r="S548" s="154">
        <v>0</v>
      </c>
      <c r="T548" s="155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56" t="s">
        <v>138</v>
      </c>
      <c r="AT548" s="156" t="s">
        <v>133</v>
      </c>
      <c r="AU548" s="156" t="s">
        <v>82</v>
      </c>
      <c r="AY548" s="18" t="s">
        <v>131</v>
      </c>
      <c r="BE548" s="157">
        <f>IF(N548="základní",J548,0)</f>
        <v>0</v>
      </c>
      <c r="BF548" s="157">
        <f>IF(N548="snížená",J548,0)</f>
        <v>0</v>
      </c>
      <c r="BG548" s="157">
        <f>IF(N548="zákl. přenesená",J548,0)</f>
        <v>0</v>
      </c>
      <c r="BH548" s="157">
        <f>IF(N548="sníž. přenesená",J548,0)</f>
        <v>0</v>
      </c>
      <c r="BI548" s="157">
        <f>IF(N548="nulová",J548,0)</f>
        <v>0</v>
      </c>
      <c r="BJ548" s="18" t="s">
        <v>30</v>
      </c>
      <c r="BK548" s="157">
        <f>ROUND(I548*H548,2)</f>
        <v>0</v>
      </c>
      <c r="BL548" s="18" t="s">
        <v>138</v>
      </c>
      <c r="BM548" s="156" t="s">
        <v>2190</v>
      </c>
    </row>
    <row r="549" spans="1:65" s="13" customFormat="1">
      <c r="B549" s="158"/>
      <c r="D549" s="159" t="s">
        <v>140</v>
      </c>
      <c r="E549" s="160" t="s">
        <v>1</v>
      </c>
      <c r="F549" s="161" t="s">
        <v>359</v>
      </c>
      <c r="H549" s="160" t="s">
        <v>1</v>
      </c>
      <c r="I549" s="162"/>
      <c r="L549" s="158"/>
      <c r="M549" s="163"/>
      <c r="N549" s="164"/>
      <c r="O549" s="164"/>
      <c r="P549" s="164"/>
      <c r="Q549" s="164"/>
      <c r="R549" s="164"/>
      <c r="S549" s="164"/>
      <c r="T549" s="165"/>
      <c r="AT549" s="160" t="s">
        <v>140</v>
      </c>
      <c r="AU549" s="160" t="s">
        <v>82</v>
      </c>
      <c r="AV549" s="13" t="s">
        <v>30</v>
      </c>
      <c r="AW549" s="13" t="s">
        <v>29</v>
      </c>
      <c r="AX549" s="13" t="s">
        <v>73</v>
      </c>
      <c r="AY549" s="160" t="s">
        <v>131</v>
      </c>
    </row>
    <row r="550" spans="1:65" s="14" customFormat="1">
      <c r="B550" s="166"/>
      <c r="D550" s="159" t="s">
        <v>140</v>
      </c>
      <c r="E550" s="167" t="s">
        <v>1</v>
      </c>
      <c r="F550" s="168" t="s">
        <v>2183</v>
      </c>
      <c r="H550" s="169">
        <v>5.8959999999999999</v>
      </c>
      <c r="I550" s="170"/>
      <c r="L550" s="166"/>
      <c r="M550" s="171"/>
      <c r="N550" s="172"/>
      <c r="O550" s="172"/>
      <c r="P550" s="172"/>
      <c r="Q550" s="172"/>
      <c r="R550" s="172"/>
      <c r="S550" s="172"/>
      <c r="T550" s="173"/>
      <c r="AT550" s="167" t="s">
        <v>140</v>
      </c>
      <c r="AU550" s="167" t="s">
        <v>82</v>
      </c>
      <c r="AV550" s="14" t="s">
        <v>82</v>
      </c>
      <c r="AW550" s="14" t="s">
        <v>29</v>
      </c>
      <c r="AX550" s="14" t="s">
        <v>73</v>
      </c>
      <c r="AY550" s="167" t="s">
        <v>131</v>
      </c>
    </row>
    <row r="551" spans="1:65" s="13" customFormat="1">
      <c r="B551" s="158"/>
      <c r="D551" s="159" t="s">
        <v>140</v>
      </c>
      <c r="E551" s="160" t="s">
        <v>1</v>
      </c>
      <c r="F551" s="161" t="s">
        <v>246</v>
      </c>
      <c r="H551" s="160" t="s">
        <v>1</v>
      </c>
      <c r="I551" s="162"/>
      <c r="L551" s="158"/>
      <c r="M551" s="163"/>
      <c r="N551" s="164"/>
      <c r="O551" s="164"/>
      <c r="P551" s="164"/>
      <c r="Q551" s="164"/>
      <c r="R551" s="164"/>
      <c r="S551" s="164"/>
      <c r="T551" s="165"/>
      <c r="AT551" s="160" t="s">
        <v>140</v>
      </c>
      <c r="AU551" s="160" t="s">
        <v>82</v>
      </c>
      <c r="AV551" s="13" t="s">
        <v>30</v>
      </c>
      <c r="AW551" s="13" t="s">
        <v>29</v>
      </c>
      <c r="AX551" s="13" t="s">
        <v>73</v>
      </c>
      <c r="AY551" s="160" t="s">
        <v>131</v>
      </c>
    </row>
    <row r="552" spans="1:65" s="14" customFormat="1">
      <c r="B552" s="166"/>
      <c r="D552" s="159" t="s">
        <v>140</v>
      </c>
      <c r="E552" s="167" t="s">
        <v>1</v>
      </c>
      <c r="F552" s="168" t="s">
        <v>2184</v>
      </c>
      <c r="H552" s="169">
        <v>23.542000000000002</v>
      </c>
      <c r="I552" s="170"/>
      <c r="L552" s="166"/>
      <c r="M552" s="171"/>
      <c r="N552" s="172"/>
      <c r="O552" s="172"/>
      <c r="P552" s="172"/>
      <c r="Q552" s="172"/>
      <c r="R552" s="172"/>
      <c r="S552" s="172"/>
      <c r="T552" s="173"/>
      <c r="AT552" s="167" t="s">
        <v>140</v>
      </c>
      <c r="AU552" s="167" t="s">
        <v>82</v>
      </c>
      <c r="AV552" s="14" t="s">
        <v>82</v>
      </c>
      <c r="AW552" s="14" t="s">
        <v>29</v>
      </c>
      <c r="AX552" s="14" t="s">
        <v>73</v>
      </c>
      <c r="AY552" s="167" t="s">
        <v>131</v>
      </c>
    </row>
    <row r="553" spans="1:65" s="13" customFormat="1">
      <c r="B553" s="158"/>
      <c r="D553" s="159" t="s">
        <v>140</v>
      </c>
      <c r="E553" s="160" t="s">
        <v>1</v>
      </c>
      <c r="F553" s="161" t="s">
        <v>2191</v>
      </c>
      <c r="H553" s="160" t="s">
        <v>1</v>
      </c>
      <c r="I553" s="162"/>
      <c r="L553" s="158"/>
      <c r="M553" s="163"/>
      <c r="N553" s="164"/>
      <c r="O553" s="164"/>
      <c r="P553" s="164"/>
      <c r="Q553" s="164"/>
      <c r="R553" s="164"/>
      <c r="S553" s="164"/>
      <c r="T553" s="165"/>
      <c r="AT553" s="160" t="s">
        <v>140</v>
      </c>
      <c r="AU553" s="160" t="s">
        <v>82</v>
      </c>
      <c r="AV553" s="13" t="s">
        <v>30</v>
      </c>
      <c r="AW553" s="13" t="s">
        <v>29</v>
      </c>
      <c r="AX553" s="13" t="s">
        <v>73</v>
      </c>
      <c r="AY553" s="160" t="s">
        <v>131</v>
      </c>
    </row>
    <row r="554" spans="1:65" s="14" customFormat="1">
      <c r="B554" s="166"/>
      <c r="D554" s="159" t="s">
        <v>140</v>
      </c>
      <c r="E554" s="167" t="s">
        <v>1</v>
      </c>
      <c r="F554" s="168" t="s">
        <v>2186</v>
      </c>
      <c r="H554" s="169">
        <v>0.22500000000000001</v>
      </c>
      <c r="I554" s="170"/>
      <c r="L554" s="166"/>
      <c r="M554" s="171"/>
      <c r="N554" s="172"/>
      <c r="O554" s="172"/>
      <c r="P554" s="172"/>
      <c r="Q554" s="172"/>
      <c r="R554" s="172"/>
      <c r="S554" s="172"/>
      <c r="T554" s="173"/>
      <c r="AT554" s="167" t="s">
        <v>140</v>
      </c>
      <c r="AU554" s="167" t="s">
        <v>82</v>
      </c>
      <c r="AV554" s="14" t="s">
        <v>82</v>
      </c>
      <c r="AW554" s="14" t="s">
        <v>29</v>
      </c>
      <c r="AX554" s="14" t="s">
        <v>73</v>
      </c>
      <c r="AY554" s="167" t="s">
        <v>131</v>
      </c>
    </row>
    <row r="555" spans="1:65" s="16" customFormat="1">
      <c r="B555" s="182"/>
      <c r="D555" s="159" t="s">
        <v>140</v>
      </c>
      <c r="E555" s="183" t="s">
        <v>1</v>
      </c>
      <c r="F555" s="184" t="s">
        <v>160</v>
      </c>
      <c r="H555" s="185">
        <v>29.663</v>
      </c>
      <c r="I555" s="186"/>
      <c r="L555" s="182"/>
      <c r="M555" s="187"/>
      <c r="N555" s="188"/>
      <c r="O555" s="188"/>
      <c r="P555" s="188"/>
      <c r="Q555" s="188"/>
      <c r="R555" s="188"/>
      <c r="S555" s="188"/>
      <c r="T555" s="189"/>
      <c r="AT555" s="183" t="s">
        <v>140</v>
      </c>
      <c r="AU555" s="183" t="s">
        <v>82</v>
      </c>
      <c r="AV555" s="16" t="s">
        <v>138</v>
      </c>
      <c r="AW555" s="16" t="s">
        <v>29</v>
      </c>
      <c r="AX555" s="16" t="s">
        <v>30</v>
      </c>
      <c r="AY555" s="183" t="s">
        <v>131</v>
      </c>
    </row>
    <row r="556" spans="1:65" s="2" customFormat="1" ht="16.5" customHeight="1">
      <c r="A556" s="33"/>
      <c r="B556" s="144"/>
      <c r="C556" s="145" t="s">
        <v>572</v>
      </c>
      <c r="D556" s="145" t="s">
        <v>133</v>
      </c>
      <c r="E556" s="146" t="s">
        <v>486</v>
      </c>
      <c r="F556" s="147" t="s">
        <v>487</v>
      </c>
      <c r="G556" s="148" t="s">
        <v>422</v>
      </c>
      <c r="H556" s="149">
        <v>452.88</v>
      </c>
      <c r="I556" s="150"/>
      <c r="J556" s="151">
        <f>ROUND(I556*H556,2)</f>
        <v>0</v>
      </c>
      <c r="K556" s="147" t="s">
        <v>137</v>
      </c>
      <c r="L556" s="34"/>
      <c r="M556" s="152" t="s">
        <v>1</v>
      </c>
      <c r="N556" s="153" t="s">
        <v>38</v>
      </c>
      <c r="O556" s="59"/>
      <c r="P556" s="154">
        <f>O556*H556</f>
        <v>0</v>
      </c>
      <c r="Q556" s="154">
        <v>1.65E-3</v>
      </c>
      <c r="R556" s="154">
        <f>Q556*H556</f>
        <v>0.74725200000000003</v>
      </c>
      <c r="S556" s="154">
        <v>0</v>
      </c>
      <c r="T556" s="155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56" t="s">
        <v>138</v>
      </c>
      <c r="AT556" s="156" t="s">
        <v>133</v>
      </c>
      <c r="AU556" s="156" t="s">
        <v>82</v>
      </c>
      <c r="AY556" s="18" t="s">
        <v>131</v>
      </c>
      <c r="BE556" s="157">
        <f>IF(N556="základní",J556,0)</f>
        <v>0</v>
      </c>
      <c r="BF556" s="157">
        <f>IF(N556="snížená",J556,0)</f>
        <v>0</v>
      </c>
      <c r="BG556" s="157">
        <f>IF(N556="zákl. přenesená",J556,0)</f>
        <v>0</v>
      </c>
      <c r="BH556" s="157">
        <f>IF(N556="sníž. přenesená",J556,0)</f>
        <v>0</v>
      </c>
      <c r="BI556" s="157">
        <f>IF(N556="nulová",J556,0)</f>
        <v>0</v>
      </c>
      <c r="BJ556" s="18" t="s">
        <v>30</v>
      </c>
      <c r="BK556" s="157">
        <f>ROUND(I556*H556,2)</f>
        <v>0</v>
      </c>
      <c r="BL556" s="18" t="s">
        <v>138</v>
      </c>
      <c r="BM556" s="156" t="s">
        <v>2192</v>
      </c>
    </row>
    <row r="557" spans="1:65" s="13" customFormat="1">
      <c r="B557" s="158"/>
      <c r="D557" s="159" t="s">
        <v>140</v>
      </c>
      <c r="E557" s="160" t="s">
        <v>1</v>
      </c>
      <c r="F557" s="161" t="s">
        <v>359</v>
      </c>
      <c r="H557" s="160" t="s">
        <v>1</v>
      </c>
      <c r="I557" s="162"/>
      <c r="L557" s="158"/>
      <c r="M557" s="163"/>
      <c r="N557" s="164"/>
      <c r="O557" s="164"/>
      <c r="P557" s="164"/>
      <c r="Q557" s="164"/>
      <c r="R557" s="164"/>
      <c r="S557" s="164"/>
      <c r="T557" s="165"/>
      <c r="AT557" s="160" t="s">
        <v>140</v>
      </c>
      <c r="AU557" s="160" t="s">
        <v>82</v>
      </c>
      <c r="AV557" s="13" t="s">
        <v>30</v>
      </c>
      <c r="AW557" s="13" t="s">
        <v>29</v>
      </c>
      <c r="AX557" s="13" t="s">
        <v>73</v>
      </c>
      <c r="AY557" s="160" t="s">
        <v>131</v>
      </c>
    </row>
    <row r="558" spans="1:65" s="14" customFormat="1">
      <c r="B558" s="166"/>
      <c r="D558" s="159" t="s">
        <v>140</v>
      </c>
      <c r="E558" s="167" t="s">
        <v>1</v>
      </c>
      <c r="F558" s="168" t="s">
        <v>2193</v>
      </c>
      <c r="H558" s="169">
        <v>90.7</v>
      </c>
      <c r="I558" s="170"/>
      <c r="L558" s="166"/>
      <c r="M558" s="171"/>
      <c r="N558" s="172"/>
      <c r="O558" s="172"/>
      <c r="P558" s="172"/>
      <c r="Q558" s="172"/>
      <c r="R558" s="172"/>
      <c r="S558" s="172"/>
      <c r="T558" s="173"/>
      <c r="AT558" s="167" t="s">
        <v>140</v>
      </c>
      <c r="AU558" s="167" t="s">
        <v>82</v>
      </c>
      <c r="AV558" s="14" t="s">
        <v>82</v>
      </c>
      <c r="AW558" s="14" t="s">
        <v>29</v>
      </c>
      <c r="AX558" s="14" t="s">
        <v>73</v>
      </c>
      <c r="AY558" s="167" t="s">
        <v>131</v>
      </c>
    </row>
    <row r="559" spans="1:65" s="13" customFormat="1">
      <c r="B559" s="158"/>
      <c r="D559" s="159" t="s">
        <v>140</v>
      </c>
      <c r="E559" s="160" t="s">
        <v>1</v>
      </c>
      <c r="F559" s="161" t="s">
        <v>246</v>
      </c>
      <c r="H559" s="160" t="s">
        <v>1</v>
      </c>
      <c r="I559" s="162"/>
      <c r="L559" s="158"/>
      <c r="M559" s="163"/>
      <c r="N559" s="164"/>
      <c r="O559" s="164"/>
      <c r="P559" s="164"/>
      <c r="Q559" s="164"/>
      <c r="R559" s="164"/>
      <c r="S559" s="164"/>
      <c r="T559" s="165"/>
      <c r="AT559" s="160" t="s">
        <v>140</v>
      </c>
      <c r="AU559" s="160" t="s">
        <v>82</v>
      </c>
      <c r="AV559" s="13" t="s">
        <v>30</v>
      </c>
      <c r="AW559" s="13" t="s">
        <v>29</v>
      </c>
      <c r="AX559" s="13" t="s">
        <v>73</v>
      </c>
      <c r="AY559" s="160" t="s">
        <v>131</v>
      </c>
    </row>
    <row r="560" spans="1:65" s="14" customFormat="1">
      <c r="B560" s="166"/>
      <c r="D560" s="159" t="s">
        <v>140</v>
      </c>
      <c r="E560" s="167" t="s">
        <v>1</v>
      </c>
      <c r="F560" s="168" t="s">
        <v>2194</v>
      </c>
      <c r="H560" s="169">
        <v>362.18</v>
      </c>
      <c r="I560" s="170"/>
      <c r="L560" s="166"/>
      <c r="M560" s="171"/>
      <c r="N560" s="172"/>
      <c r="O560" s="172"/>
      <c r="P560" s="172"/>
      <c r="Q560" s="172"/>
      <c r="R560" s="172"/>
      <c r="S560" s="172"/>
      <c r="T560" s="173"/>
      <c r="AT560" s="167" t="s">
        <v>140</v>
      </c>
      <c r="AU560" s="167" t="s">
        <v>82</v>
      </c>
      <c r="AV560" s="14" t="s">
        <v>82</v>
      </c>
      <c r="AW560" s="14" t="s">
        <v>29</v>
      </c>
      <c r="AX560" s="14" t="s">
        <v>73</v>
      </c>
      <c r="AY560" s="167" t="s">
        <v>131</v>
      </c>
    </row>
    <row r="561" spans="1:65" s="16" customFormat="1">
      <c r="B561" s="182"/>
      <c r="D561" s="159" t="s">
        <v>140</v>
      </c>
      <c r="E561" s="183" t="s">
        <v>1</v>
      </c>
      <c r="F561" s="184" t="s">
        <v>160</v>
      </c>
      <c r="H561" s="185">
        <v>452.88</v>
      </c>
      <c r="I561" s="186"/>
      <c r="L561" s="182"/>
      <c r="M561" s="187"/>
      <c r="N561" s="188"/>
      <c r="O561" s="188"/>
      <c r="P561" s="188"/>
      <c r="Q561" s="188"/>
      <c r="R561" s="188"/>
      <c r="S561" s="188"/>
      <c r="T561" s="189"/>
      <c r="AT561" s="183" t="s">
        <v>140</v>
      </c>
      <c r="AU561" s="183" t="s">
        <v>82</v>
      </c>
      <c r="AV561" s="16" t="s">
        <v>138</v>
      </c>
      <c r="AW561" s="16" t="s">
        <v>29</v>
      </c>
      <c r="AX561" s="16" t="s">
        <v>30</v>
      </c>
      <c r="AY561" s="183" t="s">
        <v>131</v>
      </c>
    </row>
    <row r="562" spans="1:65" s="2" customFormat="1" ht="16.5" customHeight="1">
      <c r="A562" s="33"/>
      <c r="B562" s="144"/>
      <c r="C562" s="190" t="s">
        <v>576</v>
      </c>
      <c r="D562" s="190" t="s">
        <v>383</v>
      </c>
      <c r="E562" s="191" t="s">
        <v>492</v>
      </c>
      <c r="F562" s="192" t="s">
        <v>493</v>
      </c>
      <c r="G562" s="193" t="s">
        <v>422</v>
      </c>
      <c r="H562" s="194">
        <v>457.40899999999999</v>
      </c>
      <c r="I562" s="195"/>
      <c r="J562" s="196">
        <f>ROUND(I562*H562,2)</f>
        <v>0</v>
      </c>
      <c r="K562" s="192" t="s">
        <v>1</v>
      </c>
      <c r="L562" s="197"/>
      <c r="M562" s="198" t="s">
        <v>1</v>
      </c>
      <c r="N562" s="199" t="s">
        <v>38</v>
      </c>
      <c r="O562" s="59"/>
      <c r="P562" s="154">
        <f>O562*H562</f>
        <v>0</v>
      </c>
      <c r="Q562" s="154">
        <v>0.02</v>
      </c>
      <c r="R562" s="154">
        <f>Q562*H562</f>
        <v>9.14818</v>
      </c>
      <c r="S562" s="154">
        <v>0</v>
      </c>
      <c r="T562" s="155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56" t="s">
        <v>190</v>
      </c>
      <c r="AT562" s="156" t="s">
        <v>383</v>
      </c>
      <c r="AU562" s="156" t="s">
        <v>82</v>
      </c>
      <c r="AY562" s="18" t="s">
        <v>131</v>
      </c>
      <c r="BE562" s="157">
        <f>IF(N562="základní",J562,0)</f>
        <v>0</v>
      </c>
      <c r="BF562" s="157">
        <f>IF(N562="snížená",J562,0)</f>
        <v>0</v>
      </c>
      <c r="BG562" s="157">
        <f>IF(N562="zákl. přenesená",J562,0)</f>
        <v>0</v>
      </c>
      <c r="BH562" s="157">
        <f>IF(N562="sníž. přenesená",J562,0)</f>
        <v>0</v>
      </c>
      <c r="BI562" s="157">
        <f>IF(N562="nulová",J562,0)</f>
        <v>0</v>
      </c>
      <c r="BJ562" s="18" t="s">
        <v>30</v>
      </c>
      <c r="BK562" s="157">
        <f>ROUND(I562*H562,2)</f>
        <v>0</v>
      </c>
      <c r="BL562" s="18" t="s">
        <v>138</v>
      </c>
      <c r="BM562" s="156" t="s">
        <v>2195</v>
      </c>
    </row>
    <row r="563" spans="1:65" s="14" customFormat="1">
      <c r="B563" s="166"/>
      <c r="D563" s="159" t="s">
        <v>140</v>
      </c>
      <c r="E563" s="167" t="s">
        <v>1</v>
      </c>
      <c r="F563" s="168" t="s">
        <v>2196</v>
      </c>
      <c r="H563" s="169">
        <v>457.40899999999999</v>
      </c>
      <c r="I563" s="170"/>
      <c r="L563" s="166"/>
      <c r="M563" s="171"/>
      <c r="N563" s="172"/>
      <c r="O563" s="172"/>
      <c r="P563" s="172"/>
      <c r="Q563" s="172"/>
      <c r="R563" s="172"/>
      <c r="S563" s="172"/>
      <c r="T563" s="173"/>
      <c r="AT563" s="167" t="s">
        <v>140</v>
      </c>
      <c r="AU563" s="167" t="s">
        <v>82</v>
      </c>
      <c r="AV563" s="14" t="s">
        <v>82</v>
      </c>
      <c r="AW563" s="14" t="s">
        <v>29</v>
      </c>
      <c r="AX563" s="14" t="s">
        <v>73</v>
      </c>
      <c r="AY563" s="167" t="s">
        <v>131</v>
      </c>
    </row>
    <row r="564" spans="1:65" s="16" customFormat="1">
      <c r="B564" s="182"/>
      <c r="D564" s="159" t="s">
        <v>140</v>
      </c>
      <c r="E564" s="183" t="s">
        <v>1</v>
      </c>
      <c r="F564" s="184" t="s">
        <v>160</v>
      </c>
      <c r="H564" s="185">
        <v>457.40899999999999</v>
      </c>
      <c r="I564" s="186"/>
      <c r="L564" s="182"/>
      <c r="M564" s="187"/>
      <c r="N564" s="188"/>
      <c r="O564" s="188"/>
      <c r="P564" s="188"/>
      <c r="Q564" s="188"/>
      <c r="R564" s="188"/>
      <c r="S564" s="188"/>
      <c r="T564" s="189"/>
      <c r="AT564" s="183" t="s">
        <v>140</v>
      </c>
      <c r="AU564" s="183" t="s">
        <v>82</v>
      </c>
      <c r="AV564" s="16" t="s">
        <v>138</v>
      </c>
      <c r="AW564" s="16" t="s">
        <v>29</v>
      </c>
      <c r="AX564" s="16" t="s">
        <v>30</v>
      </c>
      <c r="AY564" s="183" t="s">
        <v>131</v>
      </c>
    </row>
    <row r="565" spans="1:65" s="2" customFormat="1" ht="16.5" customHeight="1">
      <c r="A565" s="33"/>
      <c r="B565" s="144"/>
      <c r="C565" s="145" t="s">
        <v>580</v>
      </c>
      <c r="D565" s="145" t="s">
        <v>133</v>
      </c>
      <c r="E565" s="146" t="s">
        <v>502</v>
      </c>
      <c r="F565" s="147" t="s">
        <v>503</v>
      </c>
      <c r="G565" s="148" t="s">
        <v>422</v>
      </c>
      <c r="H565" s="149">
        <v>2</v>
      </c>
      <c r="I565" s="150"/>
      <c r="J565" s="151">
        <f>ROUND(I565*H565,2)</f>
        <v>0</v>
      </c>
      <c r="K565" s="147" t="s">
        <v>137</v>
      </c>
      <c r="L565" s="34"/>
      <c r="M565" s="152" t="s">
        <v>1</v>
      </c>
      <c r="N565" s="153" t="s">
        <v>38</v>
      </c>
      <c r="O565" s="59"/>
      <c r="P565" s="154">
        <f>O565*H565</f>
        <v>0</v>
      </c>
      <c r="Q565" s="154">
        <v>0.22394</v>
      </c>
      <c r="R565" s="154">
        <f>Q565*H565</f>
        <v>0.44788</v>
      </c>
      <c r="S565" s="154">
        <v>0</v>
      </c>
      <c r="T565" s="155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56" t="s">
        <v>138</v>
      </c>
      <c r="AT565" s="156" t="s">
        <v>133</v>
      </c>
      <c r="AU565" s="156" t="s">
        <v>82</v>
      </c>
      <c r="AY565" s="18" t="s">
        <v>131</v>
      </c>
      <c r="BE565" s="157">
        <f>IF(N565="základní",J565,0)</f>
        <v>0</v>
      </c>
      <c r="BF565" s="157">
        <f>IF(N565="snížená",J565,0)</f>
        <v>0</v>
      </c>
      <c r="BG565" s="157">
        <f>IF(N565="zákl. přenesená",J565,0)</f>
        <v>0</v>
      </c>
      <c r="BH565" s="157">
        <f>IF(N565="sníž. přenesená",J565,0)</f>
        <v>0</v>
      </c>
      <c r="BI565" s="157">
        <f>IF(N565="nulová",J565,0)</f>
        <v>0</v>
      </c>
      <c r="BJ565" s="18" t="s">
        <v>30</v>
      </c>
      <c r="BK565" s="157">
        <f>ROUND(I565*H565,2)</f>
        <v>0</v>
      </c>
      <c r="BL565" s="18" t="s">
        <v>138</v>
      </c>
      <c r="BM565" s="156" t="s">
        <v>2197</v>
      </c>
    </row>
    <row r="566" spans="1:65" s="14" customFormat="1">
      <c r="B566" s="166"/>
      <c r="D566" s="159" t="s">
        <v>140</v>
      </c>
      <c r="E566" s="167" t="s">
        <v>1</v>
      </c>
      <c r="F566" s="168" t="s">
        <v>425</v>
      </c>
      <c r="H566" s="169">
        <v>2</v>
      </c>
      <c r="I566" s="170"/>
      <c r="L566" s="166"/>
      <c r="M566" s="171"/>
      <c r="N566" s="172"/>
      <c r="O566" s="172"/>
      <c r="P566" s="172"/>
      <c r="Q566" s="172"/>
      <c r="R566" s="172"/>
      <c r="S566" s="172"/>
      <c r="T566" s="173"/>
      <c r="AT566" s="167" t="s">
        <v>140</v>
      </c>
      <c r="AU566" s="167" t="s">
        <v>82</v>
      </c>
      <c r="AV566" s="14" t="s">
        <v>82</v>
      </c>
      <c r="AW566" s="14" t="s">
        <v>29</v>
      </c>
      <c r="AX566" s="14" t="s">
        <v>73</v>
      </c>
      <c r="AY566" s="167" t="s">
        <v>131</v>
      </c>
    </row>
    <row r="567" spans="1:65" s="16" customFormat="1">
      <c r="B567" s="182"/>
      <c r="D567" s="159" t="s">
        <v>140</v>
      </c>
      <c r="E567" s="183" t="s">
        <v>1</v>
      </c>
      <c r="F567" s="184" t="s">
        <v>160</v>
      </c>
      <c r="H567" s="185">
        <v>2</v>
      </c>
      <c r="I567" s="186"/>
      <c r="L567" s="182"/>
      <c r="M567" s="187"/>
      <c r="N567" s="188"/>
      <c r="O567" s="188"/>
      <c r="P567" s="188"/>
      <c r="Q567" s="188"/>
      <c r="R567" s="188"/>
      <c r="S567" s="188"/>
      <c r="T567" s="189"/>
      <c r="AT567" s="183" t="s">
        <v>140</v>
      </c>
      <c r="AU567" s="183" t="s">
        <v>82</v>
      </c>
      <c r="AV567" s="16" t="s">
        <v>138</v>
      </c>
      <c r="AW567" s="16" t="s">
        <v>29</v>
      </c>
      <c r="AX567" s="16" t="s">
        <v>30</v>
      </c>
      <c r="AY567" s="183" t="s">
        <v>131</v>
      </c>
    </row>
    <row r="568" spans="1:65" s="2" customFormat="1" ht="16.5" customHeight="1">
      <c r="A568" s="33"/>
      <c r="B568" s="144"/>
      <c r="C568" s="190" t="s">
        <v>585</v>
      </c>
      <c r="D568" s="190" t="s">
        <v>383</v>
      </c>
      <c r="E568" s="191" t="s">
        <v>1506</v>
      </c>
      <c r="F568" s="192" t="s">
        <v>1507</v>
      </c>
      <c r="G568" s="193" t="s">
        <v>422</v>
      </c>
      <c r="H568" s="194">
        <v>1.01</v>
      </c>
      <c r="I568" s="195"/>
      <c r="J568" s="196">
        <f>ROUND(I568*H568,2)</f>
        <v>0</v>
      </c>
      <c r="K568" s="192" t="s">
        <v>137</v>
      </c>
      <c r="L568" s="197"/>
      <c r="M568" s="198" t="s">
        <v>1</v>
      </c>
      <c r="N568" s="199" t="s">
        <v>38</v>
      </c>
      <c r="O568" s="59"/>
      <c r="P568" s="154">
        <f>O568*H568</f>
        <v>0</v>
      </c>
      <c r="Q568" s="154">
        <v>5.0999999999999997E-2</v>
      </c>
      <c r="R568" s="154">
        <f>Q568*H568</f>
        <v>5.151E-2</v>
      </c>
      <c r="S568" s="154">
        <v>0</v>
      </c>
      <c r="T568" s="155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56" t="s">
        <v>190</v>
      </c>
      <c r="AT568" s="156" t="s">
        <v>383</v>
      </c>
      <c r="AU568" s="156" t="s">
        <v>82</v>
      </c>
      <c r="AY568" s="18" t="s">
        <v>131</v>
      </c>
      <c r="BE568" s="157">
        <f>IF(N568="základní",J568,0)</f>
        <v>0</v>
      </c>
      <c r="BF568" s="157">
        <f>IF(N568="snížená",J568,0)</f>
        <v>0</v>
      </c>
      <c r="BG568" s="157">
        <f>IF(N568="zákl. přenesená",J568,0)</f>
        <v>0</v>
      </c>
      <c r="BH568" s="157">
        <f>IF(N568="sníž. přenesená",J568,0)</f>
        <v>0</v>
      </c>
      <c r="BI568" s="157">
        <f>IF(N568="nulová",J568,0)</f>
        <v>0</v>
      </c>
      <c r="BJ568" s="18" t="s">
        <v>30</v>
      </c>
      <c r="BK568" s="157">
        <f>ROUND(I568*H568,2)</f>
        <v>0</v>
      </c>
      <c r="BL568" s="18" t="s">
        <v>138</v>
      </c>
      <c r="BM568" s="156" t="s">
        <v>2198</v>
      </c>
    </row>
    <row r="569" spans="1:65" s="14" customFormat="1">
      <c r="B569" s="166"/>
      <c r="D569" s="159" t="s">
        <v>140</v>
      </c>
      <c r="E569" s="167" t="s">
        <v>1</v>
      </c>
      <c r="F569" s="168" t="s">
        <v>509</v>
      </c>
      <c r="H569" s="169">
        <v>1.01</v>
      </c>
      <c r="I569" s="170"/>
      <c r="L569" s="166"/>
      <c r="M569" s="171"/>
      <c r="N569" s="172"/>
      <c r="O569" s="172"/>
      <c r="P569" s="172"/>
      <c r="Q569" s="172"/>
      <c r="R569" s="172"/>
      <c r="S569" s="172"/>
      <c r="T569" s="173"/>
      <c r="AT569" s="167" t="s">
        <v>140</v>
      </c>
      <c r="AU569" s="167" t="s">
        <v>82</v>
      </c>
      <c r="AV569" s="14" t="s">
        <v>82</v>
      </c>
      <c r="AW569" s="14" t="s">
        <v>29</v>
      </c>
      <c r="AX569" s="14" t="s">
        <v>73</v>
      </c>
      <c r="AY569" s="167" t="s">
        <v>131</v>
      </c>
    </row>
    <row r="570" spans="1:65" s="16" customFormat="1">
      <c r="B570" s="182"/>
      <c r="D570" s="159" t="s">
        <v>140</v>
      </c>
      <c r="E570" s="183" t="s">
        <v>1</v>
      </c>
      <c r="F570" s="184" t="s">
        <v>160</v>
      </c>
      <c r="H570" s="185">
        <v>1.01</v>
      </c>
      <c r="I570" s="186"/>
      <c r="L570" s="182"/>
      <c r="M570" s="187"/>
      <c r="N570" s="188"/>
      <c r="O570" s="188"/>
      <c r="P570" s="188"/>
      <c r="Q570" s="188"/>
      <c r="R570" s="188"/>
      <c r="S570" s="188"/>
      <c r="T570" s="189"/>
      <c r="AT570" s="183" t="s">
        <v>140</v>
      </c>
      <c r="AU570" s="183" t="s">
        <v>82</v>
      </c>
      <c r="AV570" s="16" t="s">
        <v>138</v>
      </c>
      <c r="AW570" s="16" t="s">
        <v>29</v>
      </c>
      <c r="AX570" s="16" t="s">
        <v>30</v>
      </c>
      <c r="AY570" s="183" t="s">
        <v>131</v>
      </c>
    </row>
    <row r="571" spans="1:65" s="2" customFormat="1" ht="16.5" customHeight="1">
      <c r="A571" s="33"/>
      <c r="B571" s="144"/>
      <c r="C571" s="190" t="s">
        <v>589</v>
      </c>
      <c r="D571" s="190" t="s">
        <v>383</v>
      </c>
      <c r="E571" s="191" t="s">
        <v>1509</v>
      </c>
      <c r="F571" s="192" t="s">
        <v>1510</v>
      </c>
      <c r="G571" s="193" t="s">
        <v>422</v>
      </c>
      <c r="H571" s="194">
        <v>1.01</v>
      </c>
      <c r="I571" s="195"/>
      <c r="J571" s="196">
        <f>ROUND(I571*H571,2)</f>
        <v>0</v>
      </c>
      <c r="K571" s="192" t="s">
        <v>137</v>
      </c>
      <c r="L571" s="197"/>
      <c r="M571" s="198" t="s">
        <v>1</v>
      </c>
      <c r="N571" s="199" t="s">
        <v>38</v>
      </c>
      <c r="O571" s="59"/>
      <c r="P571" s="154">
        <f>O571*H571</f>
        <v>0</v>
      </c>
      <c r="Q571" s="154">
        <v>6.8000000000000005E-2</v>
      </c>
      <c r="R571" s="154">
        <f>Q571*H571</f>
        <v>6.8680000000000005E-2</v>
      </c>
      <c r="S571" s="154">
        <v>0</v>
      </c>
      <c r="T571" s="155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56" t="s">
        <v>190</v>
      </c>
      <c r="AT571" s="156" t="s">
        <v>383</v>
      </c>
      <c r="AU571" s="156" t="s">
        <v>82</v>
      </c>
      <c r="AY571" s="18" t="s">
        <v>131</v>
      </c>
      <c r="BE571" s="157">
        <f>IF(N571="základní",J571,0)</f>
        <v>0</v>
      </c>
      <c r="BF571" s="157">
        <f>IF(N571="snížená",J571,0)</f>
        <v>0</v>
      </c>
      <c r="BG571" s="157">
        <f>IF(N571="zákl. přenesená",J571,0)</f>
        <v>0</v>
      </c>
      <c r="BH571" s="157">
        <f>IF(N571="sníž. přenesená",J571,0)</f>
        <v>0</v>
      </c>
      <c r="BI571" s="157">
        <f>IF(N571="nulová",J571,0)</f>
        <v>0</v>
      </c>
      <c r="BJ571" s="18" t="s">
        <v>30</v>
      </c>
      <c r="BK571" s="157">
        <f>ROUND(I571*H571,2)</f>
        <v>0</v>
      </c>
      <c r="BL571" s="18" t="s">
        <v>138</v>
      </c>
      <c r="BM571" s="156" t="s">
        <v>2199</v>
      </c>
    </row>
    <row r="572" spans="1:65" s="14" customFormat="1">
      <c r="B572" s="166"/>
      <c r="D572" s="159" t="s">
        <v>140</v>
      </c>
      <c r="E572" s="167" t="s">
        <v>1</v>
      </c>
      <c r="F572" s="168" t="s">
        <v>509</v>
      </c>
      <c r="H572" s="169">
        <v>1.01</v>
      </c>
      <c r="I572" s="170"/>
      <c r="L572" s="166"/>
      <c r="M572" s="171"/>
      <c r="N572" s="172"/>
      <c r="O572" s="172"/>
      <c r="P572" s="172"/>
      <c r="Q572" s="172"/>
      <c r="R572" s="172"/>
      <c r="S572" s="172"/>
      <c r="T572" s="173"/>
      <c r="AT572" s="167" t="s">
        <v>140</v>
      </c>
      <c r="AU572" s="167" t="s">
        <v>82</v>
      </c>
      <c r="AV572" s="14" t="s">
        <v>82</v>
      </c>
      <c r="AW572" s="14" t="s">
        <v>29</v>
      </c>
      <c r="AX572" s="14" t="s">
        <v>73</v>
      </c>
      <c r="AY572" s="167" t="s">
        <v>131</v>
      </c>
    </row>
    <row r="573" spans="1:65" s="16" customFormat="1">
      <c r="B573" s="182"/>
      <c r="D573" s="159" t="s">
        <v>140</v>
      </c>
      <c r="E573" s="183" t="s">
        <v>1</v>
      </c>
      <c r="F573" s="184" t="s">
        <v>160</v>
      </c>
      <c r="H573" s="185">
        <v>1.01</v>
      </c>
      <c r="I573" s="186"/>
      <c r="L573" s="182"/>
      <c r="M573" s="187"/>
      <c r="N573" s="188"/>
      <c r="O573" s="188"/>
      <c r="P573" s="188"/>
      <c r="Q573" s="188"/>
      <c r="R573" s="188"/>
      <c r="S573" s="188"/>
      <c r="T573" s="189"/>
      <c r="AT573" s="183" t="s">
        <v>140</v>
      </c>
      <c r="AU573" s="183" t="s">
        <v>82</v>
      </c>
      <c r="AV573" s="16" t="s">
        <v>138</v>
      </c>
      <c r="AW573" s="16" t="s">
        <v>29</v>
      </c>
      <c r="AX573" s="16" t="s">
        <v>30</v>
      </c>
      <c r="AY573" s="183" t="s">
        <v>131</v>
      </c>
    </row>
    <row r="574" spans="1:65" s="12" customFormat="1" ht="22.9" customHeight="1">
      <c r="B574" s="131"/>
      <c r="D574" s="132" t="s">
        <v>72</v>
      </c>
      <c r="E574" s="142" t="s">
        <v>175</v>
      </c>
      <c r="F574" s="142" t="s">
        <v>510</v>
      </c>
      <c r="I574" s="134"/>
      <c r="J574" s="143">
        <f>BK574</f>
        <v>0</v>
      </c>
      <c r="L574" s="131"/>
      <c r="M574" s="136"/>
      <c r="N574" s="137"/>
      <c r="O574" s="137"/>
      <c r="P574" s="138">
        <f>SUM(P575:P620)</f>
        <v>0</v>
      </c>
      <c r="Q574" s="137"/>
      <c r="R574" s="138">
        <f>SUM(R575:R620)</f>
        <v>64.127640189999994</v>
      </c>
      <c r="S574" s="137"/>
      <c r="T574" s="139">
        <f>SUM(T575:T620)</f>
        <v>0</v>
      </c>
      <c r="AR574" s="132" t="s">
        <v>30</v>
      </c>
      <c r="AT574" s="140" t="s">
        <v>72</v>
      </c>
      <c r="AU574" s="140" t="s">
        <v>30</v>
      </c>
      <c r="AY574" s="132" t="s">
        <v>131</v>
      </c>
      <c r="BK574" s="141">
        <f>SUM(BK575:BK620)</f>
        <v>0</v>
      </c>
    </row>
    <row r="575" spans="1:65" s="2" customFormat="1" ht="16.5" customHeight="1">
      <c r="A575" s="33"/>
      <c r="B575" s="144"/>
      <c r="C575" s="145" t="s">
        <v>593</v>
      </c>
      <c r="D575" s="145" t="s">
        <v>133</v>
      </c>
      <c r="E575" s="146" t="s">
        <v>1520</v>
      </c>
      <c r="F575" s="147" t="s">
        <v>1521</v>
      </c>
      <c r="G575" s="148" t="s">
        <v>136</v>
      </c>
      <c r="H575" s="149">
        <v>70.343000000000004</v>
      </c>
      <c r="I575" s="150"/>
      <c r="J575" s="151">
        <f>ROUND(I575*H575,2)</f>
        <v>0</v>
      </c>
      <c r="K575" s="147" t="s">
        <v>137</v>
      </c>
      <c r="L575" s="34"/>
      <c r="M575" s="152" t="s">
        <v>1</v>
      </c>
      <c r="N575" s="153" t="s">
        <v>38</v>
      </c>
      <c r="O575" s="59"/>
      <c r="P575" s="154">
        <f>O575*H575</f>
        <v>0</v>
      </c>
      <c r="Q575" s="154">
        <v>0.34499999999999997</v>
      </c>
      <c r="R575" s="154">
        <f>Q575*H575</f>
        <v>24.268335</v>
      </c>
      <c r="S575" s="154">
        <v>0</v>
      </c>
      <c r="T575" s="155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56" t="s">
        <v>138</v>
      </c>
      <c r="AT575" s="156" t="s">
        <v>133</v>
      </c>
      <c r="AU575" s="156" t="s">
        <v>82</v>
      </c>
      <c r="AY575" s="18" t="s">
        <v>131</v>
      </c>
      <c r="BE575" s="157">
        <f>IF(N575="základní",J575,0)</f>
        <v>0</v>
      </c>
      <c r="BF575" s="157">
        <f>IF(N575="snížená",J575,0)</f>
        <v>0</v>
      </c>
      <c r="BG575" s="157">
        <f>IF(N575="zákl. přenesená",J575,0)</f>
        <v>0</v>
      </c>
      <c r="BH575" s="157">
        <f>IF(N575="sníž. přenesená",J575,0)</f>
        <v>0</v>
      </c>
      <c r="BI575" s="157">
        <f>IF(N575="nulová",J575,0)</f>
        <v>0</v>
      </c>
      <c r="BJ575" s="18" t="s">
        <v>30</v>
      </c>
      <c r="BK575" s="157">
        <f>ROUND(I575*H575,2)</f>
        <v>0</v>
      </c>
      <c r="BL575" s="18" t="s">
        <v>138</v>
      </c>
      <c r="BM575" s="156" t="s">
        <v>2200</v>
      </c>
    </row>
    <row r="576" spans="1:65" s="13" customFormat="1">
      <c r="B576" s="158"/>
      <c r="D576" s="159" t="s">
        <v>140</v>
      </c>
      <c r="E576" s="160" t="s">
        <v>1</v>
      </c>
      <c r="F576" s="161" t="s">
        <v>1916</v>
      </c>
      <c r="H576" s="160" t="s">
        <v>1</v>
      </c>
      <c r="I576" s="162"/>
      <c r="L576" s="158"/>
      <c r="M576" s="163"/>
      <c r="N576" s="164"/>
      <c r="O576" s="164"/>
      <c r="P576" s="164"/>
      <c r="Q576" s="164"/>
      <c r="R576" s="164"/>
      <c r="S576" s="164"/>
      <c r="T576" s="165"/>
      <c r="AT576" s="160" t="s">
        <v>140</v>
      </c>
      <c r="AU576" s="160" t="s">
        <v>82</v>
      </c>
      <c r="AV576" s="13" t="s">
        <v>30</v>
      </c>
      <c r="AW576" s="13" t="s">
        <v>29</v>
      </c>
      <c r="AX576" s="13" t="s">
        <v>73</v>
      </c>
      <c r="AY576" s="160" t="s">
        <v>131</v>
      </c>
    </row>
    <row r="577" spans="1:65" s="14" customFormat="1">
      <c r="B577" s="166"/>
      <c r="D577" s="159" t="s">
        <v>140</v>
      </c>
      <c r="E577" s="167" t="s">
        <v>1</v>
      </c>
      <c r="F577" s="168" t="s">
        <v>1917</v>
      </c>
      <c r="H577" s="169">
        <v>23.92</v>
      </c>
      <c r="I577" s="170"/>
      <c r="L577" s="166"/>
      <c r="M577" s="171"/>
      <c r="N577" s="172"/>
      <c r="O577" s="172"/>
      <c r="P577" s="172"/>
      <c r="Q577" s="172"/>
      <c r="R577" s="172"/>
      <c r="S577" s="172"/>
      <c r="T577" s="173"/>
      <c r="AT577" s="167" t="s">
        <v>140</v>
      </c>
      <c r="AU577" s="167" t="s">
        <v>82</v>
      </c>
      <c r="AV577" s="14" t="s">
        <v>82</v>
      </c>
      <c r="AW577" s="14" t="s">
        <v>29</v>
      </c>
      <c r="AX577" s="14" t="s">
        <v>73</v>
      </c>
      <c r="AY577" s="167" t="s">
        <v>131</v>
      </c>
    </row>
    <row r="578" spans="1:65" s="13" customFormat="1">
      <c r="B578" s="158"/>
      <c r="D578" s="159" t="s">
        <v>140</v>
      </c>
      <c r="E578" s="160" t="s">
        <v>1</v>
      </c>
      <c r="F578" s="161" t="s">
        <v>1885</v>
      </c>
      <c r="H578" s="160" t="s">
        <v>1</v>
      </c>
      <c r="I578" s="162"/>
      <c r="L578" s="158"/>
      <c r="M578" s="163"/>
      <c r="N578" s="164"/>
      <c r="O578" s="164"/>
      <c r="P578" s="164"/>
      <c r="Q578" s="164"/>
      <c r="R578" s="164"/>
      <c r="S578" s="164"/>
      <c r="T578" s="165"/>
      <c r="AT578" s="160" t="s">
        <v>140</v>
      </c>
      <c r="AU578" s="160" t="s">
        <v>82</v>
      </c>
      <c r="AV578" s="13" t="s">
        <v>30</v>
      </c>
      <c r="AW578" s="13" t="s">
        <v>29</v>
      </c>
      <c r="AX578" s="13" t="s">
        <v>73</v>
      </c>
      <c r="AY578" s="160" t="s">
        <v>131</v>
      </c>
    </row>
    <row r="579" spans="1:65" s="14" customFormat="1">
      <c r="B579" s="166"/>
      <c r="D579" s="159" t="s">
        <v>140</v>
      </c>
      <c r="E579" s="167" t="s">
        <v>1</v>
      </c>
      <c r="F579" s="168" t="s">
        <v>1886</v>
      </c>
      <c r="H579" s="169">
        <v>15.561</v>
      </c>
      <c r="I579" s="170"/>
      <c r="L579" s="166"/>
      <c r="M579" s="171"/>
      <c r="N579" s="172"/>
      <c r="O579" s="172"/>
      <c r="P579" s="172"/>
      <c r="Q579" s="172"/>
      <c r="R579" s="172"/>
      <c r="S579" s="172"/>
      <c r="T579" s="173"/>
      <c r="AT579" s="167" t="s">
        <v>140</v>
      </c>
      <c r="AU579" s="167" t="s">
        <v>82</v>
      </c>
      <c r="AV579" s="14" t="s">
        <v>82</v>
      </c>
      <c r="AW579" s="14" t="s">
        <v>29</v>
      </c>
      <c r="AX579" s="14" t="s">
        <v>73</v>
      </c>
      <c r="AY579" s="167" t="s">
        <v>131</v>
      </c>
    </row>
    <row r="580" spans="1:65" s="13" customFormat="1">
      <c r="B580" s="158"/>
      <c r="D580" s="159" t="s">
        <v>140</v>
      </c>
      <c r="E580" s="160" t="s">
        <v>1</v>
      </c>
      <c r="F580" s="161" t="s">
        <v>929</v>
      </c>
      <c r="H580" s="160" t="s">
        <v>1</v>
      </c>
      <c r="I580" s="162"/>
      <c r="L580" s="158"/>
      <c r="M580" s="163"/>
      <c r="N580" s="164"/>
      <c r="O580" s="164"/>
      <c r="P580" s="164"/>
      <c r="Q580" s="164"/>
      <c r="R580" s="164"/>
      <c r="S580" s="164"/>
      <c r="T580" s="165"/>
      <c r="AT580" s="160" t="s">
        <v>140</v>
      </c>
      <c r="AU580" s="160" t="s">
        <v>82</v>
      </c>
      <c r="AV580" s="13" t="s">
        <v>30</v>
      </c>
      <c r="AW580" s="13" t="s">
        <v>29</v>
      </c>
      <c r="AX580" s="13" t="s">
        <v>73</v>
      </c>
      <c r="AY580" s="160" t="s">
        <v>131</v>
      </c>
    </row>
    <row r="581" spans="1:65" s="14" customFormat="1">
      <c r="B581" s="166"/>
      <c r="D581" s="159" t="s">
        <v>140</v>
      </c>
      <c r="E581" s="167" t="s">
        <v>1</v>
      </c>
      <c r="F581" s="168" t="s">
        <v>1899</v>
      </c>
      <c r="H581" s="169">
        <v>30.861999999999998</v>
      </c>
      <c r="I581" s="170"/>
      <c r="L581" s="166"/>
      <c r="M581" s="171"/>
      <c r="N581" s="172"/>
      <c r="O581" s="172"/>
      <c r="P581" s="172"/>
      <c r="Q581" s="172"/>
      <c r="R581" s="172"/>
      <c r="S581" s="172"/>
      <c r="T581" s="173"/>
      <c r="AT581" s="167" t="s">
        <v>140</v>
      </c>
      <c r="AU581" s="167" t="s">
        <v>82</v>
      </c>
      <c r="AV581" s="14" t="s">
        <v>82</v>
      </c>
      <c r="AW581" s="14" t="s">
        <v>29</v>
      </c>
      <c r="AX581" s="14" t="s">
        <v>73</v>
      </c>
      <c r="AY581" s="167" t="s">
        <v>131</v>
      </c>
    </row>
    <row r="582" spans="1:65" s="16" customFormat="1">
      <c r="B582" s="182"/>
      <c r="D582" s="159" t="s">
        <v>140</v>
      </c>
      <c r="E582" s="183" t="s">
        <v>1</v>
      </c>
      <c r="F582" s="184" t="s">
        <v>160</v>
      </c>
      <c r="H582" s="185">
        <v>70.343000000000004</v>
      </c>
      <c r="I582" s="186"/>
      <c r="L582" s="182"/>
      <c r="M582" s="187"/>
      <c r="N582" s="188"/>
      <c r="O582" s="188"/>
      <c r="P582" s="188"/>
      <c r="Q582" s="188"/>
      <c r="R582" s="188"/>
      <c r="S582" s="188"/>
      <c r="T582" s="189"/>
      <c r="AT582" s="183" t="s">
        <v>140</v>
      </c>
      <c r="AU582" s="183" t="s">
        <v>82</v>
      </c>
      <c r="AV582" s="16" t="s">
        <v>138</v>
      </c>
      <c r="AW582" s="16" t="s">
        <v>29</v>
      </c>
      <c r="AX582" s="16" t="s">
        <v>30</v>
      </c>
      <c r="AY582" s="183" t="s">
        <v>131</v>
      </c>
    </row>
    <row r="583" spans="1:65" s="2" customFormat="1" ht="16.5" customHeight="1">
      <c r="A583" s="33"/>
      <c r="B583" s="144"/>
      <c r="C583" s="145" t="s">
        <v>597</v>
      </c>
      <c r="D583" s="145" t="s">
        <v>133</v>
      </c>
      <c r="E583" s="146" t="s">
        <v>2201</v>
      </c>
      <c r="F583" s="147" t="s">
        <v>2202</v>
      </c>
      <c r="G583" s="148" t="s">
        <v>136</v>
      </c>
      <c r="H583" s="149">
        <v>16.873999999999999</v>
      </c>
      <c r="I583" s="150"/>
      <c r="J583" s="151">
        <f>ROUND(I583*H583,2)</f>
        <v>0</v>
      </c>
      <c r="K583" s="147" t="s">
        <v>137</v>
      </c>
      <c r="L583" s="34"/>
      <c r="M583" s="152" t="s">
        <v>1</v>
      </c>
      <c r="N583" s="153" t="s">
        <v>38</v>
      </c>
      <c r="O583" s="59"/>
      <c r="P583" s="154">
        <f>O583*H583</f>
        <v>0</v>
      </c>
      <c r="Q583" s="154">
        <v>0.50600000000000001</v>
      </c>
      <c r="R583" s="154">
        <f>Q583*H583</f>
        <v>8.5382439999999988</v>
      </c>
      <c r="S583" s="154">
        <v>0</v>
      </c>
      <c r="T583" s="155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56" t="s">
        <v>138</v>
      </c>
      <c r="AT583" s="156" t="s">
        <v>133</v>
      </c>
      <c r="AU583" s="156" t="s">
        <v>82</v>
      </c>
      <c r="AY583" s="18" t="s">
        <v>131</v>
      </c>
      <c r="BE583" s="157">
        <f>IF(N583="základní",J583,0)</f>
        <v>0</v>
      </c>
      <c r="BF583" s="157">
        <f>IF(N583="snížená",J583,0)</f>
        <v>0</v>
      </c>
      <c r="BG583" s="157">
        <f>IF(N583="zákl. přenesená",J583,0)</f>
        <v>0</v>
      </c>
      <c r="BH583" s="157">
        <f>IF(N583="sníž. přenesená",J583,0)</f>
        <v>0</v>
      </c>
      <c r="BI583" s="157">
        <f>IF(N583="nulová",J583,0)</f>
        <v>0</v>
      </c>
      <c r="BJ583" s="18" t="s">
        <v>30</v>
      </c>
      <c r="BK583" s="157">
        <f>ROUND(I583*H583,2)</f>
        <v>0</v>
      </c>
      <c r="BL583" s="18" t="s">
        <v>138</v>
      </c>
      <c r="BM583" s="156" t="s">
        <v>2203</v>
      </c>
    </row>
    <row r="584" spans="1:65" s="13" customFormat="1">
      <c r="B584" s="158"/>
      <c r="D584" s="159" t="s">
        <v>140</v>
      </c>
      <c r="E584" s="160" t="s">
        <v>1</v>
      </c>
      <c r="F584" s="161" t="s">
        <v>1909</v>
      </c>
      <c r="H584" s="160" t="s">
        <v>1</v>
      </c>
      <c r="I584" s="162"/>
      <c r="L584" s="158"/>
      <c r="M584" s="163"/>
      <c r="N584" s="164"/>
      <c r="O584" s="164"/>
      <c r="P584" s="164"/>
      <c r="Q584" s="164"/>
      <c r="R584" s="164"/>
      <c r="S584" s="164"/>
      <c r="T584" s="165"/>
      <c r="AT584" s="160" t="s">
        <v>140</v>
      </c>
      <c r="AU584" s="160" t="s">
        <v>82</v>
      </c>
      <c r="AV584" s="13" t="s">
        <v>30</v>
      </c>
      <c r="AW584" s="13" t="s">
        <v>29</v>
      </c>
      <c r="AX584" s="13" t="s">
        <v>73</v>
      </c>
      <c r="AY584" s="160" t="s">
        <v>131</v>
      </c>
    </row>
    <row r="585" spans="1:65" s="14" customFormat="1">
      <c r="B585" s="166"/>
      <c r="D585" s="159" t="s">
        <v>140</v>
      </c>
      <c r="E585" s="167" t="s">
        <v>1</v>
      </c>
      <c r="F585" s="168" t="s">
        <v>1910</v>
      </c>
      <c r="H585" s="169">
        <v>16.873999999999999</v>
      </c>
      <c r="I585" s="170"/>
      <c r="L585" s="166"/>
      <c r="M585" s="171"/>
      <c r="N585" s="172"/>
      <c r="O585" s="172"/>
      <c r="P585" s="172"/>
      <c r="Q585" s="172"/>
      <c r="R585" s="172"/>
      <c r="S585" s="172"/>
      <c r="T585" s="173"/>
      <c r="AT585" s="167" t="s">
        <v>140</v>
      </c>
      <c r="AU585" s="167" t="s">
        <v>82</v>
      </c>
      <c r="AV585" s="14" t="s">
        <v>82</v>
      </c>
      <c r="AW585" s="14" t="s">
        <v>29</v>
      </c>
      <c r="AX585" s="14" t="s">
        <v>73</v>
      </c>
      <c r="AY585" s="167" t="s">
        <v>131</v>
      </c>
    </row>
    <row r="586" spans="1:65" s="16" customFormat="1">
      <c r="B586" s="182"/>
      <c r="D586" s="159" t="s">
        <v>140</v>
      </c>
      <c r="E586" s="183" t="s">
        <v>1</v>
      </c>
      <c r="F586" s="184" t="s">
        <v>160</v>
      </c>
      <c r="H586" s="185">
        <v>16.873999999999999</v>
      </c>
      <c r="I586" s="186"/>
      <c r="L586" s="182"/>
      <c r="M586" s="187"/>
      <c r="N586" s="188"/>
      <c r="O586" s="188"/>
      <c r="P586" s="188"/>
      <c r="Q586" s="188"/>
      <c r="R586" s="188"/>
      <c r="S586" s="188"/>
      <c r="T586" s="189"/>
      <c r="AT586" s="183" t="s">
        <v>140</v>
      </c>
      <c r="AU586" s="183" t="s">
        <v>82</v>
      </c>
      <c r="AV586" s="16" t="s">
        <v>138</v>
      </c>
      <c r="AW586" s="16" t="s">
        <v>29</v>
      </c>
      <c r="AX586" s="16" t="s">
        <v>30</v>
      </c>
      <c r="AY586" s="183" t="s">
        <v>131</v>
      </c>
    </row>
    <row r="587" spans="1:65" s="2" customFormat="1" ht="16.5" customHeight="1">
      <c r="A587" s="33"/>
      <c r="B587" s="144"/>
      <c r="C587" s="145" t="s">
        <v>601</v>
      </c>
      <c r="D587" s="145" t="s">
        <v>133</v>
      </c>
      <c r="E587" s="146" t="s">
        <v>2204</v>
      </c>
      <c r="F587" s="147" t="s">
        <v>2205</v>
      </c>
      <c r="G587" s="148" t="s">
        <v>136</v>
      </c>
      <c r="H587" s="149">
        <v>6.2789999999999999</v>
      </c>
      <c r="I587" s="150"/>
      <c r="J587" s="151">
        <f>ROUND(I587*H587,2)</f>
        <v>0</v>
      </c>
      <c r="K587" s="147" t="s">
        <v>137</v>
      </c>
      <c r="L587" s="34"/>
      <c r="M587" s="152" t="s">
        <v>1</v>
      </c>
      <c r="N587" s="153" t="s">
        <v>38</v>
      </c>
      <c r="O587" s="59"/>
      <c r="P587" s="154">
        <f>O587*H587</f>
        <v>0</v>
      </c>
      <c r="Q587" s="154">
        <v>0.52900000000000003</v>
      </c>
      <c r="R587" s="154">
        <f>Q587*H587</f>
        <v>3.3215910000000002</v>
      </c>
      <c r="S587" s="154">
        <v>0</v>
      </c>
      <c r="T587" s="155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56" t="s">
        <v>138</v>
      </c>
      <c r="AT587" s="156" t="s">
        <v>133</v>
      </c>
      <c r="AU587" s="156" t="s">
        <v>82</v>
      </c>
      <c r="AY587" s="18" t="s">
        <v>131</v>
      </c>
      <c r="BE587" s="157">
        <f>IF(N587="základní",J587,0)</f>
        <v>0</v>
      </c>
      <c r="BF587" s="157">
        <f>IF(N587="snížená",J587,0)</f>
        <v>0</v>
      </c>
      <c r="BG587" s="157">
        <f>IF(N587="zákl. přenesená",J587,0)</f>
        <v>0</v>
      </c>
      <c r="BH587" s="157">
        <f>IF(N587="sníž. přenesená",J587,0)</f>
        <v>0</v>
      </c>
      <c r="BI587" s="157">
        <f>IF(N587="nulová",J587,0)</f>
        <v>0</v>
      </c>
      <c r="BJ587" s="18" t="s">
        <v>30</v>
      </c>
      <c r="BK587" s="157">
        <f>ROUND(I587*H587,2)</f>
        <v>0</v>
      </c>
      <c r="BL587" s="18" t="s">
        <v>138</v>
      </c>
      <c r="BM587" s="156" t="s">
        <v>2206</v>
      </c>
    </row>
    <row r="588" spans="1:65" s="13" customFormat="1">
      <c r="B588" s="158"/>
      <c r="D588" s="159" t="s">
        <v>140</v>
      </c>
      <c r="E588" s="160" t="s">
        <v>1</v>
      </c>
      <c r="F588" s="161" t="s">
        <v>1895</v>
      </c>
      <c r="H588" s="160" t="s">
        <v>1</v>
      </c>
      <c r="I588" s="162"/>
      <c r="L588" s="158"/>
      <c r="M588" s="163"/>
      <c r="N588" s="164"/>
      <c r="O588" s="164"/>
      <c r="P588" s="164"/>
      <c r="Q588" s="164"/>
      <c r="R588" s="164"/>
      <c r="S588" s="164"/>
      <c r="T588" s="165"/>
      <c r="AT588" s="160" t="s">
        <v>140</v>
      </c>
      <c r="AU588" s="160" t="s">
        <v>82</v>
      </c>
      <c r="AV588" s="13" t="s">
        <v>30</v>
      </c>
      <c r="AW588" s="13" t="s">
        <v>29</v>
      </c>
      <c r="AX588" s="13" t="s">
        <v>73</v>
      </c>
      <c r="AY588" s="160" t="s">
        <v>131</v>
      </c>
    </row>
    <row r="589" spans="1:65" s="14" customFormat="1">
      <c r="B589" s="166"/>
      <c r="D589" s="159" t="s">
        <v>140</v>
      </c>
      <c r="E589" s="167" t="s">
        <v>1</v>
      </c>
      <c r="F589" s="168" t="s">
        <v>1896</v>
      </c>
      <c r="H589" s="169">
        <v>6.2789999999999999</v>
      </c>
      <c r="I589" s="170"/>
      <c r="L589" s="166"/>
      <c r="M589" s="171"/>
      <c r="N589" s="172"/>
      <c r="O589" s="172"/>
      <c r="P589" s="172"/>
      <c r="Q589" s="172"/>
      <c r="R589" s="172"/>
      <c r="S589" s="172"/>
      <c r="T589" s="173"/>
      <c r="AT589" s="167" t="s">
        <v>140</v>
      </c>
      <c r="AU589" s="167" t="s">
        <v>82</v>
      </c>
      <c r="AV589" s="14" t="s">
        <v>82</v>
      </c>
      <c r="AW589" s="14" t="s">
        <v>29</v>
      </c>
      <c r="AX589" s="14" t="s">
        <v>73</v>
      </c>
      <c r="AY589" s="167" t="s">
        <v>131</v>
      </c>
    </row>
    <row r="590" spans="1:65" s="16" customFormat="1">
      <c r="B590" s="182"/>
      <c r="D590" s="159" t="s">
        <v>140</v>
      </c>
      <c r="E590" s="183" t="s">
        <v>1</v>
      </c>
      <c r="F590" s="184" t="s">
        <v>160</v>
      </c>
      <c r="H590" s="185">
        <v>6.2789999999999999</v>
      </c>
      <c r="I590" s="186"/>
      <c r="L590" s="182"/>
      <c r="M590" s="187"/>
      <c r="N590" s="188"/>
      <c r="O590" s="188"/>
      <c r="P590" s="188"/>
      <c r="Q590" s="188"/>
      <c r="R590" s="188"/>
      <c r="S590" s="188"/>
      <c r="T590" s="189"/>
      <c r="AT590" s="183" t="s">
        <v>140</v>
      </c>
      <c r="AU590" s="183" t="s">
        <v>82</v>
      </c>
      <c r="AV590" s="16" t="s">
        <v>138</v>
      </c>
      <c r="AW590" s="16" t="s">
        <v>29</v>
      </c>
      <c r="AX590" s="16" t="s">
        <v>30</v>
      </c>
      <c r="AY590" s="183" t="s">
        <v>131</v>
      </c>
    </row>
    <row r="591" spans="1:65" s="2" customFormat="1" ht="16.5" customHeight="1">
      <c r="A591" s="33"/>
      <c r="B591" s="144"/>
      <c r="C591" s="145" t="s">
        <v>605</v>
      </c>
      <c r="D591" s="145" t="s">
        <v>133</v>
      </c>
      <c r="E591" s="146" t="s">
        <v>2207</v>
      </c>
      <c r="F591" s="147" t="s">
        <v>2208</v>
      </c>
      <c r="G591" s="148" t="s">
        <v>136</v>
      </c>
      <c r="H591" s="149">
        <v>2.3530000000000002</v>
      </c>
      <c r="I591" s="150"/>
      <c r="J591" s="151">
        <f>ROUND(I591*H591,2)</f>
        <v>0</v>
      </c>
      <c r="K591" s="147" t="s">
        <v>137</v>
      </c>
      <c r="L591" s="34"/>
      <c r="M591" s="152" t="s">
        <v>1</v>
      </c>
      <c r="N591" s="153" t="s">
        <v>38</v>
      </c>
      <c r="O591" s="59"/>
      <c r="P591" s="154">
        <f>O591*H591</f>
        <v>0</v>
      </c>
      <c r="Q591" s="154">
        <v>0.55200000000000005</v>
      </c>
      <c r="R591" s="154">
        <f>Q591*H591</f>
        <v>1.2988560000000002</v>
      </c>
      <c r="S591" s="154">
        <v>0</v>
      </c>
      <c r="T591" s="155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56" t="s">
        <v>138</v>
      </c>
      <c r="AT591" s="156" t="s">
        <v>133</v>
      </c>
      <c r="AU591" s="156" t="s">
        <v>82</v>
      </c>
      <c r="AY591" s="18" t="s">
        <v>131</v>
      </c>
      <c r="BE591" s="157">
        <f>IF(N591="základní",J591,0)</f>
        <v>0</v>
      </c>
      <c r="BF591" s="157">
        <f>IF(N591="snížená",J591,0)</f>
        <v>0</v>
      </c>
      <c r="BG591" s="157">
        <f>IF(N591="zákl. přenesená",J591,0)</f>
        <v>0</v>
      </c>
      <c r="BH591" s="157">
        <f>IF(N591="sníž. přenesená",J591,0)</f>
        <v>0</v>
      </c>
      <c r="BI591" s="157">
        <f>IF(N591="nulová",J591,0)</f>
        <v>0</v>
      </c>
      <c r="BJ591" s="18" t="s">
        <v>30</v>
      </c>
      <c r="BK591" s="157">
        <f>ROUND(I591*H591,2)</f>
        <v>0</v>
      </c>
      <c r="BL591" s="18" t="s">
        <v>138</v>
      </c>
      <c r="BM591" s="156" t="s">
        <v>2209</v>
      </c>
    </row>
    <row r="592" spans="1:65" s="14" customFormat="1">
      <c r="B592" s="166"/>
      <c r="D592" s="159" t="s">
        <v>140</v>
      </c>
      <c r="E592" s="167" t="s">
        <v>1</v>
      </c>
      <c r="F592" s="168" t="s">
        <v>1904</v>
      </c>
      <c r="H592" s="169">
        <v>2.3530000000000002</v>
      </c>
      <c r="I592" s="170"/>
      <c r="L592" s="166"/>
      <c r="M592" s="171"/>
      <c r="N592" s="172"/>
      <c r="O592" s="172"/>
      <c r="P592" s="172"/>
      <c r="Q592" s="172"/>
      <c r="R592" s="172"/>
      <c r="S592" s="172"/>
      <c r="T592" s="173"/>
      <c r="AT592" s="167" t="s">
        <v>140</v>
      </c>
      <c r="AU592" s="167" t="s">
        <v>82</v>
      </c>
      <c r="AV592" s="14" t="s">
        <v>82</v>
      </c>
      <c r="AW592" s="14" t="s">
        <v>29</v>
      </c>
      <c r="AX592" s="14" t="s">
        <v>30</v>
      </c>
      <c r="AY592" s="167" t="s">
        <v>131</v>
      </c>
    </row>
    <row r="593" spans="1:65" s="2" customFormat="1" ht="16.5" customHeight="1">
      <c r="A593" s="33"/>
      <c r="B593" s="144"/>
      <c r="C593" s="145" t="s">
        <v>609</v>
      </c>
      <c r="D593" s="145" t="s">
        <v>133</v>
      </c>
      <c r="E593" s="146" t="s">
        <v>2210</v>
      </c>
      <c r="F593" s="147" t="s">
        <v>2211</v>
      </c>
      <c r="G593" s="148" t="s">
        <v>136</v>
      </c>
      <c r="H593" s="149">
        <v>15.561</v>
      </c>
      <c r="I593" s="150"/>
      <c r="J593" s="151">
        <f>ROUND(I593*H593,2)</f>
        <v>0</v>
      </c>
      <c r="K593" s="147" t="s">
        <v>137</v>
      </c>
      <c r="L593" s="34"/>
      <c r="M593" s="152" t="s">
        <v>1</v>
      </c>
      <c r="N593" s="153" t="s">
        <v>38</v>
      </c>
      <c r="O593" s="59"/>
      <c r="P593" s="154">
        <f>O593*H593</f>
        <v>0</v>
      </c>
      <c r="Q593" s="154">
        <v>0.36924000000000001</v>
      </c>
      <c r="R593" s="154">
        <f>Q593*H593</f>
        <v>5.7457436400000006</v>
      </c>
      <c r="S593" s="154">
        <v>0</v>
      </c>
      <c r="T593" s="155">
        <f>S593*H593</f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156" t="s">
        <v>138</v>
      </c>
      <c r="AT593" s="156" t="s">
        <v>133</v>
      </c>
      <c r="AU593" s="156" t="s">
        <v>82</v>
      </c>
      <c r="AY593" s="18" t="s">
        <v>131</v>
      </c>
      <c r="BE593" s="157">
        <f>IF(N593="základní",J593,0)</f>
        <v>0</v>
      </c>
      <c r="BF593" s="157">
        <f>IF(N593="snížená",J593,0)</f>
        <v>0</v>
      </c>
      <c r="BG593" s="157">
        <f>IF(N593="zákl. přenesená",J593,0)</f>
        <v>0</v>
      </c>
      <c r="BH593" s="157">
        <f>IF(N593="sníž. přenesená",J593,0)</f>
        <v>0</v>
      </c>
      <c r="BI593" s="157">
        <f>IF(N593="nulová",J593,0)</f>
        <v>0</v>
      </c>
      <c r="BJ593" s="18" t="s">
        <v>30</v>
      </c>
      <c r="BK593" s="157">
        <f>ROUND(I593*H593,2)</f>
        <v>0</v>
      </c>
      <c r="BL593" s="18" t="s">
        <v>138</v>
      </c>
      <c r="BM593" s="156" t="s">
        <v>2212</v>
      </c>
    </row>
    <row r="594" spans="1:65" s="13" customFormat="1">
      <c r="B594" s="158"/>
      <c r="D594" s="159" t="s">
        <v>140</v>
      </c>
      <c r="E594" s="160" t="s">
        <v>1</v>
      </c>
      <c r="F594" s="161" t="s">
        <v>1885</v>
      </c>
      <c r="H594" s="160" t="s">
        <v>1</v>
      </c>
      <c r="I594" s="162"/>
      <c r="L594" s="158"/>
      <c r="M594" s="163"/>
      <c r="N594" s="164"/>
      <c r="O594" s="164"/>
      <c r="P594" s="164"/>
      <c r="Q594" s="164"/>
      <c r="R594" s="164"/>
      <c r="S594" s="164"/>
      <c r="T594" s="165"/>
      <c r="AT594" s="160" t="s">
        <v>140</v>
      </c>
      <c r="AU594" s="160" t="s">
        <v>82</v>
      </c>
      <c r="AV594" s="13" t="s">
        <v>30</v>
      </c>
      <c r="AW594" s="13" t="s">
        <v>29</v>
      </c>
      <c r="AX594" s="13" t="s">
        <v>73</v>
      </c>
      <c r="AY594" s="160" t="s">
        <v>131</v>
      </c>
    </row>
    <row r="595" spans="1:65" s="14" customFormat="1">
      <c r="B595" s="166"/>
      <c r="D595" s="159" t="s">
        <v>140</v>
      </c>
      <c r="E595" s="167" t="s">
        <v>1</v>
      </c>
      <c r="F595" s="168" t="s">
        <v>1886</v>
      </c>
      <c r="H595" s="169">
        <v>15.561</v>
      </c>
      <c r="I595" s="170"/>
      <c r="L595" s="166"/>
      <c r="M595" s="171"/>
      <c r="N595" s="172"/>
      <c r="O595" s="172"/>
      <c r="P595" s="172"/>
      <c r="Q595" s="172"/>
      <c r="R595" s="172"/>
      <c r="S595" s="172"/>
      <c r="T595" s="173"/>
      <c r="AT595" s="167" t="s">
        <v>140</v>
      </c>
      <c r="AU595" s="167" t="s">
        <v>82</v>
      </c>
      <c r="AV595" s="14" t="s">
        <v>82</v>
      </c>
      <c r="AW595" s="14" t="s">
        <v>29</v>
      </c>
      <c r="AX595" s="14" t="s">
        <v>73</v>
      </c>
      <c r="AY595" s="167" t="s">
        <v>131</v>
      </c>
    </row>
    <row r="596" spans="1:65" s="16" customFormat="1">
      <c r="B596" s="182"/>
      <c r="D596" s="159" t="s">
        <v>140</v>
      </c>
      <c r="E596" s="183" t="s">
        <v>1</v>
      </c>
      <c r="F596" s="184" t="s">
        <v>160</v>
      </c>
      <c r="H596" s="185">
        <v>15.561</v>
      </c>
      <c r="I596" s="186"/>
      <c r="L596" s="182"/>
      <c r="M596" s="187"/>
      <c r="N596" s="188"/>
      <c r="O596" s="188"/>
      <c r="P596" s="188"/>
      <c r="Q596" s="188"/>
      <c r="R596" s="188"/>
      <c r="S596" s="188"/>
      <c r="T596" s="189"/>
      <c r="AT596" s="183" t="s">
        <v>140</v>
      </c>
      <c r="AU596" s="183" t="s">
        <v>82</v>
      </c>
      <c r="AV596" s="16" t="s">
        <v>138</v>
      </c>
      <c r="AW596" s="16" t="s">
        <v>29</v>
      </c>
      <c r="AX596" s="16" t="s">
        <v>30</v>
      </c>
      <c r="AY596" s="183" t="s">
        <v>131</v>
      </c>
    </row>
    <row r="597" spans="1:65" s="2" customFormat="1" ht="21.75" customHeight="1">
      <c r="A597" s="33"/>
      <c r="B597" s="144"/>
      <c r="C597" s="145" t="s">
        <v>613</v>
      </c>
      <c r="D597" s="145" t="s">
        <v>133</v>
      </c>
      <c r="E597" s="146" t="s">
        <v>2213</v>
      </c>
      <c r="F597" s="147" t="s">
        <v>2214</v>
      </c>
      <c r="G597" s="148" t="s">
        <v>136</v>
      </c>
      <c r="H597" s="149">
        <v>6.2789999999999999</v>
      </c>
      <c r="I597" s="150"/>
      <c r="J597" s="151">
        <f>ROUND(I597*H597,2)</f>
        <v>0</v>
      </c>
      <c r="K597" s="147" t="s">
        <v>137</v>
      </c>
      <c r="L597" s="34"/>
      <c r="M597" s="152" t="s">
        <v>1</v>
      </c>
      <c r="N597" s="153" t="s">
        <v>38</v>
      </c>
      <c r="O597" s="59"/>
      <c r="P597" s="154">
        <f>O597*H597</f>
        <v>0</v>
      </c>
      <c r="Q597" s="154">
        <v>8.4250000000000005E-2</v>
      </c>
      <c r="R597" s="154">
        <f>Q597*H597</f>
        <v>0.52900575000000005</v>
      </c>
      <c r="S597" s="154">
        <v>0</v>
      </c>
      <c r="T597" s="155">
        <f>S597*H597</f>
        <v>0</v>
      </c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R597" s="156" t="s">
        <v>138</v>
      </c>
      <c r="AT597" s="156" t="s">
        <v>133</v>
      </c>
      <c r="AU597" s="156" t="s">
        <v>82</v>
      </c>
      <c r="AY597" s="18" t="s">
        <v>131</v>
      </c>
      <c r="BE597" s="157">
        <f>IF(N597="základní",J597,0)</f>
        <v>0</v>
      </c>
      <c r="BF597" s="157">
        <f>IF(N597="snížená",J597,0)</f>
        <v>0</v>
      </c>
      <c r="BG597" s="157">
        <f>IF(N597="zákl. přenesená",J597,0)</f>
        <v>0</v>
      </c>
      <c r="BH597" s="157">
        <f>IF(N597="sníž. přenesená",J597,0)</f>
        <v>0</v>
      </c>
      <c r="BI597" s="157">
        <f>IF(N597="nulová",J597,0)</f>
        <v>0</v>
      </c>
      <c r="BJ597" s="18" t="s">
        <v>30</v>
      </c>
      <c r="BK597" s="157">
        <f>ROUND(I597*H597,2)</f>
        <v>0</v>
      </c>
      <c r="BL597" s="18" t="s">
        <v>138</v>
      </c>
      <c r="BM597" s="156" t="s">
        <v>2215</v>
      </c>
    </row>
    <row r="598" spans="1:65" s="13" customFormat="1">
      <c r="B598" s="158"/>
      <c r="D598" s="159" t="s">
        <v>140</v>
      </c>
      <c r="E598" s="160" t="s">
        <v>1</v>
      </c>
      <c r="F598" s="161" t="s">
        <v>1895</v>
      </c>
      <c r="H598" s="160" t="s">
        <v>1</v>
      </c>
      <c r="I598" s="162"/>
      <c r="L598" s="158"/>
      <c r="M598" s="163"/>
      <c r="N598" s="164"/>
      <c r="O598" s="164"/>
      <c r="P598" s="164"/>
      <c r="Q598" s="164"/>
      <c r="R598" s="164"/>
      <c r="S598" s="164"/>
      <c r="T598" s="165"/>
      <c r="AT598" s="160" t="s">
        <v>140</v>
      </c>
      <c r="AU598" s="160" t="s">
        <v>82</v>
      </c>
      <c r="AV598" s="13" t="s">
        <v>30</v>
      </c>
      <c r="AW598" s="13" t="s">
        <v>29</v>
      </c>
      <c r="AX598" s="13" t="s">
        <v>73</v>
      </c>
      <c r="AY598" s="160" t="s">
        <v>131</v>
      </c>
    </row>
    <row r="599" spans="1:65" s="14" customFormat="1">
      <c r="B599" s="166"/>
      <c r="D599" s="159" t="s">
        <v>140</v>
      </c>
      <c r="E599" s="167" t="s">
        <v>1</v>
      </c>
      <c r="F599" s="168" t="s">
        <v>1896</v>
      </c>
      <c r="H599" s="169">
        <v>6.2789999999999999</v>
      </c>
      <c r="I599" s="170"/>
      <c r="L599" s="166"/>
      <c r="M599" s="171"/>
      <c r="N599" s="172"/>
      <c r="O599" s="172"/>
      <c r="P599" s="172"/>
      <c r="Q599" s="172"/>
      <c r="R599" s="172"/>
      <c r="S599" s="172"/>
      <c r="T599" s="173"/>
      <c r="AT599" s="167" t="s">
        <v>140</v>
      </c>
      <c r="AU599" s="167" t="s">
        <v>82</v>
      </c>
      <c r="AV599" s="14" t="s">
        <v>82</v>
      </c>
      <c r="AW599" s="14" t="s">
        <v>29</v>
      </c>
      <c r="AX599" s="14" t="s">
        <v>73</v>
      </c>
      <c r="AY599" s="167" t="s">
        <v>131</v>
      </c>
    </row>
    <row r="600" spans="1:65" s="16" customFormat="1">
      <c r="B600" s="182"/>
      <c r="D600" s="159" t="s">
        <v>140</v>
      </c>
      <c r="E600" s="183" t="s">
        <v>1</v>
      </c>
      <c r="F600" s="184" t="s">
        <v>160</v>
      </c>
      <c r="H600" s="185">
        <v>6.2789999999999999</v>
      </c>
      <c r="I600" s="186"/>
      <c r="L600" s="182"/>
      <c r="M600" s="187"/>
      <c r="N600" s="188"/>
      <c r="O600" s="188"/>
      <c r="P600" s="188"/>
      <c r="Q600" s="188"/>
      <c r="R600" s="188"/>
      <c r="S600" s="188"/>
      <c r="T600" s="189"/>
      <c r="AT600" s="183" t="s">
        <v>140</v>
      </c>
      <c r="AU600" s="183" t="s">
        <v>82</v>
      </c>
      <c r="AV600" s="16" t="s">
        <v>138</v>
      </c>
      <c r="AW600" s="16" t="s">
        <v>29</v>
      </c>
      <c r="AX600" s="16" t="s">
        <v>30</v>
      </c>
      <c r="AY600" s="183" t="s">
        <v>131</v>
      </c>
    </row>
    <row r="601" spans="1:65" s="2" customFormat="1" ht="21.75" customHeight="1">
      <c r="A601" s="33"/>
      <c r="B601" s="144"/>
      <c r="C601" s="145" t="s">
        <v>617</v>
      </c>
      <c r="D601" s="145" t="s">
        <v>133</v>
      </c>
      <c r="E601" s="146" t="s">
        <v>2216</v>
      </c>
      <c r="F601" s="147" t="s">
        <v>2217</v>
      </c>
      <c r="G601" s="148" t="s">
        <v>136</v>
      </c>
      <c r="H601" s="149">
        <v>16.873999999999999</v>
      </c>
      <c r="I601" s="150"/>
      <c r="J601" s="151">
        <f>ROUND(I601*H601,2)</f>
        <v>0</v>
      </c>
      <c r="K601" s="147" t="s">
        <v>137</v>
      </c>
      <c r="L601" s="34"/>
      <c r="M601" s="152" t="s">
        <v>1</v>
      </c>
      <c r="N601" s="153" t="s">
        <v>38</v>
      </c>
      <c r="O601" s="59"/>
      <c r="P601" s="154">
        <f>O601*H601</f>
        <v>0</v>
      </c>
      <c r="Q601" s="154">
        <v>0.11162</v>
      </c>
      <c r="R601" s="154">
        <f>Q601*H601</f>
        <v>1.8834758799999998</v>
      </c>
      <c r="S601" s="154">
        <v>0</v>
      </c>
      <c r="T601" s="155">
        <f>S601*H601</f>
        <v>0</v>
      </c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R601" s="156" t="s">
        <v>138</v>
      </c>
      <c r="AT601" s="156" t="s">
        <v>133</v>
      </c>
      <c r="AU601" s="156" t="s">
        <v>82</v>
      </c>
      <c r="AY601" s="18" t="s">
        <v>131</v>
      </c>
      <c r="BE601" s="157">
        <f>IF(N601="základní",J601,0)</f>
        <v>0</v>
      </c>
      <c r="BF601" s="157">
        <f>IF(N601="snížená",J601,0)</f>
        <v>0</v>
      </c>
      <c r="BG601" s="157">
        <f>IF(N601="zákl. přenesená",J601,0)</f>
        <v>0</v>
      </c>
      <c r="BH601" s="157">
        <f>IF(N601="sníž. přenesená",J601,0)</f>
        <v>0</v>
      </c>
      <c r="BI601" s="157">
        <f>IF(N601="nulová",J601,0)</f>
        <v>0</v>
      </c>
      <c r="BJ601" s="18" t="s">
        <v>30</v>
      </c>
      <c r="BK601" s="157">
        <f>ROUND(I601*H601,2)</f>
        <v>0</v>
      </c>
      <c r="BL601" s="18" t="s">
        <v>138</v>
      </c>
      <c r="BM601" s="156" t="s">
        <v>2218</v>
      </c>
    </row>
    <row r="602" spans="1:65" s="13" customFormat="1">
      <c r="B602" s="158"/>
      <c r="D602" s="159" t="s">
        <v>140</v>
      </c>
      <c r="E602" s="160" t="s">
        <v>1</v>
      </c>
      <c r="F602" s="161" t="s">
        <v>1909</v>
      </c>
      <c r="H602" s="160" t="s">
        <v>1</v>
      </c>
      <c r="I602" s="162"/>
      <c r="L602" s="158"/>
      <c r="M602" s="163"/>
      <c r="N602" s="164"/>
      <c r="O602" s="164"/>
      <c r="P602" s="164"/>
      <c r="Q602" s="164"/>
      <c r="R602" s="164"/>
      <c r="S602" s="164"/>
      <c r="T602" s="165"/>
      <c r="AT602" s="160" t="s">
        <v>140</v>
      </c>
      <c r="AU602" s="160" t="s">
        <v>82</v>
      </c>
      <c r="AV602" s="13" t="s">
        <v>30</v>
      </c>
      <c r="AW602" s="13" t="s">
        <v>29</v>
      </c>
      <c r="AX602" s="13" t="s">
        <v>73</v>
      </c>
      <c r="AY602" s="160" t="s">
        <v>131</v>
      </c>
    </row>
    <row r="603" spans="1:65" s="14" customFormat="1">
      <c r="B603" s="166"/>
      <c r="D603" s="159" t="s">
        <v>140</v>
      </c>
      <c r="E603" s="167" t="s">
        <v>1</v>
      </c>
      <c r="F603" s="168" t="s">
        <v>1910</v>
      </c>
      <c r="H603" s="169">
        <v>16.873999999999999</v>
      </c>
      <c r="I603" s="170"/>
      <c r="L603" s="166"/>
      <c r="M603" s="171"/>
      <c r="N603" s="172"/>
      <c r="O603" s="172"/>
      <c r="P603" s="172"/>
      <c r="Q603" s="172"/>
      <c r="R603" s="172"/>
      <c r="S603" s="172"/>
      <c r="T603" s="173"/>
      <c r="AT603" s="167" t="s">
        <v>140</v>
      </c>
      <c r="AU603" s="167" t="s">
        <v>82</v>
      </c>
      <c r="AV603" s="14" t="s">
        <v>82</v>
      </c>
      <c r="AW603" s="14" t="s">
        <v>29</v>
      </c>
      <c r="AX603" s="14" t="s">
        <v>73</v>
      </c>
      <c r="AY603" s="167" t="s">
        <v>131</v>
      </c>
    </row>
    <row r="604" spans="1:65" s="16" customFormat="1">
      <c r="B604" s="182"/>
      <c r="D604" s="159" t="s">
        <v>140</v>
      </c>
      <c r="E604" s="183" t="s">
        <v>1</v>
      </c>
      <c r="F604" s="184" t="s">
        <v>160</v>
      </c>
      <c r="H604" s="185">
        <v>16.873999999999999</v>
      </c>
      <c r="I604" s="186"/>
      <c r="L604" s="182"/>
      <c r="M604" s="187"/>
      <c r="N604" s="188"/>
      <c r="O604" s="188"/>
      <c r="P604" s="188"/>
      <c r="Q604" s="188"/>
      <c r="R604" s="188"/>
      <c r="S604" s="188"/>
      <c r="T604" s="189"/>
      <c r="AT604" s="183" t="s">
        <v>140</v>
      </c>
      <c r="AU604" s="183" t="s">
        <v>82</v>
      </c>
      <c r="AV604" s="16" t="s">
        <v>138</v>
      </c>
      <c r="AW604" s="16" t="s">
        <v>29</v>
      </c>
      <c r="AX604" s="16" t="s">
        <v>30</v>
      </c>
      <c r="AY604" s="183" t="s">
        <v>131</v>
      </c>
    </row>
    <row r="605" spans="1:65" s="2" customFormat="1" ht="24.2" customHeight="1">
      <c r="A605" s="33"/>
      <c r="B605" s="144"/>
      <c r="C605" s="145" t="s">
        <v>621</v>
      </c>
      <c r="D605" s="145" t="s">
        <v>133</v>
      </c>
      <c r="E605" s="146" t="s">
        <v>2219</v>
      </c>
      <c r="F605" s="147" t="s">
        <v>2220</v>
      </c>
      <c r="G605" s="148" t="s">
        <v>136</v>
      </c>
      <c r="H605" s="149">
        <v>2.3530000000000002</v>
      </c>
      <c r="I605" s="150"/>
      <c r="J605" s="151">
        <f>ROUND(I605*H605,2)</f>
        <v>0</v>
      </c>
      <c r="K605" s="147" t="s">
        <v>137</v>
      </c>
      <c r="L605" s="34"/>
      <c r="M605" s="152" t="s">
        <v>1</v>
      </c>
      <c r="N605" s="153" t="s">
        <v>38</v>
      </c>
      <c r="O605" s="59"/>
      <c r="P605" s="154">
        <f>O605*H605</f>
        <v>0</v>
      </c>
      <c r="Q605" s="154">
        <v>0.10100000000000001</v>
      </c>
      <c r="R605" s="154">
        <f>Q605*H605</f>
        <v>0.23765300000000003</v>
      </c>
      <c r="S605" s="154">
        <v>0</v>
      </c>
      <c r="T605" s="155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56" t="s">
        <v>138</v>
      </c>
      <c r="AT605" s="156" t="s">
        <v>133</v>
      </c>
      <c r="AU605" s="156" t="s">
        <v>82</v>
      </c>
      <c r="AY605" s="18" t="s">
        <v>131</v>
      </c>
      <c r="BE605" s="157">
        <f>IF(N605="základní",J605,0)</f>
        <v>0</v>
      </c>
      <c r="BF605" s="157">
        <f>IF(N605="snížená",J605,0)</f>
        <v>0</v>
      </c>
      <c r="BG605" s="157">
        <f>IF(N605="zákl. přenesená",J605,0)</f>
        <v>0</v>
      </c>
      <c r="BH605" s="157">
        <f>IF(N605="sníž. přenesená",J605,0)</f>
        <v>0</v>
      </c>
      <c r="BI605" s="157">
        <f>IF(N605="nulová",J605,0)</f>
        <v>0</v>
      </c>
      <c r="BJ605" s="18" t="s">
        <v>30</v>
      </c>
      <c r="BK605" s="157">
        <f>ROUND(I605*H605,2)</f>
        <v>0</v>
      </c>
      <c r="BL605" s="18" t="s">
        <v>138</v>
      </c>
      <c r="BM605" s="156" t="s">
        <v>2221</v>
      </c>
    </row>
    <row r="606" spans="1:65" s="14" customFormat="1">
      <c r="B606" s="166"/>
      <c r="D606" s="159" t="s">
        <v>140</v>
      </c>
      <c r="E606" s="167" t="s">
        <v>1</v>
      </c>
      <c r="F606" s="168" t="s">
        <v>1904</v>
      </c>
      <c r="H606" s="169">
        <v>2.3530000000000002</v>
      </c>
      <c r="I606" s="170"/>
      <c r="L606" s="166"/>
      <c r="M606" s="171"/>
      <c r="N606" s="172"/>
      <c r="O606" s="172"/>
      <c r="P606" s="172"/>
      <c r="Q606" s="172"/>
      <c r="R606" s="172"/>
      <c r="S606" s="172"/>
      <c r="T606" s="173"/>
      <c r="AT606" s="167" t="s">
        <v>140</v>
      </c>
      <c r="AU606" s="167" t="s">
        <v>82</v>
      </c>
      <c r="AV606" s="14" t="s">
        <v>82</v>
      </c>
      <c r="AW606" s="14" t="s">
        <v>29</v>
      </c>
      <c r="AX606" s="14" t="s">
        <v>30</v>
      </c>
      <c r="AY606" s="167" t="s">
        <v>131</v>
      </c>
    </row>
    <row r="607" spans="1:65" s="2" customFormat="1" ht="16.5" customHeight="1">
      <c r="A607" s="33"/>
      <c r="B607" s="144"/>
      <c r="C607" s="145" t="s">
        <v>625</v>
      </c>
      <c r="D607" s="145" t="s">
        <v>133</v>
      </c>
      <c r="E607" s="146" t="s">
        <v>512</v>
      </c>
      <c r="F607" s="147" t="s">
        <v>513</v>
      </c>
      <c r="G607" s="148" t="s">
        <v>136</v>
      </c>
      <c r="H607" s="149">
        <v>133.63999999999999</v>
      </c>
      <c r="I607" s="150"/>
      <c r="J607" s="151">
        <f>ROUND(I607*H607,2)</f>
        <v>0</v>
      </c>
      <c r="K607" s="147" t="s">
        <v>137</v>
      </c>
      <c r="L607" s="34"/>
      <c r="M607" s="152" t="s">
        <v>1</v>
      </c>
      <c r="N607" s="153" t="s">
        <v>38</v>
      </c>
      <c r="O607" s="59"/>
      <c r="P607" s="154">
        <f>O607*H607</f>
        <v>0</v>
      </c>
      <c r="Q607" s="154">
        <v>7.5300000000000002E-3</v>
      </c>
      <c r="R607" s="154">
        <f>Q607*H607</f>
        <v>1.0063092</v>
      </c>
      <c r="S607" s="154">
        <v>0</v>
      </c>
      <c r="T607" s="155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56" t="s">
        <v>138</v>
      </c>
      <c r="AT607" s="156" t="s">
        <v>133</v>
      </c>
      <c r="AU607" s="156" t="s">
        <v>82</v>
      </c>
      <c r="AY607" s="18" t="s">
        <v>131</v>
      </c>
      <c r="BE607" s="157">
        <f>IF(N607="základní",J607,0)</f>
        <v>0</v>
      </c>
      <c r="BF607" s="157">
        <f>IF(N607="snížená",J607,0)</f>
        <v>0</v>
      </c>
      <c r="BG607" s="157">
        <f>IF(N607="zákl. přenesená",J607,0)</f>
        <v>0</v>
      </c>
      <c r="BH607" s="157">
        <f>IF(N607="sníž. přenesená",J607,0)</f>
        <v>0</v>
      </c>
      <c r="BI607" s="157">
        <f>IF(N607="nulová",J607,0)</f>
        <v>0</v>
      </c>
      <c r="BJ607" s="18" t="s">
        <v>30</v>
      </c>
      <c r="BK607" s="157">
        <f>ROUND(I607*H607,2)</f>
        <v>0</v>
      </c>
      <c r="BL607" s="18" t="s">
        <v>138</v>
      </c>
      <c r="BM607" s="156" t="s">
        <v>2222</v>
      </c>
    </row>
    <row r="608" spans="1:65" s="14" customFormat="1">
      <c r="B608" s="166"/>
      <c r="D608" s="159" t="s">
        <v>140</v>
      </c>
      <c r="E608" s="167" t="s">
        <v>1</v>
      </c>
      <c r="F608" s="168" t="s">
        <v>1921</v>
      </c>
      <c r="H608" s="169">
        <v>108.47199999999999</v>
      </c>
      <c r="I608" s="170"/>
      <c r="L608" s="166"/>
      <c r="M608" s="171"/>
      <c r="N608" s="172"/>
      <c r="O608" s="172"/>
      <c r="P608" s="172"/>
      <c r="Q608" s="172"/>
      <c r="R608" s="172"/>
      <c r="S608" s="172"/>
      <c r="T608" s="173"/>
      <c r="AT608" s="167" t="s">
        <v>140</v>
      </c>
      <c r="AU608" s="167" t="s">
        <v>82</v>
      </c>
      <c r="AV608" s="14" t="s">
        <v>82</v>
      </c>
      <c r="AW608" s="14" t="s">
        <v>29</v>
      </c>
      <c r="AX608" s="14" t="s">
        <v>73</v>
      </c>
      <c r="AY608" s="167" t="s">
        <v>131</v>
      </c>
    </row>
    <row r="609" spans="1:65" s="14" customFormat="1">
      <c r="B609" s="166"/>
      <c r="D609" s="159" t="s">
        <v>140</v>
      </c>
      <c r="E609" s="167" t="s">
        <v>1</v>
      </c>
      <c r="F609" s="168" t="s">
        <v>2223</v>
      </c>
      <c r="H609" s="169">
        <v>25.167999999999999</v>
      </c>
      <c r="I609" s="170"/>
      <c r="L609" s="166"/>
      <c r="M609" s="171"/>
      <c r="N609" s="172"/>
      <c r="O609" s="172"/>
      <c r="P609" s="172"/>
      <c r="Q609" s="172"/>
      <c r="R609" s="172"/>
      <c r="S609" s="172"/>
      <c r="T609" s="173"/>
      <c r="AT609" s="167" t="s">
        <v>140</v>
      </c>
      <c r="AU609" s="167" t="s">
        <v>82</v>
      </c>
      <c r="AV609" s="14" t="s">
        <v>82</v>
      </c>
      <c r="AW609" s="14" t="s">
        <v>29</v>
      </c>
      <c r="AX609" s="14" t="s">
        <v>73</v>
      </c>
      <c r="AY609" s="167" t="s">
        <v>131</v>
      </c>
    </row>
    <row r="610" spans="1:65" s="16" customFormat="1">
      <c r="B610" s="182"/>
      <c r="D610" s="159" t="s">
        <v>140</v>
      </c>
      <c r="E610" s="183" t="s">
        <v>1</v>
      </c>
      <c r="F610" s="184" t="s">
        <v>160</v>
      </c>
      <c r="H610" s="185">
        <v>133.63999999999999</v>
      </c>
      <c r="I610" s="186"/>
      <c r="L610" s="182"/>
      <c r="M610" s="187"/>
      <c r="N610" s="188"/>
      <c r="O610" s="188"/>
      <c r="P610" s="188"/>
      <c r="Q610" s="188"/>
      <c r="R610" s="188"/>
      <c r="S610" s="188"/>
      <c r="T610" s="189"/>
      <c r="AT610" s="183" t="s">
        <v>140</v>
      </c>
      <c r="AU610" s="183" t="s">
        <v>82</v>
      </c>
      <c r="AV610" s="16" t="s">
        <v>138</v>
      </c>
      <c r="AW610" s="16" t="s">
        <v>29</v>
      </c>
      <c r="AX610" s="16" t="s">
        <v>30</v>
      </c>
      <c r="AY610" s="183" t="s">
        <v>131</v>
      </c>
    </row>
    <row r="611" spans="1:65" s="2" customFormat="1" ht="16.5" customHeight="1">
      <c r="A611" s="33"/>
      <c r="B611" s="144"/>
      <c r="C611" s="145" t="s">
        <v>643</v>
      </c>
      <c r="D611" s="145" t="s">
        <v>133</v>
      </c>
      <c r="E611" s="146" t="s">
        <v>516</v>
      </c>
      <c r="F611" s="147" t="s">
        <v>517</v>
      </c>
      <c r="G611" s="148" t="s">
        <v>136</v>
      </c>
      <c r="H611" s="149">
        <v>132.392</v>
      </c>
      <c r="I611" s="150"/>
      <c r="J611" s="151">
        <f>ROUND(I611*H611,2)</f>
        <v>0</v>
      </c>
      <c r="K611" s="147" t="s">
        <v>1</v>
      </c>
      <c r="L611" s="34"/>
      <c r="M611" s="152" t="s">
        <v>1</v>
      </c>
      <c r="N611" s="153" t="s">
        <v>38</v>
      </c>
      <c r="O611" s="59"/>
      <c r="P611" s="154">
        <f>O611*H611</f>
        <v>0</v>
      </c>
      <c r="Q611" s="154">
        <v>0.12966</v>
      </c>
      <c r="R611" s="154">
        <f>Q611*H611</f>
        <v>17.165946720000001</v>
      </c>
      <c r="S611" s="154">
        <v>0</v>
      </c>
      <c r="T611" s="155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56" t="s">
        <v>138</v>
      </c>
      <c r="AT611" s="156" t="s">
        <v>133</v>
      </c>
      <c r="AU611" s="156" t="s">
        <v>82</v>
      </c>
      <c r="AY611" s="18" t="s">
        <v>131</v>
      </c>
      <c r="BE611" s="157">
        <f>IF(N611="základní",J611,0)</f>
        <v>0</v>
      </c>
      <c r="BF611" s="157">
        <f>IF(N611="snížená",J611,0)</f>
        <v>0</v>
      </c>
      <c r="BG611" s="157">
        <f>IF(N611="zákl. přenesená",J611,0)</f>
        <v>0</v>
      </c>
      <c r="BH611" s="157">
        <f>IF(N611="sníž. přenesená",J611,0)</f>
        <v>0</v>
      </c>
      <c r="BI611" s="157">
        <f>IF(N611="nulová",J611,0)</f>
        <v>0</v>
      </c>
      <c r="BJ611" s="18" t="s">
        <v>30</v>
      </c>
      <c r="BK611" s="157">
        <f>ROUND(I611*H611,2)</f>
        <v>0</v>
      </c>
      <c r="BL611" s="18" t="s">
        <v>138</v>
      </c>
      <c r="BM611" s="156" t="s">
        <v>2224</v>
      </c>
    </row>
    <row r="612" spans="1:65" s="13" customFormat="1">
      <c r="B612" s="158"/>
      <c r="D612" s="159" t="s">
        <v>140</v>
      </c>
      <c r="E612" s="160" t="s">
        <v>1</v>
      </c>
      <c r="F612" s="161" t="s">
        <v>1914</v>
      </c>
      <c r="H612" s="160" t="s">
        <v>1</v>
      </c>
      <c r="I612" s="162"/>
      <c r="L612" s="158"/>
      <c r="M612" s="163"/>
      <c r="N612" s="164"/>
      <c r="O612" s="164"/>
      <c r="P612" s="164"/>
      <c r="Q612" s="164"/>
      <c r="R612" s="164"/>
      <c r="S612" s="164"/>
      <c r="T612" s="165"/>
      <c r="AT612" s="160" t="s">
        <v>140</v>
      </c>
      <c r="AU612" s="160" t="s">
        <v>82</v>
      </c>
      <c r="AV612" s="13" t="s">
        <v>30</v>
      </c>
      <c r="AW612" s="13" t="s">
        <v>29</v>
      </c>
      <c r="AX612" s="13" t="s">
        <v>73</v>
      </c>
      <c r="AY612" s="160" t="s">
        <v>131</v>
      </c>
    </row>
    <row r="613" spans="1:65" s="14" customFormat="1">
      <c r="B613" s="166"/>
      <c r="D613" s="159" t="s">
        <v>140</v>
      </c>
      <c r="E613" s="167" t="s">
        <v>1</v>
      </c>
      <c r="F613" s="168" t="s">
        <v>1915</v>
      </c>
      <c r="H613" s="169">
        <v>108.47199999999999</v>
      </c>
      <c r="I613" s="170"/>
      <c r="L613" s="166"/>
      <c r="M613" s="171"/>
      <c r="N613" s="172"/>
      <c r="O613" s="172"/>
      <c r="P613" s="172"/>
      <c r="Q613" s="172"/>
      <c r="R613" s="172"/>
      <c r="S613" s="172"/>
      <c r="T613" s="173"/>
      <c r="AT613" s="167" t="s">
        <v>140</v>
      </c>
      <c r="AU613" s="167" t="s">
        <v>82</v>
      </c>
      <c r="AV613" s="14" t="s">
        <v>82</v>
      </c>
      <c r="AW613" s="14" t="s">
        <v>29</v>
      </c>
      <c r="AX613" s="14" t="s">
        <v>73</v>
      </c>
      <c r="AY613" s="167" t="s">
        <v>131</v>
      </c>
    </row>
    <row r="614" spans="1:65" s="13" customFormat="1">
      <c r="B614" s="158"/>
      <c r="D614" s="159" t="s">
        <v>140</v>
      </c>
      <c r="E614" s="160" t="s">
        <v>1</v>
      </c>
      <c r="F614" s="161" t="s">
        <v>1916</v>
      </c>
      <c r="H614" s="160" t="s">
        <v>1</v>
      </c>
      <c r="I614" s="162"/>
      <c r="L614" s="158"/>
      <c r="M614" s="163"/>
      <c r="N614" s="164"/>
      <c r="O614" s="164"/>
      <c r="P614" s="164"/>
      <c r="Q614" s="164"/>
      <c r="R614" s="164"/>
      <c r="S614" s="164"/>
      <c r="T614" s="165"/>
      <c r="AT614" s="160" t="s">
        <v>140</v>
      </c>
      <c r="AU614" s="160" t="s">
        <v>82</v>
      </c>
      <c r="AV614" s="13" t="s">
        <v>30</v>
      </c>
      <c r="AW614" s="13" t="s">
        <v>29</v>
      </c>
      <c r="AX614" s="13" t="s">
        <v>73</v>
      </c>
      <c r="AY614" s="160" t="s">
        <v>131</v>
      </c>
    </row>
    <row r="615" spans="1:65" s="14" customFormat="1">
      <c r="B615" s="166"/>
      <c r="D615" s="159" t="s">
        <v>140</v>
      </c>
      <c r="E615" s="167" t="s">
        <v>1</v>
      </c>
      <c r="F615" s="168" t="s">
        <v>1917</v>
      </c>
      <c r="H615" s="169">
        <v>23.92</v>
      </c>
      <c r="I615" s="170"/>
      <c r="L615" s="166"/>
      <c r="M615" s="171"/>
      <c r="N615" s="172"/>
      <c r="O615" s="172"/>
      <c r="P615" s="172"/>
      <c r="Q615" s="172"/>
      <c r="R615" s="172"/>
      <c r="S615" s="172"/>
      <c r="T615" s="173"/>
      <c r="AT615" s="167" t="s">
        <v>140</v>
      </c>
      <c r="AU615" s="167" t="s">
        <v>82</v>
      </c>
      <c r="AV615" s="14" t="s">
        <v>82</v>
      </c>
      <c r="AW615" s="14" t="s">
        <v>29</v>
      </c>
      <c r="AX615" s="14" t="s">
        <v>73</v>
      </c>
      <c r="AY615" s="167" t="s">
        <v>131</v>
      </c>
    </row>
    <row r="616" spans="1:65" s="16" customFormat="1">
      <c r="B616" s="182"/>
      <c r="D616" s="159" t="s">
        <v>140</v>
      </c>
      <c r="E616" s="183" t="s">
        <v>1</v>
      </c>
      <c r="F616" s="184" t="s">
        <v>160</v>
      </c>
      <c r="H616" s="185">
        <v>132.392</v>
      </c>
      <c r="I616" s="186"/>
      <c r="L616" s="182"/>
      <c r="M616" s="187"/>
      <c r="N616" s="188"/>
      <c r="O616" s="188"/>
      <c r="P616" s="188"/>
      <c r="Q616" s="188"/>
      <c r="R616" s="188"/>
      <c r="S616" s="188"/>
      <c r="T616" s="189"/>
      <c r="AT616" s="183" t="s">
        <v>140</v>
      </c>
      <c r="AU616" s="183" t="s">
        <v>82</v>
      </c>
      <c r="AV616" s="16" t="s">
        <v>138</v>
      </c>
      <c r="AW616" s="16" t="s">
        <v>29</v>
      </c>
      <c r="AX616" s="16" t="s">
        <v>30</v>
      </c>
      <c r="AY616" s="183" t="s">
        <v>131</v>
      </c>
    </row>
    <row r="617" spans="1:65" s="2" customFormat="1" ht="16.5" customHeight="1">
      <c r="A617" s="33"/>
      <c r="B617" s="144"/>
      <c r="C617" s="145" t="s">
        <v>650</v>
      </c>
      <c r="D617" s="145" t="s">
        <v>133</v>
      </c>
      <c r="E617" s="146" t="s">
        <v>2225</v>
      </c>
      <c r="F617" s="147" t="s">
        <v>2226</v>
      </c>
      <c r="G617" s="148" t="s">
        <v>178</v>
      </c>
      <c r="H617" s="149">
        <v>36.799999999999997</v>
      </c>
      <c r="I617" s="150"/>
      <c r="J617" s="151">
        <f>ROUND(I617*H617,2)</f>
        <v>0</v>
      </c>
      <c r="K617" s="147" t="s">
        <v>1</v>
      </c>
      <c r="L617" s="34"/>
      <c r="M617" s="152" t="s">
        <v>1</v>
      </c>
      <c r="N617" s="153" t="s">
        <v>38</v>
      </c>
      <c r="O617" s="59"/>
      <c r="P617" s="154">
        <f>O617*H617</f>
        <v>0</v>
      </c>
      <c r="Q617" s="154">
        <v>3.5999999999999999E-3</v>
      </c>
      <c r="R617" s="154">
        <f>Q617*H617</f>
        <v>0.13247999999999999</v>
      </c>
      <c r="S617" s="154">
        <v>0</v>
      </c>
      <c r="T617" s="155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56" t="s">
        <v>138</v>
      </c>
      <c r="AT617" s="156" t="s">
        <v>133</v>
      </c>
      <c r="AU617" s="156" t="s">
        <v>82</v>
      </c>
      <c r="AY617" s="18" t="s">
        <v>131</v>
      </c>
      <c r="BE617" s="157">
        <f>IF(N617="základní",J617,0)</f>
        <v>0</v>
      </c>
      <c r="BF617" s="157">
        <f>IF(N617="snížená",J617,0)</f>
        <v>0</v>
      </c>
      <c r="BG617" s="157">
        <f>IF(N617="zákl. přenesená",J617,0)</f>
        <v>0</v>
      </c>
      <c r="BH617" s="157">
        <f>IF(N617="sníž. přenesená",J617,0)</f>
        <v>0</v>
      </c>
      <c r="BI617" s="157">
        <f>IF(N617="nulová",J617,0)</f>
        <v>0</v>
      </c>
      <c r="BJ617" s="18" t="s">
        <v>30</v>
      </c>
      <c r="BK617" s="157">
        <f>ROUND(I617*H617,2)</f>
        <v>0</v>
      </c>
      <c r="BL617" s="18" t="s">
        <v>138</v>
      </c>
      <c r="BM617" s="156" t="s">
        <v>2227</v>
      </c>
    </row>
    <row r="618" spans="1:65" s="13" customFormat="1">
      <c r="B618" s="158"/>
      <c r="D618" s="159" t="s">
        <v>140</v>
      </c>
      <c r="E618" s="160" t="s">
        <v>1</v>
      </c>
      <c r="F618" s="161" t="s">
        <v>2228</v>
      </c>
      <c r="H618" s="160" t="s">
        <v>1</v>
      </c>
      <c r="I618" s="162"/>
      <c r="L618" s="158"/>
      <c r="M618" s="163"/>
      <c r="N618" s="164"/>
      <c r="O618" s="164"/>
      <c r="P618" s="164"/>
      <c r="Q618" s="164"/>
      <c r="R618" s="164"/>
      <c r="S618" s="164"/>
      <c r="T618" s="165"/>
      <c r="AT618" s="160" t="s">
        <v>140</v>
      </c>
      <c r="AU618" s="160" t="s">
        <v>82</v>
      </c>
      <c r="AV618" s="13" t="s">
        <v>30</v>
      </c>
      <c r="AW618" s="13" t="s">
        <v>29</v>
      </c>
      <c r="AX618" s="13" t="s">
        <v>73</v>
      </c>
      <c r="AY618" s="160" t="s">
        <v>131</v>
      </c>
    </row>
    <row r="619" spans="1:65" s="14" customFormat="1">
      <c r="B619" s="166"/>
      <c r="D619" s="159" t="s">
        <v>140</v>
      </c>
      <c r="E619" s="167" t="s">
        <v>1</v>
      </c>
      <c r="F619" s="168" t="s">
        <v>2229</v>
      </c>
      <c r="H619" s="169">
        <v>36.799999999999997</v>
      </c>
      <c r="I619" s="170"/>
      <c r="L619" s="166"/>
      <c r="M619" s="171"/>
      <c r="N619" s="172"/>
      <c r="O619" s="172"/>
      <c r="P619" s="172"/>
      <c r="Q619" s="172"/>
      <c r="R619" s="172"/>
      <c r="S619" s="172"/>
      <c r="T619" s="173"/>
      <c r="AT619" s="167" t="s">
        <v>140</v>
      </c>
      <c r="AU619" s="167" t="s">
        <v>82</v>
      </c>
      <c r="AV619" s="14" t="s">
        <v>82</v>
      </c>
      <c r="AW619" s="14" t="s">
        <v>29</v>
      </c>
      <c r="AX619" s="14" t="s">
        <v>73</v>
      </c>
      <c r="AY619" s="167" t="s">
        <v>131</v>
      </c>
    </row>
    <row r="620" spans="1:65" s="16" customFormat="1">
      <c r="B620" s="182"/>
      <c r="D620" s="159" t="s">
        <v>140</v>
      </c>
      <c r="E620" s="183" t="s">
        <v>1</v>
      </c>
      <c r="F620" s="184" t="s">
        <v>160</v>
      </c>
      <c r="H620" s="185">
        <v>36.799999999999997</v>
      </c>
      <c r="I620" s="186"/>
      <c r="L620" s="182"/>
      <c r="M620" s="187"/>
      <c r="N620" s="188"/>
      <c r="O620" s="188"/>
      <c r="P620" s="188"/>
      <c r="Q620" s="188"/>
      <c r="R620" s="188"/>
      <c r="S620" s="188"/>
      <c r="T620" s="189"/>
      <c r="AT620" s="183" t="s">
        <v>140</v>
      </c>
      <c r="AU620" s="183" t="s">
        <v>82</v>
      </c>
      <c r="AV620" s="16" t="s">
        <v>138</v>
      </c>
      <c r="AW620" s="16" t="s">
        <v>29</v>
      </c>
      <c r="AX620" s="16" t="s">
        <v>30</v>
      </c>
      <c r="AY620" s="183" t="s">
        <v>131</v>
      </c>
    </row>
    <row r="621" spans="1:65" s="12" customFormat="1" ht="22.9" customHeight="1">
      <c r="B621" s="131"/>
      <c r="D621" s="132" t="s">
        <v>72</v>
      </c>
      <c r="E621" s="142" t="s">
        <v>190</v>
      </c>
      <c r="F621" s="142" t="s">
        <v>519</v>
      </c>
      <c r="I621" s="134"/>
      <c r="J621" s="143">
        <f>BK621</f>
        <v>0</v>
      </c>
      <c r="L621" s="131"/>
      <c r="M621" s="136"/>
      <c r="N621" s="137"/>
      <c r="O621" s="137"/>
      <c r="P621" s="138">
        <f>SUM(P622:P742)</f>
        <v>0</v>
      </c>
      <c r="Q621" s="137"/>
      <c r="R621" s="138">
        <f>SUM(R622:R742)</f>
        <v>211.84158324000001</v>
      </c>
      <c r="S621" s="137"/>
      <c r="T621" s="139">
        <f>SUM(T622:T742)</f>
        <v>0</v>
      </c>
      <c r="AR621" s="132" t="s">
        <v>30</v>
      </c>
      <c r="AT621" s="140" t="s">
        <v>72</v>
      </c>
      <c r="AU621" s="140" t="s">
        <v>30</v>
      </c>
      <c r="AY621" s="132" t="s">
        <v>131</v>
      </c>
      <c r="BK621" s="141">
        <f>SUM(BK622:BK742)</f>
        <v>0</v>
      </c>
    </row>
    <row r="622" spans="1:65" s="2" customFormat="1" ht="21.75" customHeight="1">
      <c r="A622" s="33"/>
      <c r="B622" s="144"/>
      <c r="C622" s="145" t="s">
        <v>654</v>
      </c>
      <c r="D622" s="145" t="s">
        <v>133</v>
      </c>
      <c r="E622" s="146" t="s">
        <v>540</v>
      </c>
      <c r="F622" s="147" t="s">
        <v>541</v>
      </c>
      <c r="G622" s="148" t="s">
        <v>178</v>
      </c>
      <c r="H622" s="149">
        <v>45.35</v>
      </c>
      <c r="I622" s="150"/>
      <c r="J622" s="151">
        <f>ROUND(I622*H622,2)</f>
        <v>0</v>
      </c>
      <c r="K622" s="147" t="s">
        <v>137</v>
      </c>
      <c r="L622" s="34"/>
      <c r="M622" s="152" t="s">
        <v>1</v>
      </c>
      <c r="N622" s="153" t="s">
        <v>38</v>
      </c>
      <c r="O622" s="59"/>
      <c r="P622" s="154">
        <f>O622*H622</f>
        <v>0</v>
      </c>
      <c r="Q622" s="154">
        <v>4.0000000000000003E-5</v>
      </c>
      <c r="R622" s="154">
        <f>Q622*H622</f>
        <v>1.8140000000000003E-3</v>
      </c>
      <c r="S622" s="154">
        <v>0</v>
      </c>
      <c r="T622" s="155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56" t="s">
        <v>138</v>
      </c>
      <c r="AT622" s="156" t="s">
        <v>133</v>
      </c>
      <c r="AU622" s="156" t="s">
        <v>82</v>
      </c>
      <c r="AY622" s="18" t="s">
        <v>131</v>
      </c>
      <c r="BE622" s="157">
        <f>IF(N622="základní",J622,0)</f>
        <v>0</v>
      </c>
      <c r="BF622" s="157">
        <f>IF(N622="snížená",J622,0)</f>
        <v>0</v>
      </c>
      <c r="BG622" s="157">
        <f>IF(N622="zákl. přenesená",J622,0)</f>
        <v>0</v>
      </c>
      <c r="BH622" s="157">
        <f>IF(N622="sníž. přenesená",J622,0)</f>
        <v>0</v>
      </c>
      <c r="BI622" s="157">
        <f>IF(N622="nulová",J622,0)</f>
        <v>0</v>
      </c>
      <c r="BJ622" s="18" t="s">
        <v>30</v>
      </c>
      <c r="BK622" s="157">
        <f>ROUND(I622*H622,2)</f>
        <v>0</v>
      </c>
      <c r="BL622" s="18" t="s">
        <v>138</v>
      </c>
      <c r="BM622" s="156" t="s">
        <v>2230</v>
      </c>
    </row>
    <row r="623" spans="1:65" s="14" customFormat="1">
      <c r="B623" s="166"/>
      <c r="D623" s="159" t="s">
        <v>140</v>
      </c>
      <c r="E623" s="167" t="s">
        <v>1</v>
      </c>
      <c r="F623" s="168" t="s">
        <v>2231</v>
      </c>
      <c r="H623" s="169">
        <v>45.35</v>
      </c>
      <c r="I623" s="170"/>
      <c r="L623" s="166"/>
      <c r="M623" s="171"/>
      <c r="N623" s="172"/>
      <c r="O623" s="172"/>
      <c r="P623" s="172"/>
      <c r="Q623" s="172"/>
      <c r="R623" s="172"/>
      <c r="S623" s="172"/>
      <c r="T623" s="173"/>
      <c r="AT623" s="167" t="s">
        <v>140</v>
      </c>
      <c r="AU623" s="167" t="s">
        <v>82</v>
      </c>
      <c r="AV623" s="14" t="s">
        <v>82</v>
      </c>
      <c r="AW623" s="14" t="s">
        <v>29</v>
      </c>
      <c r="AX623" s="14" t="s">
        <v>30</v>
      </c>
      <c r="AY623" s="167" t="s">
        <v>131</v>
      </c>
    </row>
    <row r="624" spans="1:65" s="2" customFormat="1" ht="16.5" customHeight="1">
      <c r="A624" s="33"/>
      <c r="B624" s="144"/>
      <c r="C624" s="190" t="s">
        <v>659</v>
      </c>
      <c r="D624" s="190" t="s">
        <v>383</v>
      </c>
      <c r="E624" s="191" t="s">
        <v>546</v>
      </c>
      <c r="F624" s="192" t="s">
        <v>547</v>
      </c>
      <c r="G624" s="193" t="s">
        <v>178</v>
      </c>
      <c r="H624" s="194">
        <v>46.03</v>
      </c>
      <c r="I624" s="195"/>
      <c r="J624" s="196">
        <f>ROUND(I624*H624,2)</f>
        <v>0</v>
      </c>
      <c r="K624" s="192" t="s">
        <v>137</v>
      </c>
      <c r="L624" s="197"/>
      <c r="M624" s="198" t="s">
        <v>1</v>
      </c>
      <c r="N624" s="199" t="s">
        <v>38</v>
      </c>
      <c r="O624" s="59"/>
      <c r="P624" s="154">
        <f>O624*H624</f>
        <v>0</v>
      </c>
      <c r="Q624" s="154">
        <v>3.6999999999999998E-2</v>
      </c>
      <c r="R624" s="154">
        <f>Q624*H624</f>
        <v>1.7031099999999999</v>
      </c>
      <c r="S624" s="154">
        <v>0</v>
      </c>
      <c r="T624" s="155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56" t="s">
        <v>190</v>
      </c>
      <c r="AT624" s="156" t="s">
        <v>383</v>
      </c>
      <c r="AU624" s="156" t="s">
        <v>82</v>
      </c>
      <c r="AY624" s="18" t="s">
        <v>131</v>
      </c>
      <c r="BE624" s="157">
        <f>IF(N624="základní",J624,0)</f>
        <v>0</v>
      </c>
      <c r="BF624" s="157">
        <f>IF(N624="snížená",J624,0)</f>
        <v>0</v>
      </c>
      <c r="BG624" s="157">
        <f>IF(N624="zákl. přenesená",J624,0)</f>
        <v>0</v>
      </c>
      <c r="BH624" s="157">
        <f>IF(N624="sníž. přenesená",J624,0)</f>
        <v>0</v>
      </c>
      <c r="BI624" s="157">
        <f>IF(N624="nulová",J624,0)</f>
        <v>0</v>
      </c>
      <c r="BJ624" s="18" t="s">
        <v>30</v>
      </c>
      <c r="BK624" s="157">
        <f>ROUND(I624*H624,2)</f>
        <v>0</v>
      </c>
      <c r="BL624" s="18" t="s">
        <v>138</v>
      </c>
      <c r="BM624" s="156" t="s">
        <v>2232</v>
      </c>
    </row>
    <row r="625" spans="1:65" s="14" customFormat="1">
      <c r="B625" s="166"/>
      <c r="D625" s="159" t="s">
        <v>140</v>
      </c>
      <c r="E625" s="167" t="s">
        <v>1</v>
      </c>
      <c r="F625" s="168" t="s">
        <v>2233</v>
      </c>
      <c r="H625" s="169">
        <v>46.03</v>
      </c>
      <c r="I625" s="170"/>
      <c r="L625" s="166"/>
      <c r="M625" s="171"/>
      <c r="N625" s="172"/>
      <c r="O625" s="172"/>
      <c r="P625" s="172"/>
      <c r="Q625" s="172"/>
      <c r="R625" s="172"/>
      <c r="S625" s="172"/>
      <c r="T625" s="173"/>
      <c r="AT625" s="167" t="s">
        <v>140</v>
      </c>
      <c r="AU625" s="167" t="s">
        <v>82</v>
      </c>
      <c r="AV625" s="14" t="s">
        <v>82</v>
      </c>
      <c r="AW625" s="14" t="s">
        <v>29</v>
      </c>
      <c r="AX625" s="14" t="s">
        <v>73</v>
      </c>
      <c r="AY625" s="167" t="s">
        <v>131</v>
      </c>
    </row>
    <row r="626" spans="1:65" s="16" customFormat="1">
      <c r="B626" s="182"/>
      <c r="D626" s="159" t="s">
        <v>140</v>
      </c>
      <c r="E626" s="183" t="s">
        <v>1</v>
      </c>
      <c r="F626" s="184" t="s">
        <v>160</v>
      </c>
      <c r="H626" s="185">
        <v>46.03</v>
      </c>
      <c r="I626" s="186"/>
      <c r="L626" s="182"/>
      <c r="M626" s="187"/>
      <c r="N626" s="188"/>
      <c r="O626" s="188"/>
      <c r="P626" s="188"/>
      <c r="Q626" s="188"/>
      <c r="R626" s="188"/>
      <c r="S626" s="188"/>
      <c r="T626" s="189"/>
      <c r="AT626" s="183" t="s">
        <v>140</v>
      </c>
      <c r="AU626" s="183" t="s">
        <v>82</v>
      </c>
      <c r="AV626" s="16" t="s">
        <v>138</v>
      </c>
      <c r="AW626" s="16" t="s">
        <v>29</v>
      </c>
      <c r="AX626" s="16" t="s">
        <v>30</v>
      </c>
      <c r="AY626" s="183" t="s">
        <v>131</v>
      </c>
    </row>
    <row r="627" spans="1:65" s="2" customFormat="1" ht="21.75" customHeight="1">
      <c r="A627" s="33"/>
      <c r="B627" s="144"/>
      <c r="C627" s="145" t="s">
        <v>672</v>
      </c>
      <c r="D627" s="145" t="s">
        <v>133</v>
      </c>
      <c r="E627" s="146" t="s">
        <v>551</v>
      </c>
      <c r="F627" s="147" t="s">
        <v>552</v>
      </c>
      <c r="G627" s="148" t="s">
        <v>422</v>
      </c>
      <c r="H627" s="149">
        <v>3</v>
      </c>
      <c r="I627" s="150"/>
      <c r="J627" s="151">
        <f>ROUND(I627*H627,2)</f>
        <v>0</v>
      </c>
      <c r="K627" s="147" t="s">
        <v>137</v>
      </c>
      <c r="L627" s="34"/>
      <c r="M627" s="152" t="s">
        <v>1</v>
      </c>
      <c r="N627" s="153" t="s">
        <v>38</v>
      </c>
      <c r="O627" s="59"/>
      <c r="P627" s="154">
        <f>O627*H627</f>
        <v>0</v>
      </c>
      <c r="Q627" s="154">
        <v>1E-3</v>
      </c>
      <c r="R627" s="154">
        <f>Q627*H627</f>
        <v>3.0000000000000001E-3</v>
      </c>
      <c r="S627" s="154">
        <v>0</v>
      </c>
      <c r="T627" s="155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56" t="s">
        <v>138</v>
      </c>
      <c r="AT627" s="156" t="s">
        <v>133</v>
      </c>
      <c r="AU627" s="156" t="s">
        <v>82</v>
      </c>
      <c r="AY627" s="18" t="s">
        <v>131</v>
      </c>
      <c r="BE627" s="157">
        <f>IF(N627="základní",J627,0)</f>
        <v>0</v>
      </c>
      <c r="BF627" s="157">
        <f>IF(N627="snížená",J627,0)</f>
        <v>0</v>
      </c>
      <c r="BG627" s="157">
        <f>IF(N627="zákl. přenesená",J627,0)</f>
        <v>0</v>
      </c>
      <c r="BH627" s="157">
        <f>IF(N627="sníž. přenesená",J627,0)</f>
        <v>0</v>
      </c>
      <c r="BI627" s="157">
        <f>IF(N627="nulová",J627,0)</f>
        <v>0</v>
      </c>
      <c r="BJ627" s="18" t="s">
        <v>30</v>
      </c>
      <c r="BK627" s="157">
        <f>ROUND(I627*H627,2)</f>
        <v>0</v>
      </c>
      <c r="BL627" s="18" t="s">
        <v>138</v>
      </c>
      <c r="BM627" s="156" t="s">
        <v>2234</v>
      </c>
    </row>
    <row r="628" spans="1:65" s="14" customFormat="1">
      <c r="B628" s="166"/>
      <c r="D628" s="159" t="s">
        <v>140</v>
      </c>
      <c r="E628" s="167" t="s">
        <v>1</v>
      </c>
      <c r="F628" s="168" t="s">
        <v>157</v>
      </c>
      <c r="H628" s="169">
        <v>3</v>
      </c>
      <c r="I628" s="170"/>
      <c r="L628" s="166"/>
      <c r="M628" s="171"/>
      <c r="N628" s="172"/>
      <c r="O628" s="172"/>
      <c r="P628" s="172"/>
      <c r="Q628" s="172"/>
      <c r="R628" s="172"/>
      <c r="S628" s="172"/>
      <c r="T628" s="173"/>
      <c r="AT628" s="167" t="s">
        <v>140</v>
      </c>
      <c r="AU628" s="167" t="s">
        <v>82</v>
      </c>
      <c r="AV628" s="14" t="s">
        <v>82</v>
      </c>
      <c r="AW628" s="14" t="s">
        <v>29</v>
      </c>
      <c r="AX628" s="14" t="s">
        <v>30</v>
      </c>
      <c r="AY628" s="167" t="s">
        <v>131</v>
      </c>
    </row>
    <row r="629" spans="1:65" s="2" customFormat="1" ht="21.75" customHeight="1">
      <c r="A629" s="33"/>
      <c r="B629" s="144"/>
      <c r="C629" s="145" t="s">
        <v>676</v>
      </c>
      <c r="D629" s="145" t="s">
        <v>133</v>
      </c>
      <c r="E629" s="146" t="s">
        <v>2235</v>
      </c>
      <c r="F629" s="147" t="s">
        <v>2236</v>
      </c>
      <c r="G629" s="148" t="s">
        <v>178</v>
      </c>
      <c r="H629" s="149">
        <v>181.09</v>
      </c>
      <c r="I629" s="150"/>
      <c r="J629" s="151">
        <f>ROUND(I629*H629,2)</f>
        <v>0</v>
      </c>
      <c r="K629" s="147" t="s">
        <v>137</v>
      </c>
      <c r="L629" s="34"/>
      <c r="M629" s="152" t="s">
        <v>1</v>
      </c>
      <c r="N629" s="153" t="s">
        <v>38</v>
      </c>
      <c r="O629" s="59"/>
      <c r="P629" s="154">
        <f>O629*H629</f>
        <v>0</v>
      </c>
      <c r="Q629" s="154">
        <v>3.0000000000000001E-5</v>
      </c>
      <c r="R629" s="154">
        <f>Q629*H629</f>
        <v>5.4327000000000004E-3</v>
      </c>
      <c r="S629" s="154">
        <v>0</v>
      </c>
      <c r="T629" s="155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56" t="s">
        <v>138</v>
      </c>
      <c r="AT629" s="156" t="s">
        <v>133</v>
      </c>
      <c r="AU629" s="156" t="s">
        <v>82</v>
      </c>
      <c r="AY629" s="18" t="s">
        <v>131</v>
      </c>
      <c r="BE629" s="157">
        <f>IF(N629="základní",J629,0)</f>
        <v>0</v>
      </c>
      <c r="BF629" s="157">
        <f>IF(N629="snížená",J629,0)</f>
        <v>0</v>
      </c>
      <c r="BG629" s="157">
        <f>IF(N629="zákl. přenesená",J629,0)</f>
        <v>0</v>
      </c>
      <c r="BH629" s="157">
        <f>IF(N629="sníž. přenesená",J629,0)</f>
        <v>0</v>
      </c>
      <c r="BI629" s="157">
        <f>IF(N629="nulová",J629,0)</f>
        <v>0</v>
      </c>
      <c r="BJ629" s="18" t="s">
        <v>30</v>
      </c>
      <c r="BK629" s="157">
        <f>ROUND(I629*H629,2)</f>
        <v>0</v>
      </c>
      <c r="BL629" s="18" t="s">
        <v>138</v>
      </c>
      <c r="BM629" s="156" t="s">
        <v>2237</v>
      </c>
    </row>
    <row r="630" spans="1:65" s="14" customFormat="1">
      <c r="B630" s="166"/>
      <c r="D630" s="159" t="s">
        <v>140</v>
      </c>
      <c r="E630" s="167" t="s">
        <v>1</v>
      </c>
      <c r="F630" s="168" t="s">
        <v>2238</v>
      </c>
      <c r="H630" s="169">
        <v>181.09</v>
      </c>
      <c r="I630" s="170"/>
      <c r="L630" s="166"/>
      <c r="M630" s="171"/>
      <c r="N630" s="172"/>
      <c r="O630" s="172"/>
      <c r="P630" s="172"/>
      <c r="Q630" s="172"/>
      <c r="R630" s="172"/>
      <c r="S630" s="172"/>
      <c r="T630" s="173"/>
      <c r="AT630" s="167" t="s">
        <v>140</v>
      </c>
      <c r="AU630" s="167" t="s">
        <v>82</v>
      </c>
      <c r="AV630" s="14" t="s">
        <v>82</v>
      </c>
      <c r="AW630" s="14" t="s">
        <v>29</v>
      </c>
      <c r="AX630" s="14" t="s">
        <v>30</v>
      </c>
      <c r="AY630" s="167" t="s">
        <v>131</v>
      </c>
    </row>
    <row r="631" spans="1:65" s="2" customFormat="1" ht="16.5" customHeight="1">
      <c r="A631" s="33"/>
      <c r="B631" s="144"/>
      <c r="C631" s="190" t="s">
        <v>680</v>
      </c>
      <c r="D631" s="190" t="s">
        <v>383</v>
      </c>
      <c r="E631" s="191" t="s">
        <v>2239</v>
      </c>
      <c r="F631" s="192" t="s">
        <v>2240</v>
      </c>
      <c r="G631" s="193" t="s">
        <v>178</v>
      </c>
      <c r="H631" s="194">
        <v>183.80600000000001</v>
      </c>
      <c r="I631" s="195"/>
      <c r="J631" s="196">
        <f>ROUND(I631*H631,2)</f>
        <v>0</v>
      </c>
      <c r="K631" s="192" t="s">
        <v>137</v>
      </c>
      <c r="L631" s="197"/>
      <c r="M631" s="198" t="s">
        <v>1</v>
      </c>
      <c r="N631" s="199" t="s">
        <v>38</v>
      </c>
      <c r="O631" s="59"/>
      <c r="P631" s="154">
        <f>O631*H631</f>
        <v>0</v>
      </c>
      <c r="Q631" s="154">
        <v>2.4E-2</v>
      </c>
      <c r="R631" s="154">
        <f>Q631*H631</f>
        <v>4.4113440000000006</v>
      </c>
      <c r="S631" s="154">
        <v>0</v>
      </c>
      <c r="T631" s="155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156" t="s">
        <v>190</v>
      </c>
      <c r="AT631" s="156" t="s">
        <v>383</v>
      </c>
      <c r="AU631" s="156" t="s">
        <v>82</v>
      </c>
      <c r="AY631" s="18" t="s">
        <v>131</v>
      </c>
      <c r="BE631" s="157">
        <f>IF(N631="základní",J631,0)</f>
        <v>0</v>
      </c>
      <c r="BF631" s="157">
        <f>IF(N631="snížená",J631,0)</f>
        <v>0</v>
      </c>
      <c r="BG631" s="157">
        <f>IF(N631="zákl. přenesená",J631,0)</f>
        <v>0</v>
      </c>
      <c r="BH631" s="157">
        <f>IF(N631="sníž. přenesená",J631,0)</f>
        <v>0</v>
      </c>
      <c r="BI631" s="157">
        <f>IF(N631="nulová",J631,0)</f>
        <v>0</v>
      </c>
      <c r="BJ631" s="18" t="s">
        <v>30</v>
      </c>
      <c r="BK631" s="157">
        <f>ROUND(I631*H631,2)</f>
        <v>0</v>
      </c>
      <c r="BL631" s="18" t="s">
        <v>138</v>
      </c>
      <c r="BM631" s="156" t="s">
        <v>2241</v>
      </c>
    </row>
    <row r="632" spans="1:65" s="14" customFormat="1">
      <c r="B632" s="166"/>
      <c r="D632" s="159" t="s">
        <v>140</v>
      </c>
      <c r="E632" s="167" t="s">
        <v>1</v>
      </c>
      <c r="F632" s="168" t="s">
        <v>2242</v>
      </c>
      <c r="H632" s="169">
        <v>183.80600000000001</v>
      </c>
      <c r="I632" s="170"/>
      <c r="L632" s="166"/>
      <c r="M632" s="171"/>
      <c r="N632" s="172"/>
      <c r="O632" s="172"/>
      <c r="P632" s="172"/>
      <c r="Q632" s="172"/>
      <c r="R632" s="172"/>
      <c r="S632" s="172"/>
      <c r="T632" s="173"/>
      <c r="AT632" s="167" t="s">
        <v>140</v>
      </c>
      <c r="AU632" s="167" t="s">
        <v>82</v>
      </c>
      <c r="AV632" s="14" t="s">
        <v>82</v>
      </c>
      <c r="AW632" s="14" t="s">
        <v>29</v>
      </c>
      <c r="AX632" s="14" t="s">
        <v>73</v>
      </c>
      <c r="AY632" s="167" t="s">
        <v>131</v>
      </c>
    </row>
    <row r="633" spans="1:65" s="16" customFormat="1">
      <c r="B633" s="182"/>
      <c r="D633" s="159" t="s">
        <v>140</v>
      </c>
      <c r="E633" s="183" t="s">
        <v>1</v>
      </c>
      <c r="F633" s="184" t="s">
        <v>160</v>
      </c>
      <c r="H633" s="185">
        <v>183.80600000000001</v>
      </c>
      <c r="I633" s="186"/>
      <c r="L633" s="182"/>
      <c r="M633" s="187"/>
      <c r="N633" s="188"/>
      <c r="O633" s="188"/>
      <c r="P633" s="188"/>
      <c r="Q633" s="188"/>
      <c r="R633" s="188"/>
      <c r="S633" s="188"/>
      <c r="T633" s="189"/>
      <c r="AT633" s="183" t="s">
        <v>140</v>
      </c>
      <c r="AU633" s="183" t="s">
        <v>82</v>
      </c>
      <c r="AV633" s="16" t="s">
        <v>138</v>
      </c>
      <c r="AW633" s="16" t="s">
        <v>29</v>
      </c>
      <c r="AX633" s="16" t="s">
        <v>30</v>
      </c>
      <c r="AY633" s="183" t="s">
        <v>131</v>
      </c>
    </row>
    <row r="634" spans="1:65" s="2" customFormat="1" ht="21.75" customHeight="1">
      <c r="A634" s="33"/>
      <c r="B634" s="144"/>
      <c r="C634" s="145" t="s">
        <v>684</v>
      </c>
      <c r="D634" s="145" t="s">
        <v>133</v>
      </c>
      <c r="E634" s="146" t="s">
        <v>2243</v>
      </c>
      <c r="F634" s="147" t="s">
        <v>2244</v>
      </c>
      <c r="G634" s="148" t="s">
        <v>422</v>
      </c>
      <c r="H634" s="149">
        <v>13</v>
      </c>
      <c r="I634" s="150"/>
      <c r="J634" s="151">
        <f>ROUND(I634*H634,2)</f>
        <v>0</v>
      </c>
      <c r="K634" s="147" t="s">
        <v>137</v>
      </c>
      <c r="L634" s="34"/>
      <c r="M634" s="152" t="s">
        <v>1</v>
      </c>
      <c r="N634" s="153" t="s">
        <v>38</v>
      </c>
      <c r="O634" s="59"/>
      <c r="P634" s="154">
        <f>O634*H634</f>
        <v>0</v>
      </c>
      <c r="Q634" s="154">
        <v>8.4999999999999995E-4</v>
      </c>
      <c r="R634" s="154">
        <f>Q634*H634</f>
        <v>1.1049999999999999E-2</v>
      </c>
      <c r="S634" s="154">
        <v>0</v>
      </c>
      <c r="T634" s="155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56" t="s">
        <v>138</v>
      </c>
      <c r="AT634" s="156" t="s">
        <v>133</v>
      </c>
      <c r="AU634" s="156" t="s">
        <v>82</v>
      </c>
      <c r="AY634" s="18" t="s">
        <v>131</v>
      </c>
      <c r="BE634" s="157">
        <f>IF(N634="základní",J634,0)</f>
        <v>0</v>
      </c>
      <c r="BF634" s="157">
        <f>IF(N634="snížená",J634,0)</f>
        <v>0</v>
      </c>
      <c r="BG634" s="157">
        <f>IF(N634="zákl. přenesená",J634,0)</f>
        <v>0</v>
      </c>
      <c r="BH634" s="157">
        <f>IF(N634="sníž. přenesená",J634,0)</f>
        <v>0</v>
      </c>
      <c r="BI634" s="157">
        <f>IF(N634="nulová",J634,0)</f>
        <v>0</v>
      </c>
      <c r="BJ634" s="18" t="s">
        <v>30</v>
      </c>
      <c r="BK634" s="157">
        <f>ROUND(I634*H634,2)</f>
        <v>0</v>
      </c>
      <c r="BL634" s="18" t="s">
        <v>138</v>
      </c>
      <c r="BM634" s="156" t="s">
        <v>2245</v>
      </c>
    </row>
    <row r="635" spans="1:65" s="14" customFormat="1">
      <c r="B635" s="166"/>
      <c r="D635" s="159" t="s">
        <v>140</v>
      </c>
      <c r="E635" s="167" t="s">
        <v>1</v>
      </c>
      <c r="F635" s="168" t="s">
        <v>213</v>
      </c>
      <c r="H635" s="169">
        <v>13</v>
      </c>
      <c r="I635" s="170"/>
      <c r="L635" s="166"/>
      <c r="M635" s="171"/>
      <c r="N635" s="172"/>
      <c r="O635" s="172"/>
      <c r="P635" s="172"/>
      <c r="Q635" s="172"/>
      <c r="R635" s="172"/>
      <c r="S635" s="172"/>
      <c r="T635" s="173"/>
      <c r="AT635" s="167" t="s">
        <v>140</v>
      </c>
      <c r="AU635" s="167" t="s">
        <v>82</v>
      </c>
      <c r="AV635" s="14" t="s">
        <v>82</v>
      </c>
      <c r="AW635" s="14" t="s">
        <v>29</v>
      </c>
      <c r="AX635" s="14" t="s">
        <v>30</v>
      </c>
      <c r="AY635" s="167" t="s">
        <v>131</v>
      </c>
    </row>
    <row r="636" spans="1:65" s="2" customFormat="1" ht="21.75" customHeight="1">
      <c r="A636" s="33"/>
      <c r="B636" s="144"/>
      <c r="C636" s="145" t="s">
        <v>688</v>
      </c>
      <c r="D636" s="145" t="s">
        <v>133</v>
      </c>
      <c r="E636" s="146" t="s">
        <v>2246</v>
      </c>
      <c r="F636" s="147" t="s">
        <v>2247</v>
      </c>
      <c r="G636" s="148" t="s">
        <v>178</v>
      </c>
      <c r="H636" s="149">
        <v>11.44</v>
      </c>
      <c r="I636" s="150"/>
      <c r="J636" s="151">
        <f>ROUND(I636*H636,2)</f>
        <v>0</v>
      </c>
      <c r="K636" s="147" t="s">
        <v>137</v>
      </c>
      <c r="L636" s="34"/>
      <c r="M636" s="152" t="s">
        <v>1</v>
      </c>
      <c r="N636" s="153" t="s">
        <v>38</v>
      </c>
      <c r="O636" s="59"/>
      <c r="P636" s="154">
        <f>O636*H636</f>
        <v>0</v>
      </c>
      <c r="Q636" s="154">
        <v>2.0000000000000002E-5</v>
      </c>
      <c r="R636" s="154">
        <f>Q636*H636</f>
        <v>2.288E-4</v>
      </c>
      <c r="S636" s="154">
        <v>0</v>
      </c>
      <c r="T636" s="155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56" t="s">
        <v>138</v>
      </c>
      <c r="AT636" s="156" t="s">
        <v>133</v>
      </c>
      <c r="AU636" s="156" t="s">
        <v>82</v>
      </c>
      <c r="AY636" s="18" t="s">
        <v>131</v>
      </c>
      <c r="BE636" s="157">
        <f>IF(N636="základní",J636,0)</f>
        <v>0</v>
      </c>
      <c r="BF636" s="157">
        <f>IF(N636="snížená",J636,0)</f>
        <v>0</v>
      </c>
      <c r="BG636" s="157">
        <f>IF(N636="zákl. přenesená",J636,0)</f>
        <v>0</v>
      </c>
      <c r="BH636" s="157">
        <f>IF(N636="sníž. přenesená",J636,0)</f>
        <v>0</v>
      </c>
      <c r="BI636" s="157">
        <f>IF(N636="nulová",J636,0)</f>
        <v>0</v>
      </c>
      <c r="BJ636" s="18" t="s">
        <v>30</v>
      </c>
      <c r="BK636" s="157">
        <f>ROUND(I636*H636,2)</f>
        <v>0</v>
      </c>
      <c r="BL636" s="18" t="s">
        <v>138</v>
      </c>
      <c r="BM636" s="156" t="s">
        <v>2248</v>
      </c>
    </row>
    <row r="637" spans="1:65" s="14" customFormat="1">
      <c r="B637" s="166"/>
      <c r="D637" s="159" t="s">
        <v>140</v>
      </c>
      <c r="E637" s="167" t="s">
        <v>1</v>
      </c>
      <c r="F637" s="168" t="s">
        <v>2249</v>
      </c>
      <c r="H637" s="169">
        <v>11.44</v>
      </c>
      <c r="I637" s="170"/>
      <c r="L637" s="166"/>
      <c r="M637" s="171"/>
      <c r="N637" s="172"/>
      <c r="O637" s="172"/>
      <c r="P637" s="172"/>
      <c r="Q637" s="172"/>
      <c r="R637" s="172"/>
      <c r="S637" s="172"/>
      <c r="T637" s="173"/>
      <c r="AT637" s="167" t="s">
        <v>140</v>
      </c>
      <c r="AU637" s="167" t="s">
        <v>82</v>
      </c>
      <c r="AV637" s="14" t="s">
        <v>82</v>
      </c>
      <c r="AW637" s="14" t="s">
        <v>29</v>
      </c>
      <c r="AX637" s="14" t="s">
        <v>30</v>
      </c>
      <c r="AY637" s="167" t="s">
        <v>131</v>
      </c>
    </row>
    <row r="638" spans="1:65" s="2" customFormat="1" ht="21.75" customHeight="1">
      <c r="A638" s="33"/>
      <c r="B638" s="144"/>
      <c r="C638" s="145" t="s">
        <v>692</v>
      </c>
      <c r="D638" s="145" t="s">
        <v>133</v>
      </c>
      <c r="E638" s="146" t="s">
        <v>2250</v>
      </c>
      <c r="F638" s="147" t="s">
        <v>2251</v>
      </c>
      <c r="G638" s="148" t="s">
        <v>178</v>
      </c>
      <c r="H638" s="149">
        <v>11.44</v>
      </c>
      <c r="I638" s="150"/>
      <c r="J638" s="151">
        <f>ROUND(I638*H638,2)</f>
        <v>0</v>
      </c>
      <c r="K638" s="147" t="s">
        <v>137</v>
      </c>
      <c r="L638" s="34"/>
      <c r="M638" s="152" t="s">
        <v>1</v>
      </c>
      <c r="N638" s="153" t="s">
        <v>38</v>
      </c>
      <c r="O638" s="59"/>
      <c r="P638" s="154">
        <f>O638*H638</f>
        <v>0</v>
      </c>
      <c r="Q638" s="154">
        <v>0</v>
      </c>
      <c r="R638" s="154">
        <f>Q638*H638</f>
        <v>0</v>
      </c>
      <c r="S638" s="154">
        <v>0</v>
      </c>
      <c r="T638" s="155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56" t="s">
        <v>138</v>
      </c>
      <c r="AT638" s="156" t="s">
        <v>133</v>
      </c>
      <c r="AU638" s="156" t="s">
        <v>82</v>
      </c>
      <c r="AY638" s="18" t="s">
        <v>131</v>
      </c>
      <c r="BE638" s="157">
        <f>IF(N638="základní",J638,0)</f>
        <v>0</v>
      </c>
      <c r="BF638" s="157">
        <f>IF(N638="snížená",J638,0)</f>
        <v>0</v>
      </c>
      <c r="BG638" s="157">
        <f>IF(N638="zákl. přenesená",J638,0)</f>
        <v>0</v>
      </c>
      <c r="BH638" s="157">
        <f>IF(N638="sníž. přenesená",J638,0)</f>
        <v>0</v>
      </c>
      <c r="BI638" s="157">
        <f>IF(N638="nulová",J638,0)</f>
        <v>0</v>
      </c>
      <c r="BJ638" s="18" t="s">
        <v>30</v>
      </c>
      <c r="BK638" s="157">
        <f>ROUND(I638*H638,2)</f>
        <v>0</v>
      </c>
      <c r="BL638" s="18" t="s">
        <v>138</v>
      </c>
      <c r="BM638" s="156" t="s">
        <v>2252</v>
      </c>
    </row>
    <row r="639" spans="1:65" s="14" customFormat="1">
      <c r="B639" s="166"/>
      <c r="D639" s="159" t="s">
        <v>140</v>
      </c>
      <c r="E639" s="167" t="s">
        <v>1</v>
      </c>
      <c r="F639" s="168" t="s">
        <v>2249</v>
      </c>
      <c r="H639" s="169">
        <v>11.44</v>
      </c>
      <c r="I639" s="170"/>
      <c r="L639" s="166"/>
      <c r="M639" s="171"/>
      <c r="N639" s="172"/>
      <c r="O639" s="172"/>
      <c r="P639" s="172"/>
      <c r="Q639" s="172"/>
      <c r="R639" s="172"/>
      <c r="S639" s="172"/>
      <c r="T639" s="173"/>
      <c r="AT639" s="167" t="s">
        <v>140</v>
      </c>
      <c r="AU639" s="167" t="s">
        <v>82</v>
      </c>
      <c r="AV639" s="14" t="s">
        <v>82</v>
      </c>
      <c r="AW639" s="14" t="s">
        <v>29</v>
      </c>
      <c r="AX639" s="14" t="s">
        <v>30</v>
      </c>
      <c r="AY639" s="167" t="s">
        <v>131</v>
      </c>
    </row>
    <row r="640" spans="1:65" s="2" customFormat="1" ht="16.5" customHeight="1">
      <c r="A640" s="33"/>
      <c r="B640" s="144"/>
      <c r="C640" s="190" t="s">
        <v>696</v>
      </c>
      <c r="D640" s="190" t="s">
        <v>383</v>
      </c>
      <c r="E640" s="191" t="s">
        <v>2253</v>
      </c>
      <c r="F640" s="192" t="s">
        <v>2254</v>
      </c>
      <c r="G640" s="193" t="s">
        <v>178</v>
      </c>
      <c r="H640" s="194">
        <v>11.612</v>
      </c>
      <c r="I640" s="195"/>
      <c r="J640" s="196">
        <f>ROUND(I640*H640,2)</f>
        <v>0</v>
      </c>
      <c r="K640" s="192" t="s">
        <v>137</v>
      </c>
      <c r="L640" s="197"/>
      <c r="M640" s="198" t="s">
        <v>1</v>
      </c>
      <c r="N640" s="199" t="s">
        <v>38</v>
      </c>
      <c r="O640" s="59"/>
      <c r="P640" s="154">
        <f>O640*H640</f>
        <v>0</v>
      </c>
      <c r="Q640" s="154">
        <v>1.4999999999999999E-2</v>
      </c>
      <c r="R640" s="154">
        <f>Q640*H640</f>
        <v>0.17418</v>
      </c>
      <c r="S640" s="154">
        <v>0</v>
      </c>
      <c r="T640" s="155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56" t="s">
        <v>190</v>
      </c>
      <c r="AT640" s="156" t="s">
        <v>383</v>
      </c>
      <c r="AU640" s="156" t="s">
        <v>82</v>
      </c>
      <c r="AY640" s="18" t="s">
        <v>131</v>
      </c>
      <c r="BE640" s="157">
        <f>IF(N640="základní",J640,0)</f>
        <v>0</v>
      </c>
      <c r="BF640" s="157">
        <f>IF(N640="snížená",J640,0)</f>
        <v>0</v>
      </c>
      <c r="BG640" s="157">
        <f>IF(N640="zákl. přenesená",J640,0)</f>
        <v>0</v>
      </c>
      <c r="BH640" s="157">
        <f>IF(N640="sníž. přenesená",J640,0)</f>
        <v>0</v>
      </c>
      <c r="BI640" s="157">
        <f>IF(N640="nulová",J640,0)</f>
        <v>0</v>
      </c>
      <c r="BJ640" s="18" t="s">
        <v>30</v>
      </c>
      <c r="BK640" s="157">
        <f>ROUND(I640*H640,2)</f>
        <v>0</v>
      </c>
      <c r="BL640" s="18" t="s">
        <v>138</v>
      </c>
      <c r="BM640" s="156" t="s">
        <v>2255</v>
      </c>
    </row>
    <row r="641" spans="1:65" s="14" customFormat="1">
      <c r="B641" s="166"/>
      <c r="D641" s="159" t="s">
        <v>140</v>
      </c>
      <c r="E641" s="167" t="s">
        <v>1</v>
      </c>
      <c r="F641" s="168" t="s">
        <v>2256</v>
      </c>
      <c r="H641" s="169">
        <v>11.612</v>
      </c>
      <c r="I641" s="170"/>
      <c r="L641" s="166"/>
      <c r="M641" s="171"/>
      <c r="N641" s="172"/>
      <c r="O641" s="172"/>
      <c r="P641" s="172"/>
      <c r="Q641" s="172"/>
      <c r="R641" s="172"/>
      <c r="S641" s="172"/>
      <c r="T641" s="173"/>
      <c r="AT641" s="167" t="s">
        <v>140</v>
      </c>
      <c r="AU641" s="167" t="s">
        <v>82</v>
      </c>
      <c r="AV641" s="14" t="s">
        <v>82</v>
      </c>
      <c r="AW641" s="14" t="s">
        <v>29</v>
      </c>
      <c r="AX641" s="14" t="s">
        <v>73</v>
      </c>
      <c r="AY641" s="167" t="s">
        <v>131</v>
      </c>
    </row>
    <row r="642" spans="1:65" s="16" customFormat="1">
      <c r="B642" s="182"/>
      <c r="D642" s="159" t="s">
        <v>140</v>
      </c>
      <c r="E642" s="183" t="s">
        <v>1</v>
      </c>
      <c r="F642" s="184" t="s">
        <v>160</v>
      </c>
      <c r="H642" s="185">
        <v>11.612</v>
      </c>
      <c r="I642" s="186"/>
      <c r="L642" s="182"/>
      <c r="M642" s="187"/>
      <c r="N642" s="188"/>
      <c r="O642" s="188"/>
      <c r="P642" s="188"/>
      <c r="Q642" s="188"/>
      <c r="R642" s="188"/>
      <c r="S642" s="188"/>
      <c r="T642" s="189"/>
      <c r="AT642" s="183" t="s">
        <v>140</v>
      </c>
      <c r="AU642" s="183" t="s">
        <v>82</v>
      </c>
      <c r="AV642" s="16" t="s">
        <v>138</v>
      </c>
      <c r="AW642" s="16" t="s">
        <v>29</v>
      </c>
      <c r="AX642" s="16" t="s">
        <v>30</v>
      </c>
      <c r="AY642" s="183" t="s">
        <v>131</v>
      </c>
    </row>
    <row r="643" spans="1:65" s="2" customFormat="1" ht="16.5" customHeight="1">
      <c r="A643" s="33"/>
      <c r="B643" s="144"/>
      <c r="C643" s="145" t="s">
        <v>700</v>
      </c>
      <c r="D643" s="145" t="s">
        <v>133</v>
      </c>
      <c r="E643" s="146" t="s">
        <v>2257</v>
      </c>
      <c r="F643" s="147" t="s">
        <v>2258</v>
      </c>
      <c r="G643" s="148" t="s">
        <v>422</v>
      </c>
      <c r="H643" s="149">
        <v>1</v>
      </c>
      <c r="I643" s="150"/>
      <c r="J643" s="151">
        <f>ROUND(I643*H643,2)</f>
        <v>0</v>
      </c>
      <c r="K643" s="147" t="s">
        <v>137</v>
      </c>
      <c r="L643" s="34"/>
      <c r="M643" s="152" t="s">
        <v>1</v>
      </c>
      <c r="N643" s="153" t="s">
        <v>38</v>
      </c>
      <c r="O643" s="59"/>
      <c r="P643" s="154">
        <f>O643*H643</f>
        <v>0</v>
      </c>
      <c r="Q643" s="154">
        <v>1.3999999999999999E-4</v>
      </c>
      <c r="R643" s="154">
        <f>Q643*H643</f>
        <v>1.3999999999999999E-4</v>
      </c>
      <c r="S643" s="154">
        <v>0</v>
      </c>
      <c r="T643" s="155">
        <f>S643*H643</f>
        <v>0</v>
      </c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R643" s="156" t="s">
        <v>138</v>
      </c>
      <c r="AT643" s="156" t="s">
        <v>133</v>
      </c>
      <c r="AU643" s="156" t="s">
        <v>82</v>
      </c>
      <c r="AY643" s="18" t="s">
        <v>131</v>
      </c>
      <c r="BE643" s="157">
        <f>IF(N643="základní",J643,0)</f>
        <v>0</v>
      </c>
      <c r="BF643" s="157">
        <f>IF(N643="snížená",J643,0)</f>
        <v>0</v>
      </c>
      <c r="BG643" s="157">
        <f>IF(N643="zákl. přenesená",J643,0)</f>
        <v>0</v>
      </c>
      <c r="BH643" s="157">
        <f>IF(N643="sníž. přenesená",J643,0)</f>
        <v>0</v>
      </c>
      <c r="BI643" s="157">
        <f>IF(N643="nulová",J643,0)</f>
        <v>0</v>
      </c>
      <c r="BJ643" s="18" t="s">
        <v>30</v>
      </c>
      <c r="BK643" s="157">
        <f>ROUND(I643*H643,2)</f>
        <v>0</v>
      </c>
      <c r="BL643" s="18" t="s">
        <v>138</v>
      </c>
      <c r="BM643" s="156" t="s">
        <v>2259</v>
      </c>
    </row>
    <row r="644" spans="1:65" s="14" customFormat="1">
      <c r="B644" s="166"/>
      <c r="D644" s="159" t="s">
        <v>140</v>
      </c>
      <c r="E644" s="167" t="s">
        <v>1</v>
      </c>
      <c r="F644" s="168" t="s">
        <v>30</v>
      </c>
      <c r="H644" s="169">
        <v>1</v>
      </c>
      <c r="I644" s="170"/>
      <c r="L644" s="166"/>
      <c r="M644" s="171"/>
      <c r="N644" s="172"/>
      <c r="O644" s="172"/>
      <c r="P644" s="172"/>
      <c r="Q644" s="172"/>
      <c r="R644" s="172"/>
      <c r="S644" s="172"/>
      <c r="T644" s="173"/>
      <c r="AT644" s="167" t="s">
        <v>140</v>
      </c>
      <c r="AU644" s="167" t="s">
        <v>82</v>
      </c>
      <c r="AV644" s="14" t="s">
        <v>82</v>
      </c>
      <c r="AW644" s="14" t="s">
        <v>29</v>
      </c>
      <c r="AX644" s="14" t="s">
        <v>30</v>
      </c>
      <c r="AY644" s="167" t="s">
        <v>131</v>
      </c>
    </row>
    <row r="645" spans="1:65" s="2" customFormat="1" ht="21.75" customHeight="1">
      <c r="A645" s="33"/>
      <c r="B645" s="144"/>
      <c r="C645" s="190" t="s">
        <v>704</v>
      </c>
      <c r="D645" s="190" t="s">
        <v>383</v>
      </c>
      <c r="E645" s="191" t="s">
        <v>2260</v>
      </c>
      <c r="F645" s="192" t="s">
        <v>2261</v>
      </c>
      <c r="G645" s="193" t="s">
        <v>422</v>
      </c>
      <c r="H645" s="194">
        <v>1.0249999999999999</v>
      </c>
      <c r="I645" s="195"/>
      <c r="J645" s="196">
        <f>ROUND(I645*H645,2)</f>
        <v>0</v>
      </c>
      <c r="K645" s="192" t="s">
        <v>137</v>
      </c>
      <c r="L645" s="197"/>
      <c r="M645" s="198" t="s">
        <v>1</v>
      </c>
      <c r="N645" s="199" t="s">
        <v>38</v>
      </c>
      <c r="O645" s="59"/>
      <c r="P645" s="154">
        <f>O645*H645</f>
        <v>0</v>
      </c>
      <c r="Q645" s="154">
        <v>3.2000000000000001E-2</v>
      </c>
      <c r="R645" s="154">
        <f>Q645*H645</f>
        <v>3.2799999999999996E-2</v>
      </c>
      <c r="S645" s="154">
        <v>0</v>
      </c>
      <c r="T645" s="155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56" t="s">
        <v>190</v>
      </c>
      <c r="AT645" s="156" t="s">
        <v>383</v>
      </c>
      <c r="AU645" s="156" t="s">
        <v>82</v>
      </c>
      <c r="AY645" s="18" t="s">
        <v>131</v>
      </c>
      <c r="BE645" s="157">
        <f>IF(N645="základní",J645,0)</f>
        <v>0</v>
      </c>
      <c r="BF645" s="157">
        <f>IF(N645="snížená",J645,0)</f>
        <v>0</v>
      </c>
      <c r="BG645" s="157">
        <f>IF(N645="zákl. přenesená",J645,0)</f>
        <v>0</v>
      </c>
      <c r="BH645" s="157">
        <f>IF(N645="sníž. přenesená",J645,0)</f>
        <v>0</v>
      </c>
      <c r="BI645" s="157">
        <f>IF(N645="nulová",J645,0)</f>
        <v>0</v>
      </c>
      <c r="BJ645" s="18" t="s">
        <v>30</v>
      </c>
      <c r="BK645" s="157">
        <f>ROUND(I645*H645,2)</f>
        <v>0</v>
      </c>
      <c r="BL645" s="18" t="s">
        <v>138</v>
      </c>
      <c r="BM645" s="156" t="s">
        <v>2262</v>
      </c>
    </row>
    <row r="646" spans="1:65" s="14" customFormat="1">
      <c r="B646" s="166"/>
      <c r="D646" s="159" t="s">
        <v>140</v>
      </c>
      <c r="E646" s="167" t="s">
        <v>1</v>
      </c>
      <c r="F646" s="168" t="s">
        <v>1654</v>
      </c>
      <c r="H646" s="169">
        <v>1.0149999999999999</v>
      </c>
      <c r="I646" s="170"/>
      <c r="L646" s="166"/>
      <c r="M646" s="171"/>
      <c r="N646" s="172"/>
      <c r="O646" s="172"/>
      <c r="P646" s="172"/>
      <c r="Q646" s="172"/>
      <c r="R646" s="172"/>
      <c r="S646" s="172"/>
      <c r="T646" s="173"/>
      <c r="AT646" s="167" t="s">
        <v>140</v>
      </c>
      <c r="AU646" s="167" t="s">
        <v>82</v>
      </c>
      <c r="AV646" s="14" t="s">
        <v>82</v>
      </c>
      <c r="AW646" s="14" t="s">
        <v>29</v>
      </c>
      <c r="AX646" s="14" t="s">
        <v>73</v>
      </c>
      <c r="AY646" s="167" t="s">
        <v>131</v>
      </c>
    </row>
    <row r="647" spans="1:65" s="16" customFormat="1">
      <c r="B647" s="182"/>
      <c r="D647" s="159" t="s">
        <v>140</v>
      </c>
      <c r="E647" s="183" t="s">
        <v>1</v>
      </c>
      <c r="F647" s="184" t="s">
        <v>160</v>
      </c>
      <c r="H647" s="185">
        <v>1.0149999999999999</v>
      </c>
      <c r="I647" s="186"/>
      <c r="L647" s="182"/>
      <c r="M647" s="187"/>
      <c r="N647" s="188"/>
      <c r="O647" s="188"/>
      <c r="P647" s="188"/>
      <c r="Q647" s="188"/>
      <c r="R647" s="188"/>
      <c r="S647" s="188"/>
      <c r="T647" s="189"/>
      <c r="AT647" s="183" t="s">
        <v>140</v>
      </c>
      <c r="AU647" s="183" t="s">
        <v>82</v>
      </c>
      <c r="AV647" s="16" t="s">
        <v>138</v>
      </c>
      <c r="AW647" s="16" t="s">
        <v>29</v>
      </c>
      <c r="AX647" s="16" t="s">
        <v>30</v>
      </c>
      <c r="AY647" s="183" t="s">
        <v>131</v>
      </c>
    </row>
    <row r="648" spans="1:65" s="14" customFormat="1">
      <c r="B648" s="166"/>
      <c r="D648" s="159" t="s">
        <v>140</v>
      </c>
      <c r="F648" s="168" t="s">
        <v>2263</v>
      </c>
      <c r="H648" s="169">
        <v>1.0249999999999999</v>
      </c>
      <c r="I648" s="170"/>
      <c r="L648" s="166"/>
      <c r="M648" s="171"/>
      <c r="N648" s="172"/>
      <c r="O648" s="172"/>
      <c r="P648" s="172"/>
      <c r="Q648" s="172"/>
      <c r="R648" s="172"/>
      <c r="S648" s="172"/>
      <c r="T648" s="173"/>
      <c r="AT648" s="167" t="s">
        <v>140</v>
      </c>
      <c r="AU648" s="167" t="s">
        <v>82</v>
      </c>
      <c r="AV648" s="14" t="s">
        <v>82</v>
      </c>
      <c r="AW648" s="14" t="s">
        <v>3</v>
      </c>
      <c r="AX648" s="14" t="s">
        <v>30</v>
      </c>
      <c r="AY648" s="167" t="s">
        <v>131</v>
      </c>
    </row>
    <row r="649" spans="1:65" s="2" customFormat="1" ht="16.5" customHeight="1">
      <c r="A649" s="33"/>
      <c r="B649" s="144"/>
      <c r="C649" s="145" t="s">
        <v>709</v>
      </c>
      <c r="D649" s="145" t="s">
        <v>133</v>
      </c>
      <c r="E649" s="146" t="s">
        <v>2264</v>
      </c>
      <c r="F649" s="147" t="s">
        <v>2265</v>
      </c>
      <c r="G649" s="148" t="s">
        <v>422</v>
      </c>
      <c r="H649" s="149">
        <v>2</v>
      </c>
      <c r="I649" s="150"/>
      <c r="J649" s="151">
        <f>ROUND(I649*H649,2)</f>
        <v>0</v>
      </c>
      <c r="K649" s="147" t="s">
        <v>137</v>
      </c>
      <c r="L649" s="34"/>
      <c r="M649" s="152" t="s">
        <v>1</v>
      </c>
      <c r="N649" s="153" t="s">
        <v>38</v>
      </c>
      <c r="O649" s="59"/>
      <c r="P649" s="154">
        <f>O649*H649</f>
        <v>0</v>
      </c>
      <c r="Q649" s="154">
        <v>1.2999999999999999E-4</v>
      </c>
      <c r="R649" s="154">
        <f>Q649*H649</f>
        <v>2.5999999999999998E-4</v>
      </c>
      <c r="S649" s="154">
        <v>0</v>
      </c>
      <c r="T649" s="155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56" t="s">
        <v>138</v>
      </c>
      <c r="AT649" s="156" t="s">
        <v>133</v>
      </c>
      <c r="AU649" s="156" t="s">
        <v>82</v>
      </c>
      <c r="AY649" s="18" t="s">
        <v>131</v>
      </c>
      <c r="BE649" s="157">
        <f>IF(N649="základní",J649,0)</f>
        <v>0</v>
      </c>
      <c r="BF649" s="157">
        <f>IF(N649="snížená",J649,0)</f>
        <v>0</v>
      </c>
      <c r="BG649" s="157">
        <f>IF(N649="zákl. přenesená",J649,0)</f>
        <v>0</v>
      </c>
      <c r="BH649" s="157">
        <f>IF(N649="sníž. přenesená",J649,0)</f>
        <v>0</v>
      </c>
      <c r="BI649" s="157">
        <f>IF(N649="nulová",J649,0)</f>
        <v>0</v>
      </c>
      <c r="BJ649" s="18" t="s">
        <v>30</v>
      </c>
      <c r="BK649" s="157">
        <f>ROUND(I649*H649,2)</f>
        <v>0</v>
      </c>
      <c r="BL649" s="18" t="s">
        <v>138</v>
      </c>
      <c r="BM649" s="156" t="s">
        <v>2266</v>
      </c>
    </row>
    <row r="650" spans="1:65" s="14" customFormat="1">
      <c r="B650" s="166"/>
      <c r="D650" s="159" t="s">
        <v>140</v>
      </c>
      <c r="E650" s="167" t="s">
        <v>1</v>
      </c>
      <c r="F650" s="168" t="s">
        <v>82</v>
      </c>
      <c r="H650" s="169">
        <v>2</v>
      </c>
      <c r="I650" s="170"/>
      <c r="L650" s="166"/>
      <c r="M650" s="171"/>
      <c r="N650" s="172"/>
      <c r="O650" s="172"/>
      <c r="P650" s="172"/>
      <c r="Q650" s="172"/>
      <c r="R650" s="172"/>
      <c r="S650" s="172"/>
      <c r="T650" s="173"/>
      <c r="AT650" s="167" t="s">
        <v>140</v>
      </c>
      <c r="AU650" s="167" t="s">
        <v>82</v>
      </c>
      <c r="AV650" s="14" t="s">
        <v>82</v>
      </c>
      <c r="AW650" s="14" t="s">
        <v>29</v>
      </c>
      <c r="AX650" s="14" t="s">
        <v>30</v>
      </c>
      <c r="AY650" s="167" t="s">
        <v>131</v>
      </c>
    </row>
    <row r="651" spans="1:65" s="2" customFormat="1" ht="24.2" customHeight="1">
      <c r="A651" s="33"/>
      <c r="B651" s="144"/>
      <c r="C651" s="190" t="s">
        <v>713</v>
      </c>
      <c r="D651" s="190" t="s">
        <v>383</v>
      </c>
      <c r="E651" s="191" t="s">
        <v>2267</v>
      </c>
      <c r="F651" s="192" t="s">
        <v>2268</v>
      </c>
      <c r="G651" s="193" t="s">
        <v>422</v>
      </c>
      <c r="H651" s="194">
        <v>2.0299999999999998</v>
      </c>
      <c r="I651" s="195"/>
      <c r="J651" s="196">
        <f>ROUND(I651*H651,2)</f>
        <v>0</v>
      </c>
      <c r="K651" s="192" t="s">
        <v>137</v>
      </c>
      <c r="L651" s="197"/>
      <c r="M651" s="198" t="s">
        <v>1</v>
      </c>
      <c r="N651" s="199" t="s">
        <v>38</v>
      </c>
      <c r="O651" s="59"/>
      <c r="P651" s="154">
        <f>O651*H651</f>
        <v>0</v>
      </c>
      <c r="Q651" s="154">
        <v>0.02</v>
      </c>
      <c r="R651" s="154">
        <f>Q651*H651</f>
        <v>4.0599999999999997E-2</v>
      </c>
      <c r="S651" s="154">
        <v>0</v>
      </c>
      <c r="T651" s="155">
        <f>S651*H651</f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56" t="s">
        <v>190</v>
      </c>
      <c r="AT651" s="156" t="s">
        <v>383</v>
      </c>
      <c r="AU651" s="156" t="s">
        <v>82</v>
      </c>
      <c r="AY651" s="18" t="s">
        <v>131</v>
      </c>
      <c r="BE651" s="157">
        <f>IF(N651="základní",J651,0)</f>
        <v>0</v>
      </c>
      <c r="BF651" s="157">
        <f>IF(N651="snížená",J651,0)</f>
        <v>0</v>
      </c>
      <c r="BG651" s="157">
        <f>IF(N651="zákl. přenesená",J651,0)</f>
        <v>0</v>
      </c>
      <c r="BH651" s="157">
        <f>IF(N651="sníž. přenesená",J651,0)</f>
        <v>0</v>
      </c>
      <c r="BI651" s="157">
        <f>IF(N651="nulová",J651,0)</f>
        <v>0</v>
      </c>
      <c r="BJ651" s="18" t="s">
        <v>30</v>
      </c>
      <c r="BK651" s="157">
        <f>ROUND(I651*H651,2)</f>
        <v>0</v>
      </c>
      <c r="BL651" s="18" t="s">
        <v>138</v>
      </c>
      <c r="BM651" s="156" t="s">
        <v>2269</v>
      </c>
    </row>
    <row r="652" spans="1:65" s="14" customFormat="1">
      <c r="B652" s="166"/>
      <c r="D652" s="159" t="s">
        <v>140</v>
      </c>
      <c r="E652" s="167" t="s">
        <v>1</v>
      </c>
      <c r="F652" s="168" t="s">
        <v>562</v>
      </c>
      <c r="H652" s="169">
        <v>2.0299999999999998</v>
      </c>
      <c r="I652" s="170"/>
      <c r="L652" s="166"/>
      <c r="M652" s="171"/>
      <c r="N652" s="172"/>
      <c r="O652" s="172"/>
      <c r="P652" s="172"/>
      <c r="Q652" s="172"/>
      <c r="R652" s="172"/>
      <c r="S652" s="172"/>
      <c r="T652" s="173"/>
      <c r="AT652" s="167" t="s">
        <v>140</v>
      </c>
      <c r="AU652" s="167" t="s">
        <v>82</v>
      </c>
      <c r="AV652" s="14" t="s">
        <v>82</v>
      </c>
      <c r="AW652" s="14" t="s">
        <v>29</v>
      </c>
      <c r="AX652" s="14" t="s">
        <v>73</v>
      </c>
      <c r="AY652" s="167" t="s">
        <v>131</v>
      </c>
    </row>
    <row r="653" spans="1:65" s="16" customFormat="1">
      <c r="B653" s="182"/>
      <c r="D653" s="159" t="s">
        <v>140</v>
      </c>
      <c r="E653" s="183" t="s">
        <v>1</v>
      </c>
      <c r="F653" s="184" t="s">
        <v>160</v>
      </c>
      <c r="H653" s="185">
        <v>2.0299999999999998</v>
      </c>
      <c r="I653" s="186"/>
      <c r="L653" s="182"/>
      <c r="M653" s="187"/>
      <c r="N653" s="188"/>
      <c r="O653" s="188"/>
      <c r="P653" s="188"/>
      <c r="Q653" s="188"/>
      <c r="R653" s="188"/>
      <c r="S653" s="188"/>
      <c r="T653" s="189"/>
      <c r="AT653" s="183" t="s">
        <v>140</v>
      </c>
      <c r="AU653" s="183" t="s">
        <v>82</v>
      </c>
      <c r="AV653" s="16" t="s">
        <v>138</v>
      </c>
      <c r="AW653" s="16" t="s">
        <v>29</v>
      </c>
      <c r="AX653" s="16" t="s">
        <v>30</v>
      </c>
      <c r="AY653" s="183" t="s">
        <v>131</v>
      </c>
    </row>
    <row r="654" spans="1:65" s="2" customFormat="1" ht="16.5" customHeight="1">
      <c r="A654" s="33"/>
      <c r="B654" s="144"/>
      <c r="C654" s="145" t="s">
        <v>718</v>
      </c>
      <c r="D654" s="145" t="s">
        <v>133</v>
      </c>
      <c r="E654" s="146" t="s">
        <v>564</v>
      </c>
      <c r="F654" s="147" t="s">
        <v>565</v>
      </c>
      <c r="G654" s="148" t="s">
        <v>422</v>
      </c>
      <c r="H654" s="149">
        <v>13</v>
      </c>
      <c r="I654" s="150"/>
      <c r="J654" s="151">
        <f>ROUND(I654*H654,2)</f>
        <v>0</v>
      </c>
      <c r="K654" s="147" t="s">
        <v>137</v>
      </c>
      <c r="L654" s="34"/>
      <c r="M654" s="152" t="s">
        <v>1</v>
      </c>
      <c r="N654" s="153" t="s">
        <v>38</v>
      </c>
      <c r="O654" s="59"/>
      <c r="P654" s="154">
        <f>O654*H654</f>
        <v>0</v>
      </c>
      <c r="Q654" s="154">
        <v>6.9999999999999994E-5</v>
      </c>
      <c r="R654" s="154">
        <f>Q654*H654</f>
        <v>9.0999999999999989E-4</v>
      </c>
      <c r="S654" s="154">
        <v>0</v>
      </c>
      <c r="T654" s="155">
        <f>S654*H654</f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56" t="s">
        <v>138</v>
      </c>
      <c r="AT654" s="156" t="s">
        <v>133</v>
      </c>
      <c r="AU654" s="156" t="s">
        <v>82</v>
      </c>
      <c r="AY654" s="18" t="s">
        <v>131</v>
      </c>
      <c r="BE654" s="157">
        <f>IF(N654="základní",J654,0)</f>
        <v>0</v>
      </c>
      <c r="BF654" s="157">
        <f>IF(N654="snížená",J654,0)</f>
        <v>0</v>
      </c>
      <c r="BG654" s="157">
        <f>IF(N654="zákl. přenesená",J654,0)</f>
        <v>0</v>
      </c>
      <c r="BH654" s="157">
        <f>IF(N654="sníž. přenesená",J654,0)</f>
        <v>0</v>
      </c>
      <c r="BI654" s="157">
        <f>IF(N654="nulová",J654,0)</f>
        <v>0</v>
      </c>
      <c r="BJ654" s="18" t="s">
        <v>30</v>
      </c>
      <c r="BK654" s="157">
        <f>ROUND(I654*H654,2)</f>
        <v>0</v>
      </c>
      <c r="BL654" s="18" t="s">
        <v>138</v>
      </c>
      <c r="BM654" s="156" t="s">
        <v>2270</v>
      </c>
    </row>
    <row r="655" spans="1:65" s="14" customFormat="1">
      <c r="B655" s="166"/>
      <c r="D655" s="159" t="s">
        <v>140</v>
      </c>
      <c r="E655" s="167" t="s">
        <v>1</v>
      </c>
      <c r="F655" s="168" t="s">
        <v>2271</v>
      </c>
      <c r="H655" s="169">
        <v>13</v>
      </c>
      <c r="I655" s="170"/>
      <c r="L655" s="166"/>
      <c r="M655" s="171"/>
      <c r="N655" s="172"/>
      <c r="O655" s="172"/>
      <c r="P655" s="172"/>
      <c r="Q655" s="172"/>
      <c r="R655" s="172"/>
      <c r="S655" s="172"/>
      <c r="T655" s="173"/>
      <c r="AT655" s="167" t="s">
        <v>140</v>
      </c>
      <c r="AU655" s="167" t="s">
        <v>82</v>
      </c>
      <c r="AV655" s="14" t="s">
        <v>82</v>
      </c>
      <c r="AW655" s="14" t="s">
        <v>29</v>
      </c>
      <c r="AX655" s="14" t="s">
        <v>73</v>
      </c>
      <c r="AY655" s="167" t="s">
        <v>131</v>
      </c>
    </row>
    <row r="656" spans="1:65" s="16" customFormat="1">
      <c r="B656" s="182"/>
      <c r="D656" s="159" t="s">
        <v>140</v>
      </c>
      <c r="E656" s="183" t="s">
        <v>1</v>
      </c>
      <c r="F656" s="184" t="s">
        <v>160</v>
      </c>
      <c r="H656" s="185">
        <v>13</v>
      </c>
      <c r="I656" s="186"/>
      <c r="L656" s="182"/>
      <c r="M656" s="187"/>
      <c r="N656" s="188"/>
      <c r="O656" s="188"/>
      <c r="P656" s="188"/>
      <c r="Q656" s="188"/>
      <c r="R656" s="188"/>
      <c r="S656" s="188"/>
      <c r="T656" s="189"/>
      <c r="AT656" s="183" t="s">
        <v>140</v>
      </c>
      <c r="AU656" s="183" t="s">
        <v>82</v>
      </c>
      <c r="AV656" s="16" t="s">
        <v>138</v>
      </c>
      <c r="AW656" s="16" t="s">
        <v>29</v>
      </c>
      <c r="AX656" s="16" t="s">
        <v>30</v>
      </c>
      <c r="AY656" s="183" t="s">
        <v>131</v>
      </c>
    </row>
    <row r="657" spans="1:65" s="2" customFormat="1" ht="16.5" customHeight="1">
      <c r="A657" s="33"/>
      <c r="B657" s="144"/>
      <c r="C657" s="190" t="s">
        <v>730</v>
      </c>
      <c r="D657" s="190" t="s">
        <v>383</v>
      </c>
      <c r="E657" s="191" t="s">
        <v>2272</v>
      </c>
      <c r="F657" s="192" t="s">
        <v>2273</v>
      </c>
      <c r="G657" s="193" t="s">
        <v>422</v>
      </c>
      <c r="H657" s="194">
        <v>1.0149999999999999</v>
      </c>
      <c r="I657" s="195"/>
      <c r="J657" s="196">
        <f>ROUND(I657*H657,2)</f>
        <v>0</v>
      </c>
      <c r="K657" s="192" t="s">
        <v>137</v>
      </c>
      <c r="L657" s="197"/>
      <c r="M657" s="198" t="s">
        <v>1</v>
      </c>
      <c r="N657" s="199" t="s">
        <v>38</v>
      </c>
      <c r="O657" s="59"/>
      <c r="P657" s="154">
        <f>O657*H657</f>
        <v>0</v>
      </c>
      <c r="Q657" s="154">
        <v>0.01</v>
      </c>
      <c r="R657" s="154">
        <f>Q657*H657</f>
        <v>1.0149999999999999E-2</v>
      </c>
      <c r="S657" s="154">
        <v>0</v>
      </c>
      <c r="T657" s="155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56" t="s">
        <v>190</v>
      </c>
      <c r="AT657" s="156" t="s">
        <v>383</v>
      </c>
      <c r="AU657" s="156" t="s">
        <v>82</v>
      </c>
      <c r="AY657" s="18" t="s">
        <v>131</v>
      </c>
      <c r="BE657" s="157">
        <f>IF(N657="základní",J657,0)</f>
        <v>0</v>
      </c>
      <c r="BF657" s="157">
        <f>IF(N657="snížená",J657,0)</f>
        <v>0</v>
      </c>
      <c r="BG657" s="157">
        <f>IF(N657="zákl. přenesená",J657,0)</f>
        <v>0</v>
      </c>
      <c r="BH657" s="157">
        <f>IF(N657="sníž. přenesená",J657,0)</f>
        <v>0</v>
      </c>
      <c r="BI657" s="157">
        <f>IF(N657="nulová",J657,0)</f>
        <v>0</v>
      </c>
      <c r="BJ657" s="18" t="s">
        <v>30</v>
      </c>
      <c r="BK657" s="157">
        <f>ROUND(I657*H657,2)</f>
        <v>0</v>
      </c>
      <c r="BL657" s="18" t="s">
        <v>138</v>
      </c>
      <c r="BM657" s="156" t="s">
        <v>2274</v>
      </c>
    </row>
    <row r="658" spans="1:65" s="14" customFormat="1">
      <c r="B658" s="166"/>
      <c r="D658" s="159" t="s">
        <v>140</v>
      </c>
      <c r="E658" s="167" t="s">
        <v>1</v>
      </c>
      <c r="F658" s="168" t="s">
        <v>1654</v>
      </c>
      <c r="H658" s="169">
        <v>1.0149999999999999</v>
      </c>
      <c r="I658" s="170"/>
      <c r="L658" s="166"/>
      <c r="M658" s="171"/>
      <c r="N658" s="172"/>
      <c r="O658" s="172"/>
      <c r="P658" s="172"/>
      <c r="Q658" s="172"/>
      <c r="R658" s="172"/>
      <c r="S658" s="172"/>
      <c r="T658" s="173"/>
      <c r="AT658" s="167" t="s">
        <v>140</v>
      </c>
      <c r="AU658" s="167" t="s">
        <v>82</v>
      </c>
      <c r="AV658" s="14" t="s">
        <v>82</v>
      </c>
      <c r="AW658" s="14" t="s">
        <v>29</v>
      </c>
      <c r="AX658" s="14" t="s">
        <v>73</v>
      </c>
      <c r="AY658" s="167" t="s">
        <v>131</v>
      </c>
    </row>
    <row r="659" spans="1:65" s="16" customFormat="1">
      <c r="B659" s="182"/>
      <c r="D659" s="159" t="s">
        <v>140</v>
      </c>
      <c r="E659" s="183" t="s">
        <v>1</v>
      </c>
      <c r="F659" s="184" t="s">
        <v>160</v>
      </c>
      <c r="H659" s="185">
        <v>1.0149999999999999</v>
      </c>
      <c r="I659" s="186"/>
      <c r="L659" s="182"/>
      <c r="M659" s="187"/>
      <c r="N659" s="188"/>
      <c r="O659" s="188"/>
      <c r="P659" s="188"/>
      <c r="Q659" s="188"/>
      <c r="R659" s="188"/>
      <c r="S659" s="188"/>
      <c r="T659" s="189"/>
      <c r="AT659" s="183" t="s">
        <v>140</v>
      </c>
      <c r="AU659" s="183" t="s">
        <v>82</v>
      </c>
      <c r="AV659" s="16" t="s">
        <v>138</v>
      </c>
      <c r="AW659" s="16" t="s">
        <v>29</v>
      </c>
      <c r="AX659" s="16" t="s">
        <v>30</v>
      </c>
      <c r="AY659" s="183" t="s">
        <v>131</v>
      </c>
    </row>
    <row r="660" spans="1:65" s="2" customFormat="1" ht="16.5" customHeight="1">
      <c r="A660" s="33"/>
      <c r="B660" s="144"/>
      <c r="C660" s="190" t="s">
        <v>734</v>
      </c>
      <c r="D660" s="190" t="s">
        <v>383</v>
      </c>
      <c r="E660" s="191" t="s">
        <v>2275</v>
      </c>
      <c r="F660" s="192" t="s">
        <v>2276</v>
      </c>
      <c r="G660" s="193" t="s">
        <v>422</v>
      </c>
      <c r="H660" s="194">
        <v>6.09</v>
      </c>
      <c r="I660" s="195"/>
      <c r="J660" s="196">
        <f>ROUND(I660*H660,2)</f>
        <v>0</v>
      </c>
      <c r="K660" s="192" t="s">
        <v>137</v>
      </c>
      <c r="L660" s="197"/>
      <c r="M660" s="198" t="s">
        <v>1</v>
      </c>
      <c r="N660" s="199" t="s">
        <v>38</v>
      </c>
      <c r="O660" s="59"/>
      <c r="P660" s="154">
        <f>O660*H660</f>
        <v>0</v>
      </c>
      <c r="Q660" s="154">
        <v>0.01</v>
      </c>
      <c r="R660" s="154">
        <f>Q660*H660</f>
        <v>6.0900000000000003E-2</v>
      </c>
      <c r="S660" s="154">
        <v>0</v>
      </c>
      <c r="T660" s="155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56" t="s">
        <v>190</v>
      </c>
      <c r="AT660" s="156" t="s">
        <v>383</v>
      </c>
      <c r="AU660" s="156" t="s">
        <v>82</v>
      </c>
      <c r="AY660" s="18" t="s">
        <v>131</v>
      </c>
      <c r="BE660" s="157">
        <f>IF(N660="základní",J660,0)</f>
        <v>0</v>
      </c>
      <c r="BF660" s="157">
        <f>IF(N660="snížená",J660,0)</f>
        <v>0</v>
      </c>
      <c r="BG660" s="157">
        <f>IF(N660="zákl. přenesená",J660,0)</f>
        <v>0</v>
      </c>
      <c r="BH660" s="157">
        <f>IF(N660="sníž. přenesená",J660,0)</f>
        <v>0</v>
      </c>
      <c r="BI660" s="157">
        <f>IF(N660="nulová",J660,0)</f>
        <v>0</v>
      </c>
      <c r="BJ660" s="18" t="s">
        <v>30</v>
      </c>
      <c r="BK660" s="157">
        <f>ROUND(I660*H660,2)</f>
        <v>0</v>
      </c>
      <c r="BL660" s="18" t="s">
        <v>138</v>
      </c>
      <c r="BM660" s="156" t="s">
        <v>2277</v>
      </c>
    </row>
    <row r="661" spans="1:65" s="14" customFormat="1">
      <c r="B661" s="166"/>
      <c r="D661" s="159" t="s">
        <v>140</v>
      </c>
      <c r="E661" s="167" t="s">
        <v>1</v>
      </c>
      <c r="F661" s="168" t="s">
        <v>1592</v>
      </c>
      <c r="H661" s="169">
        <v>6.09</v>
      </c>
      <c r="I661" s="170"/>
      <c r="L661" s="166"/>
      <c r="M661" s="171"/>
      <c r="N661" s="172"/>
      <c r="O661" s="172"/>
      <c r="P661" s="172"/>
      <c r="Q661" s="172"/>
      <c r="R661" s="172"/>
      <c r="S661" s="172"/>
      <c r="T661" s="173"/>
      <c r="AT661" s="167" t="s">
        <v>140</v>
      </c>
      <c r="AU661" s="167" t="s">
        <v>82</v>
      </c>
      <c r="AV661" s="14" t="s">
        <v>82</v>
      </c>
      <c r="AW661" s="14" t="s">
        <v>29</v>
      </c>
      <c r="AX661" s="14" t="s">
        <v>73</v>
      </c>
      <c r="AY661" s="167" t="s">
        <v>131</v>
      </c>
    </row>
    <row r="662" spans="1:65" s="16" customFormat="1">
      <c r="B662" s="182"/>
      <c r="D662" s="159" t="s">
        <v>140</v>
      </c>
      <c r="E662" s="183" t="s">
        <v>1</v>
      </c>
      <c r="F662" s="184" t="s">
        <v>160</v>
      </c>
      <c r="H662" s="185">
        <v>6.09</v>
      </c>
      <c r="I662" s="186"/>
      <c r="L662" s="182"/>
      <c r="M662" s="187"/>
      <c r="N662" s="188"/>
      <c r="O662" s="188"/>
      <c r="P662" s="188"/>
      <c r="Q662" s="188"/>
      <c r="R662" s="188"/>
      <c r="S662" s="188"/>
      <c r="T662" s="189"/>
      <c r="AT662" s="183" t="s">
        <v>140</v>
      </c>
      <c r="AU662" s="183" t="s">
        <v>82</v>
      </c>
      <c r="AV662" s="16" t="s">
        <v>138</v>
      </c>
      <c r="AW662" s="16" t="s">
        <v>29</v>
      </c>
      <c r="AX662" s="16" t="s">
        <v>30</v>
      </c>
      <c r="AY662" s="183" t="s">
        <v>131</v>
      </c>
    </row>
    <row r="663" spans="1:65" s="2" customFormat="1" ht="16.5" customHeight="1">
      <c r="A663" s="33"/>
      <c r="B663" s="144"/>
      <c r="C663" s="190" t="s">
        <v>739</v>
      </c>
      <c r="D663" s="190" t="s">
        <v>383</v>
      </c>
      <c r="E663" s="191" t="s">
        <v>2278</v>
      </c>
      <c r="F663" s="192" t="s">
        <v>2279</v>
      </c>
      <c r="G663" s="193" t="s">
        <v>422</v>
      </c>
      <c r="H663" s="194">
        <v>6.09</v>
      </c>
      <c r="I663" s="195"/>
      <c r="J663" s="196">
        <f>ROUND(I663*H663,2)</f>
        <v>0</v>
      </c>
      <c r="K663" s="192" t="s">
        <v>137</v>
      </c>
      <c r="L663" s="197"/>
      <c r="M663" s="198" t="s">
        <v>1</v>
      </c>
      <c r="N663" s="199" t="s">
        <v>38</v>
      </c>
      <c r="O663" s="59"/>
      <c r="P663" s="154">
        <f>O663*H663</f>
        <v>0</v>
      </c>
      <c r="Q663" s="154">
        <v>7.0000000000000001E-3</v>
      </c>
      <c r="R663" s="154">
        <f>Q663*H663</f>
        <v>4.2630000000000001E-2</v>
      </c>
      <c r="S663" s="154">
        <v>0</v>
      </c>
      <c r="T663" s="155">
        <f>S663*H663</f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56" t="s">
        <v>190</v>
      </c>
      <c r="AT663" s="156" t="s">
        <v>383</v>
      </c>
      <c r="AU663" s="156" t="s">
        <v>82</v>
      </c>
      <c r="AY663" s="18" t="s">
        <v>131</v>
      </c>
      <c r="BE663" s="157">
        <f>IF(N663="základní",J663,0)</f>
        <v>0</v>
      </c>
      <c r="BF663" s="157">
        <f>IF(N663="snížená",J663,0)</f>
        <v>0</v>
      </c>
      <c r="BG663" s="157">
        <f>IF(N663="zákl. přenesená",J663,0)</f>
        <v>0</v>
      </c>
      <c r="BH663" s="157">
        <f>IF(N663="sníž. přenesená",J663,0)</f>
        <v>0</v>
      </c>
      <c r="BI663" s="157">
        <f>IF(N663="nulová",J663,0)</f>
        <v>0</v>
      </c>
      <c r="BJ663" s="18" t="s">
        <v>30</v>
      </c>
      <c r="BK663" s="157">
        <f>ROUND(I663*H663,2)</f>
        <v>0</v>
      </c>
      <c r="BL663" s="18" t="s">
        <v>138</v>
      </c>
      <c r="BM663" s="156" t="s">
        <v>2280</v>
      </c>
    </row>
    <row r="664" spans="1:65" s="14" customFormat="1">
      <c r="B664" s="166"/>
      <c r="D664" s="159" t="s">
        <v>140</v>
      </c>
      <c r="E664" s="167" t="s">
        <v>1</v>
      </c>
      <c r="F664" s="168" t="s">
        <v>1592</v>
      </c>
      <c r="H664" s="169">
        <v>6.09</v>
      </c>
      <c r="I664" s="170"/>
      <c r="L664" s="166"/>
      <c r="M664" s="171"/>
      <c r="N664" s="172"/>
      <c r="O664" s="172"/>
      <c r="P664" s="172"/>
      <c r="Q664" s="172"/>
      <c r="R664" s="172"/>
      <c r="S664" s="172"/>
      <c r="T664" s="173"/>
      <c r="AT664" s="167" t="s">
        <v>140</v>
      </c>
      <c r="AU664" s="167" t="s">
        <v>82</v>
      </c>
      <c r="AV664" s="14" t="s">
        <v>82</v>
      </c>
      <c r="AW664" s="14" t="s">
        <v>29</v>
      </c>
      <c r="AX664" s="14" t="s">
        <v>73</v>
      </c>
      <c r="AY664" s="167" t="s">
        <v>131</v>
      </c>
    </row>
    <row r="665" spans="1:65" s="16" customFormat="1">
      <c r="B665" s="182"/>
      <c r="D665" s="159" t="s">
        <v>140</v>
      </c>
      <c r="E665" s="183" t="s">
        <v>1</v>
      </c>
      <c r="F665" s="184" t="s">
        <v>160</v>
      </c>
      <c r="H665" s="185">
        <v>6.09</v>
      </c>
      <c r="I665" s="186"/>
      <c r="L665" s="182"/>
      <c r="M665" s="187"/>
      <c r="N665" s="188"/>
      <c r="O665" s="188"/>
      <c r="P665" s="188"/>
      <c r="Q665" s="188"/>
      <c r="R665" s="188"/>
      <c r="S665" s="188"/>
      <c r="T665" s="189"/>
      <c r="AT665" s="183" t="s">
        <v>140</v>
      </c>
      <c r="AU665" s="183" t="s">
        <v>82</v>
      </c>
      <c r="AV665" s="16" t="s">
        <v>138</v>
      </c>
      <c r="AW665" s="16" t="s">
        <v>29</v>
      </c>
      <c r="AX665" s="16" t="s">
        <v>30</v>
      </c>
      <c r="AY665" s="183" t="s">
        <v>131</v>
      </c>
    </row>
    <row r="666" spans="1:65" s="2" customFormat="1" ht="16.5" customHeight="1">
      <c r="A666" s="33"/>
      <c r="B666" s="144"/>
      <c r="C666" s="145" t="s">
        <v>743</v>
      </c>
      <c r="D666" s="145" t="s">
        <v>133</v>
      </c>
      <c r="E666" s="146" t="s">
        <v>2281</v>
      </c>
      <c r="F666" s="147" t="s">
        <v>2282</v>
      </c>
      <c r="G666" s="148" t="s">
        <v>422</v>
      </c>
      <c r="H666" s="149">
        <v>18</v>
      </c>
      <c r="I666" s="150"/>
      <c r="J666" s="151">
        <f>ROUND(I666*H666,2)</f>
        <v>0</v>
      </c>
      <c r="K666" s="147" t="s">
        <v>137</v>
      </c>
      <c r="L666" s="34"/>
      <c r="M666" s="152" t="s">
        <v>1</v>
      </c>
      <c r="N666" s="153" t="s">
        <v>38</v>
      </c>
      <c r="O666" s="59"/>
      <c r="P666" s="154">
        <f>O666*H666</f>
        <v>0</v>
      </c>
      <c r="Q666" s="154">
        <v>6.0000000000000002E-5</v>
      </c>
      <c r="R666" s="154">
        <f>Q666*H666</f>
        <v>1.08E-3</v>
      </c>
      <c r="S666" s="154">
        <v>0</v>
      </c>
      <c r="T666" s="155">
        <f>S666*H666</f>
        <v>0</v>
      </c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R666" s="156" t="s">
        <v>138</v>
      </c>
      <c r="AT666" s="156" t="s">
        <v>133</v>
      </c>
      <c r="AU666" s="156" t="s">
        <v>82</v>
      </c>
      <c r="AY666" s="18" t="s">
        <v>131</v>
      </c>
      <c r="BE666" s="157">
        <f>IF(N666="základní",J666,0)</f>
        <v>0</v>
      </c>
      <c r="BF666" s="157">
        <f>IF(N666="snížená",J666,0)</f>
        <v>0</v>
      </c>
      <c r="BG666" s="157">
        <f>IF(N666="zákl. přenesená",J666,0)</f>
        <v>0</v>
      </c>
      <c r="BH666" s="157">
        <f>IF(N666="sníž. přenesená",J666,0)</f>
        <v>0</v>
      </c>
      <c r="BI666" s="157">
        <f>IF(N666="nulová",J666,0)</f>
        <v>0</v>
      </c>
      <c r="BJ666" s="18" t="s">
        <v>30</v>
      </c>
      <c r="BK666" s="157">
        <f>ROUND(I666*H666,2)</f>
        <v>0</v>
      </c>
      <c r="BL666" s="18" t="s">
        <v>138</v>
      </c>
      <c r="BM666" s="156" t="s">
        <v>2283</v>
      </c>
    </row>
    <row r="667" spans="1:65" s="14" customFormat="1">
      <c r="B667" s="166"/>
      <c r="D667" s="159" t="s">
        <v>140</v>
      </c>
      <c r="E667" s="167" t="s">
        <v>1</v>
      </c>
      <c r="F667" s="168" t="s">
        <v>2284</v>
      </c>
      <c r="H667" s="169">
        <v>18</v>
      </c>
      <c r="I667" s="170"/>
      <c r="L667" s="166"/>
      <c r="M667" s="171"/>
      <c r="N667" s="172"/>
      <c r="O667" s="172"/>
      <c r="P667" s="172"/>
      <c r="Q667" s="172"/>
      <c r="R667" s="172"/>
      <c r="S667" s="172"/>
      <c r="T667" s="173"/>
      <c r="AT667" s="167" t="s">
        <v>140</v>
      </c>
      <c r="AU667" s="167" t="s">
        <v>82</v>
      </c>
      <c r="AV667" s="14" t="s">
        <v>82</v>
      </c>
      <c r="AW667" s="14" t="s">
        <v>29</v>
      </c>
      <c r="AX667" s="14" t="s">
        <v>73</v>
      </c>
      <c r="AY667" s="167" t="s">
        <v>131</v>
      </c>
    </row>
    <row r="668" spans="1:65" s="16" customFormat="1">
      <c r="B668" s="182"/>
      <c r="D668" s="159" t="s">
        <v>140</v>
      </c>
      <c r="E668" s="183" t="s">
        <v>1</v>
      </c>
      <c r="F668" s="184" t="s">
        <v>160</v>
      </c>
      <c r="H668" s="185">
        <v>18</v>
      </c>
      <c r="I668" s="186"/>
      <c r="L668" s="182"/>
      <c r="M668" s="187"/>
      <c r="N668" s="188"/>
      <c r="O668" s="188"/>
      <c r="P668" s="188"/>
      <c r="Q668" s="188"/>
      <c r="R668" s="188"/>
      <c r="S668" s="188"/>
      <c r="T668" s="189"/>
      <c r="AT668" s="183" t="s">
        <v>140</v>
      </c>
      <c r="AU668" s="183" t="s">
        <v>82</v>
      </c>
      <c r="AV668" s="16" t="s">
        <v>138</v>
      </c>
      <c r="AW668" s="16" t="s">
        <v>29</v>
      </c>
      <c r="AX668" s="16" t="s">
        <v>30</v>
      </c>
      <c r="AY668" s="183" t="s">
        <v>131</v>
      </c>
    </row>
    <row r="669" spans="1:65" s="2" customFormat="1" ht="16.5" customHeight="1">
      <c r="A669" s="33"/>
      <c r="B669" s="144"/>
      <c r="C669" s="190" t="s">
        <v>748</v>
      </c>
      <c r="D669" s="190" t="s">
        <v>383</v>
      </c>
      <c r="E669" s="191" t="s">
        <v>2285</v>
      </c>
      <c r="F669" s="192" t="s">
        <v>2286</v>
      </c>
      <c r="G669" s="193" t="s">
        <v>422</v>
      </c>
      <c r="H669" s="194">
        <v>2.0299999999999998</v>
      </c>
      <c r="I669" s="195"/>
      <c r="J669" s="196">
        <f>ROUND(I669*H669,2)</f>
        <v>0</v>
      </c>
      <c r="K669" s="192" t="s">
        <v>137</v>
      </c>
      <c r="L669" s="197"/>
      <c r="M669" s="198" t="s">
        <v>1</v>
      </c>
      <c r="N669" s="199" t="s">
        <v>38</v>
      </c>
      <c r="O669" s="59"/>
      <c r="P669" s="154">
        <f>O669*H669</f>
        <v>0</v>
      </c>
      <c r="Q669" s="154">
        <v>6.0000000000000001E-3</v>
      </c>
      <c r="R669" s="154">
        <f>Q669*H669</f>
        <v>1.218E-2</v>
      </c>
      <c r="S669" s="154">
        <v>0</v>
      </c>
      <c r="T669" s="155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56" t="s">
        <v>190</v>
      </c>
      <c r="AT669" s="156" t="s">
        <v>383</v>
      </c>
      <c r="AU669" s="156" t="s">
        <v>82</v>
      </c>
      <c r="AY669" s="18" t="s">
        <v>131</v>
      </c>
      <c r="BE669" s="157">
        <f>IF(N669="základní",J669,0)</f>
        <v>0</v>
      </c>
      <c r="BF669" s="157">
        <f>IF(N669="snížená",J669,0)</f>
        <v>0</v>
      </c>
      <c r="BG669" s="157">
        <f>IF(N669="zákl. přenesená",J669,0)</f>
        <v>0</v>
      </c>
      <c r="BH669" s="157">
        <f>IF(N669="sníž. přenesená",J669,0)</f>
        <v>0</v>
      </c>
      <c r="BI669" s="157">
        <f>IF(N669="nulová",J669,0)</f>
        <v>0</v>
      </c>
      <c r="BJ669" s="18" t="s">
        <v>30</v>
      </c>
      <c r="BK669" s="157">
        <f>ROUND(I669*H669,2)</f>
        <v>0</v>
      </c>
      <c r="BL669" s="18" t="s">
        <v>138</v>
      </c>
      <c r="BM669" s="156" t="s">
        <v>2287</v>
      </c>
    </row>
    <row r="670" spans="1:65" s="14" customFormat="1">
      <c r="B670" s="166"/>
      <c r="D670" s="159" t="s">
        <v>140</v>
      </c>
      <c r="E670" s="167" t="s">
        <v>1</v>
      </c>
      <c r="F670" s="168" t="s">
        <v>562</v>
      </c>
      <c r="H670" s="169">
        <v>2.0299999999999998</v>
      </c>
      <c r="I670" s="170"/>
      <c r="L670" s="166"/>
      <c r="M670" s="171"/>
      <c r="N670" s="172"/>
      <c r="O670" s="172"/>
      <c r="P670" s="172"/>
      <c r="Q670" s="172"/>
      <c r="R670" s="172"/>
      <c r="S670" s="172"/>
      <c r="T670" s="173"/>
      <c r="AT670" s="167" t="s">
        <v>140</v>
      </c>
      <c r="AU670" s="167" t="s">
        <v>82</v>
      </c>
      <c r="AV670" s="14" t="s">
        <v>82</v>
      </c>
      <c r="AW670" s="14" t="s">
        <v>29</v>
      </c>
      <c r="AX670" s="14" t="s">
        <v>73</v>
      </c>
      <c r="AY670" s="167" t="s">
        <v>131</v>
      </c>
    </row>
    <row r="671" spans="1:65" s="16" customFormat="1">
      <c r="B671" s="182"/>
      <c r="D671" s="159" t="s">
        <v>140</v>
      </c>
      <c r="E671" s="183" t="s">
        <v>1</v>
      </c>
      <c r="F671" s="184" t="s">
        <v>160</v>
      </c>
      <c r="H671" s="185">
        <v>2.0299999999999998</v>
      </c>
      <c r="I671" s="186"/>
      <c r="L671" s="182"/>
      <c r="M671" s="187"/>
      <c r="N671" s="188"/>
      <c r="O671" s="188"/>
      <c r="P671" s="188"/>
      <c r="Q671" s="188"/>
      <c r="R671" s="188"/>
      <c r="S671" s="188"/>
      <c r="T671" s="189"/>
      <c r="AT671" s="183" t="s">
        <v>140</v>
      </c>
      <c r="AU671" s="183" t="s">
        <v>82</v>
      </c>
      <c r="AV671" s="16" t="s">
        <v>138</v>
      </c>
      <c r="AW671" s="16" t="s">
        <v>29</v>
      </c>
      <c r="AX671" s="16" t="s">
        <v>30</v>
      </c>
      <c r="AY671" s="183" t="s">
        <v>131</v>
      </c>
    </row>
    <row r="672" spans="1:65" s="2" customFormat="1" ht="16.5" customHeight="1">
      <c r="A672" s="33"/>
      <c r="B672" s="144"/>
      <c r="C672" s="190" t="s">
        <v>1515</v>
      </c>
      <c r="D672" s="190" t="s">
        <v>383</v>
      </c>
      <c r="E672" s="191" t="s">
        <v>2288</v>
      </c>
      <c r="F672" s="192" t="s">
        <v>2289</v>
      </c>
      <c r="G672" s="193" t="s">
        <v>422</v>
      </c>
      <c r="H672" s="194">
        <v>16.239999999999998</v>
      </c>
      <c r="I672" s="195"/>
      <c r="J672" s="196">
        <f>ROUND(I672*H672,2)</f>
        <v>0</v>
      </c>
      <c r="K672" s="192" t="s">
        <v>137</v>
      </c>
      <c r="L672" s="197"/>
      <c r="M672" s="198" t="s">
        <v>1</v>
      </c>
      <c r="N672" s="199" t="s">
        <v>38</v>
      </c>
      <c r="O672" s="59"/>
      <c r="P672" s="154">
        <f>O672*H672</f>
        <v>0</v>
      </c>
      <c r="Q672" s="154">
        <v>6.0000000000000001E-3</v>
      </c>
      <c r="R672" s="154">
        <f>Q672*H672</f>
        <v>9.7439999999999999E-2</v>
      </c>
      <c r="S672" s="154">
        <v>0</v>
      </c>
      <c r="T672" s="155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56" t="s">
        <v>190</v>
      </c>
      <c r="AT672" s="156" t="s">
        <v>383</v>
      </c>
      <c r="AU672" s="156" t="s">
        <v>82</v>
      </c>
      <c r="AY672" s="18" t="s">
        <v>131</v>
      </c>
      <c r="BE672" s="157">
        <f>IF(N672="základní",J672,0)</f>
        <v>0</v>
      </c>
      <c r="BF672" s="157">
        <f>IF(N672="snížená",J672,0)</f>
        <v>0</v>
      </c>
      <c r="BG672" s="157">
        <f>IF(N672="zákl. přenesená",J672,0)</f>
        <v>0</v>
      </c>
      <c r="BH672" s="157">
        <f>IF(N672="sníž. přenesená",J672,0)</f>
        <v>0</v>
      </c>
      <c r="BI672" s="157">
        <f>IF(N672="nulová",J672,0)</f>
        <v>0</v>
      </c>
      <c r="BJ672" s="18" t="s">
        <v>30</v>
      </c>
      <c r="BK672" s="157">
        <f>ROUND(I672*H672,2)</f>
        <v>0</v>
      </c>
      <c r="BL672" s="18" t="s">
        <v>138</v>
      </c>
      <c r="BM672" s="156" t="s">
        <v>2290</v>
      </c>
    </row>
    <row r="673" spans="1:65" s="14" customFormat="1">
      <c r="B673" s="166"/>
      <c r="D673" s="159" t="s">
        <v>140</v>
      </c>
      <c r="E673" s="167" t="s">
        <v>1</v>
      </c>
      <c r="F673" s="168" t="s">
        <v>2291</v>
      </c>
      <c r="H673" s="169">
        <v>16.239999999999998</v>
      </c>
      <c r="I673" s="170"/>
      <c r="L673" s="166"/>
      <c r="M673" s="171"/>
      <c r="N673" s="172"/>
      <c r="O673" s="172"/>
      <c r="P673" s="172"/>
      <c r="Q673" s="172"/>
      <c r="R673" s="172"/>
      <c r="S673" s="172"/>
      <c r="T673" s="173"/>
      <c r="AT673" s="167" t="s">
        <v>140</v>
      </c>
      <c r="AU673" s="167" t="s">
        <v>82</v>
      </c>
      <c r="AV673" s="14" t="s">
        <v>82</v>
      </c>
      <c r="AW673" s="14" t="s">
        <v>29</v>
      </c>
      <c r="AX673" s="14" t="s">
        <v>73</v>
      </c>
      <c r="AY673" s="167" t="s">
        <v>131</v>
      </c>
    </row>
    <row r="674" spans="1:65" s="16" customFormat="1">
      <c r="B674" s="182"/>
      <c r="D674" s="159" t="s">
        <v>140</v>
      </c>
      <c r="E674" s="183" t="s">
        <v>1</v>
      </c>
      <c r="F674" s="184" t="s">
        <v>160</v>
      </c>
      <c r="H674" s="185">
        <v>16.239999999999998</v>
      </c>
      <c r="I674" s="186"/>
      <c r="L674" s="182"/>
      <c r="M674" s="187"/>
      <c r="N674" s="188"/>
      <c r="O674" s="188"/>
      <c r="P674" s="188"/>
      <c r="Q674" s="188"/>
      <c r="R674" s="188"/>
      <c r="S674" s="188"/>
      <c r="T674" s="189"/>
      <c r="AT674" s="183" t="s">
        <v>140</v>
      </c>
      <c r="AU674" s="183" t="s">
        <v>82</v>
      </c>
      <c r="AV674" s="16" t="s">
        <v>138</v>
      </c>
      <c r="AW674" s="16" t="s">
        <v>29</v>
      </c>
      <c r="AX674" s="16" t="s">
        <v>30</v>
      </c>
      <c r="AY674" s="183" t="s">
        <v>131</v>
      </c>
    </row>
    <row r="675" spans="1:65" s="2" customFormat="1" ht="24.2" customHeight="1">
      <c r="A675" s="33"/>
      <c r="B675" s="144"/>
      <c r="C675" s="145" t="s">
        <v>1519</v>
      </c>
      <c r="D675" s="145" t="s">
        <v>133</v>
      </c>
      <c r="E675" s="146" t="s">
        <v>1671</v>
      </c>
      <c r="F675" s="147" t="s">
        <v>1672</v>
      </c>
      <c r="G675" s="148" t="s">
        <v>216</v>
      </c>
      <c r="H675" s="149">
        <v>89.334999999999994</v>
      </c>
      <c r="I675" s="150"/>
      <c r="J675" s="151">
        <f>ROUND(I675*H675,2)</f>
        <v>0</v>
      </c>
      <c r="K675" s="147" t="s">
        <v>1</v>
      </c>
      <c r="L675" s="34"/>
      <c r="M675" s="152" t="s">
        <v>1</v>
      </c>
      <c r="N675" s="153" t="s">
        <v>38</v>
      </c>
      <c r="O675" s="59"/>
      <c r="P675" s="154">
        <f>O675*H675</f>
        <v>0</v>
      </c>
      <c r="Q675" s="154">
        <v>2.2563399999999998</v>
      </c>
      <c r="R675" s="154">
        <f>Q675*H675</f>
        <v>201.57013389999997</v>
      </c>
      <c r="S675" s="154">
        <v>0</v>
      </c>
      <c r="T675" s="155">
        <f>S675*H675</f>
        <v>0</v>
      </c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R675" s="156" t="s">
        <v>138</v>
      </c>
      <c r="AT675" s="156" t="s">
        <v>133</v>
      </c>
      <c r="AU675" s="156" t="s">
        <v>82</v>
      </c>
      <c r="AY675" s="18" t="s">
        <v>131</v>
      </c>
      <c r="BE675" s="157">
        <f>IF(N675="základní",J675,0)</f>
        <v>0</v>
      </c>
      <c r="BF675" s="157">
        <f>IF(N675="snížená",J675,0)</f>
        <v>0</v>
      </c>
      <c r="BG675" s="157">
        <f>IF(N675="zákl. přenesená",J675,0)</f>
        <v>0</v>
      </c>
      <c r="BH675" s="157">
        <f>IF(N675="sníž. přenesená",J675,0)</f>
        <v>0</v>
      </c>
      <c r="BI675" s="157">
        <f>IF(N675="nulová",J675,0)</f>
        <v>0</v>
      </c>
      <c r="BJ675" s="18" t="s">
        <v>30</v>
      </c>
      <c r="BK675" s="157">
        <f>ROUND(I675*H675,2)</f>
        <v>0</v>
      </c>
      <c r="BL675" s="18" t="s">
        <v>138</v>
      </c>
      <c r="BM675" s="156" t="s">
        <v>2292</v>
      </c>
    </row>
    <row r="676" spans="1:65" s="13" customFormat="1">
      <c r="B676" s="158"/>
      <c r="D676" s="159" t="s">
        <v>140</v>
      </c>
      <c r="E676" s="160" t="s">
        <v>1</v>
      </c>
      <c r="F676" s="161" t="s">
        <v>359</v>
      </c>
      <c r="H676" s="160" t="s">
        <v>1</v>
      </c>
      <c r="I676" s="162"/>
      <c r="L676" s="158"/>
      <c r="M676" s="163"/>
      <c r="N676" s="164"/>
      <c r="O676" s="164"/>
      <c r="P676" s="164"/>
      <c r="Q676" s="164"/>
      <c r="R676" s="164"/>
      <c r="S676" s="164"/>
      <c r="T676" s="165"/>
      <c r="AT676" s="160" t="s">
        <v>140</v>
      </c>
      <c r="AU676" s="160" t="s">
        <v>82</v>
      </c>
      <c r="AV676" s="13" t="s">
        <v>30</v>
      </c>
      <c r="AW676" s="13" t="s">
        <v>29</v>
      </c>
      <c r="AX676" s="13" t="s">
        <v>73</v>
      </c>
      <c r="AY676" s="160" t="s">
        <v>131</v>
      </c>
    </row>
    <row r="677" spans="1:65" s="14" customFormat="1">
      <c r="B677" s="166"/>
      <c r="D677" s="159" t="s">
        <v>140</v>
      </c>
      <c r="E677" s="167" t="s">
        <v>1</v>
      </c>
      <c r="F677" s="168" t="s">
        <v>2293</v>
      </c>
      <c r="H677" s="169">
        <v>13.029</v>
      </c>
      <c r="I677" s="170"/>
      <c r="L677" s="166"/>
      <c r="M677" s="171"/>
      <c r="N677" s="172"/>
      <c r="O677" s="172"/>
      <c r="P677" s="172"/>
      <c r="Q677" s="172"/>
      <c r="R677" s="172"/>
      <c r="S677" s="172"/>
      <c r="T677" s="173"/>
      <c r="AT677" s="167" t="s">
        <v>140</v>
      </c>
      <c r="AU677" s="167" t="s">
        <v>82</v>
      </c>
      <c r="AV677" s="14" t="s">
        <v>82</v>
      </c>
      <c r="AW677" s="14" t="s">
        <v>29</v>
      </c>
      <c r="AX677" s="14" t="s">
        <v>73</v>
      </c>
      <c r="AY677" s="167" t="s">
        <v>131</v>
      </c>
    </row>
    <row r="678" spans="1:65" s="14" customFormat="1">
      <c r="B678" s="166"/>
      <c r="D678" s="159" t="s">
        <v>140</v>
      </c>
      <c r="E678" s="167" t="s">
        <v>1</v>
      </c>
      <c r="F678" s="168" t="s">
        <v>2294</v>
      </c>
      <c r="H678" s="169">
        <v>6.5149999999999997</v>
      </c>
      <c r="I678" s="170"/>
      <c r="L678" s="166"/>
      <c r="M678" s="171"/>
      <c r="N678" s="172"/>
      <c r="O678" s="172"/>
      <c r="P678" s="172"/>
      <c r="Q678" s="172"/>
      <c r="R678" s="172"/>
      <c r="S678" s="172"/>
      <c r="T678" s="173"/>
      <c r="AT678" s="167" t="s">
        <v>140</v>
      </c>
      <c r="AU678" s="167" t="s">
        <v>82</v>
      </c>
      <c r="AV678" s="14" t="s">
        <v>82</v>
      </c>
      <c r="AW678" s="14" t="s">
        <v>29</v>
      </c>
      <c r="AX678" s="14" t="s">
        <v>73</v>
      </c>
      <c r="AY678" s="167" t="s">
        <v>131</v>
      </c>
    </row>
    <row r="679" spans="1:65" s="14" customFormat="1">
      <c r="B679" s="166"/>
      <c r="D679" s="159" t="s">
        <v>140</v>
      </c>
      <c r="E679" s="167" t="s">
        <v>1</v>
      </c>
      <c r="F679" s="168" t="s">
        <v>2295</v>
      </c>
      <c r="H679" s="169">
        <v>-2.2570000000000001</v>
      </c>
      <c r="I679" s="170"/>
      <c r="L679" s="166"/>
      <c r="M679" s="171"/>
      <c r="N679" s="172"/>
      <c r="O679" s="172"/>
      <c r="P679" s="172"/>
      <c r="Q679" s="172"/>
      <c r="R679" s="172"/>
      <c r="S679" s="172"/>
      <c r="T679" s="173"/>
      <c r="AT679" s="167" t="s">
        <v>140</v>
      </c>
      <c r="AU679" s="167" t="s">
        <v>82</v>
      </c>
      <c r="AV679" s="14" t="s">
        <v>82</v>
      </c>
      <c r="AW679" s="14" t="s">
        <v>29</v>
      </c>
      <c r="AX679" s="14" t="s">
        <v>73</v>
      </c>
      <c r="AY679" s="167" t="s">
        <v>131</v>
      </c>
    </row>
    <row r="680" spans="1:65" s="13" customFormat="1">
      <c r="B680" s="158"/>
      <c r="D680" s="159" t="s">
        <v>140</v>
      </c>
      <c r="E680" s="160" t="s">
        <v>1</v>
      </c>
      <c r="F680" s="161" t="s">
        <v>246</v>
      </c>
      <c r="H680" s="160" t="s">
        <v>1</v>
      </c>
      <c r="I680" s="162"/>
      <c r="L680" s="158"/>
      <c r="M680" s="163"/>
      <c r="N680" s="164"/>
      <c r="O680" s="164"/>
      <c r="P680" s="164"/>
      <c r="Q680" s="164"/>
      <c r="R680" s="164"/>
      <c r="S680" s="164"/>
      <c r="T680" s="165"/>
      <c r="AT680" s="160" t="s">
        <v>140</v>
      </c>
      <c r="AU680" s="160" t="s">
        <v>82</v>
      </c>
      <c r="AV680" s="13" t="s">
        <v>30</v>
      </c>
      <c r="AW680" s="13" t="s">
        <v>29</v>
      </c>
      <c r="AX680" s="13" t="s">
        <v>73</v>
      </c>
      <c r="AY680" s="160" t="s">
        <v>131</v>
      </c>
    </row>
    <row r="681" spans="1:65" s="14" customFormat="1">
      <c r="B681" s="166"/>
      <c r="D681" s="159" t="s">
        <v>140</v>
      </c>
      <c r="E681" s="167" t="s">
        <v>1</v>
      </c>
      <c r="F681" s="168" t="s">
        <v>2296</v>
      </c>
      <c r="H681" s="169">
        <v>45.435000000000002</v>
      </c>
      <c r="I681" s="170"/>
      <c r="L681" s="166"/>
      <c r="M681" s="171"/>
      <c r="N681" s="172"/>
      <c r="O681" s="172"/>
      <c r="P681" s="172"/>
      <c r="Q681" s="172"/>
      <c r="R681" s="172"/>
      <c r="S681" s="172"/>
      <c r="T681" s="173"/>
      <c r="AT681" s="167" t="s">
        <v>140</v>
      </c>
      <c r="AU681" s="167" t="s">
        <v>82</v>
      </c>
      <c r="AV681" s="14" t="s">
        <v>82</v>
      </c>
      <c r="AW681" s="14" t="s">
        <v>29</v>
      </c>
      <c r="AX681" s="14" t="s">
        <v>73</v>
      </c>
      <c r="AY681" s="167" t="s">
        <v>131</v>
      </c>
    </row>
    <row r="682" spans="1:65" s="14" customFormat="1">
      <c r="B682" s="166"/>
      <c r="D682" s="159" t="s">
        <v>140</v>
      </c>
      <c r="E682" s="167" t="s">
        <v>1</v>
      </c>
      <c r="F682" s="168" t="s">
        <v>2297</v>
      </c>
      <c r="H682" s="169">
        <v>22.718</v>
      </c>
      <c r="I682" s="170"/>
      <c r="L682" s="166"/>
      <c r="M682" s="171"/>
      <c r="N682" s="172"/>
      <c r="O682" s="172"/>
      <c r="P682" s="172"/>
      <c r="Q682" s="172"/>
      <c r="R682" s="172"/>
      <c r="S682" s="172"/>
      <c r="T682" s="173"/>
      <c r="AT682" s="167" t="s">
        <v>140</v>
      </c>
      <c r="AU682" s="167" t="s">
        <v>82</v>
      </c>
      <c r="AV682" s="14" t="s">
        <v>82</v>
      </c>
      <c r="AW682" s="14" t="s">
        <v>29</v>
      </c>
      <c r="AX682" s="14" t="s">
        <v>73</v>
      </c>
      <c r="AY682" s="167" t="s">
        <v>131</v>
      </c>
    </row>
    <row r="683" spans="1:65" s="14" customFormat="1">
      <c r="B683" s="166"/>
      <c r="D683" s="159" t="s">
        <v>140</v>
      </c>
      <c r="E683" s="167" t="s">
        <v>1</v>
      </c>
      <c r="F683" s="168" t="s">
        <v>2298</v>
      </c>
      <c r="H683" s="169">
        <v>-7.0999999999999994E-2</v>
      </c>
      <c r="I683" s="170"/>
      <c r="L683" s="166"/>
      <c r="M683" s="171"/>
      <c r="N683" s="172"/>
      <c r="O683" s="172"/>
      <c r="P683" s="172"/>
      <c r="Q683" s="172"/>
      <c r="R683" s="172"/>
      <c r="S683" s="172"/>
      <c r="T683" s="173"/>
      <c r="AT683" s="167" t="s">
        <v>140</v>
      </c>
      <c r="AU683" s="167" t="s">
        <v>82</v>
      </c>
      <c r="AV683" s="14" t="s">
        <v>82</v>
      </c>
      <c r="AW683" s="14" t="s">
        <v>29</v>
      </c>
      <c r="AX683" s="14" t="s">
        <v>73</v>
      </c>
      <c r="AY683" s="167" t="s">
        <v>131</v>
      </c>
    </row>
    <row r="684" spans="1:65" s="13" customFormat="1">
      <c r="B684" s="158"/>
      <c r="D684" s="159" t="s">
        <v>140</v>
      </c>
      <c r="E684" s="160" t="s">
        <v>1</v>
      </c>
      <c r="F684" s="161" t="s">
        <v>2028</v>
      </c>
      <c r="H684" s="160" t="s">
        <v>1</v>
      </c>
      <c r="I684" s="162"/>
      <c r="L684" s="158"/>
      <c r="M684" s="163"/>
      <c r="N684" s="164"/>
      <c r="O684" s="164"/>
      <c r="P684" s="164"/>
      <c r="Q684" s="164"/>
      <c r="R684" s="164"/>
      <c r="S684" s="164"/>
      <c r="T684" s="165"/>
      <c r="AT684" s="160" t="s">
        <v>140</v>
      </c>
      <c r="AU684" s="160" t="s">
        <v>82</v>
      </c>
      <c r="AV684" s="13" t="s">
        <v>30</v>
      </c>
      <c r="AW684" s="13" t="s">
        <v>29</v>
      </c>
      <c r="AX684" s="13" t="s">
        <v>73</v>
      </c>
      <c r="AY684" s="160" t="s">
        <v>131</v>
      </c>
    </row>
    <row r="685" spans="1:65" s="14" customFormat="1">
      <c r="B685" s="166"/>
      <c r="D685" s="159" t="s">
        <v>140</v>
      </c>
      <c r="E685" s="167" t="s">
        <v>1</v>
      </c>
      <c r="F685" s="168" t="s">
        <v>2299</v>
      </c>
      <c r="H685" s="169">
        <v>4.1180000000000003</v>
      </c>
      <c r="I685" s="170"/>
      <c r="L685" s="166"/>
      <c r="M685" s="171"/>
      <c r="N685" s="172"/>
      <c r="O685" s="172"/>
      <c r="P685" s="172"/>
      <c r="Q685" s="172"/>
      <c r="R685" s="172"/>
      <c r="S685" s="172"/>
      <c r="T685" s="173"/>
      <c r="AT685" s="167" t="s">
        <v>140</v>
      </c>
      <c r="AU685" s="167" t="s">
        <v>82</v>
      </c>
      <c r="AV685" s="14" t="s">
        <v>82</v>
      </c>
      <c r="AW685" s="14" t="s">
        <v>29</v>
      </c>
      <c r="AX685" s="14" t="s">
        <v>73</v>
      </c>
      <c r="AY685" s="167" t="s">
        <v>131</v>
      </c>
    </row>
    <row r="686" spans="1:65" s="14" customFormat="1">
      <c r="B686" s="166"/>
      <c r="D686" s="159" t="s">
        <v>140</v>
      </c>
      <c r="E686" s="167" t="s">
        <v>1</v>
      </c>
      <c r="F686" s="168" t="s">
        <v>2300</v>
      </c>
      <c r="H686" s="169">
        <v>-0.152</v>
      </c>
      <c r="I686" s="170"/>
      <c r="L686" s="166"/>
      <c r="M686" s="171"/>
      <c r="N686" s="172"/>
      <c r="O686" s="172"/>
      <c r="P686" s="172"/>
      <c r="Q686" s="172"/>
      <c r="R686" s="172"/>
      <c r="S686" s="172"/>
      <c r="T686" s="173"/>
      <c r="AT686" s="167" t="s">
        <v>140</v>
      </c>
      <c r="AU686" s="167" t="s">
        <v>82</v>
      </c>
      <c r="AV686" s="14" t="s">
        <v>82</v>
      </c>
      <c r="AW686" s="14" t="s">
        <v>29</v>
      </c>
      <c r="AX686" s="14" t="s">
        <v>73</v>
      </c>
      <c r="AY686" s="167" t="s">
        <v>131</v>
      </c>
    </row>
    <row r="687" spans="1:65" s="16" customFormat="1">
      <c r="B687" s="182"/>
      <c r="D687" s="159" t="s">
        <v>140</v>
      </c>
      <c r="E687" s="183" t="s">
        <v>1</v>
      </c>
      <c r="F687" s="184" t="s">
        <v>160</v>
      </c>
      <c r="H687" s="185">
        <v>89.334999999999994</v>
      </c>
      <c r="I687" s="186"/>
      <c r="L687" s="182"/>
      <c r="M687" s="187"/>
      <c r="N687" s="188"/>
      <c r="O687" s="188"/>
      <c r="P687" s="188"/>
      <c r="Q687" s="188"/>
      <c r="R687" s="188"/>
      <c r="S687" s="188"/>
      <c r="T687" s="189"/>
      <c r="AT687" s="183" t="s">
        <v>140</v>
      </c>
      <c r="AU687" s="183" t="s">
        <v>82</v>
      </c>
      <c r="AV687" s="16" t="s">
        <v>138</v>
      </c>
      <c r="AW687" s="16" t="s">
        <v>29</v>
      </c>
      <c r="AX687" s="16" t="s">
        <v>30</v>
      </c>
      <c r="AY687" s="183" t="s">
        <v>131</v>
      </c>
    </row>
    <row r="688" spans="1:65" s="2" customFormat="1" ht="16.5" customHeight="1">
      <c r="A688" s="33"/>
      <c r="B688" s="144"/>
      <c r="C688" s="145" t="s">
        <v>1523</v>
      </c>
      <c r="D688" s="145" t="s">
        <v>133</v>
      </c>
      <c r="E688" s="146" t="s">
        <v>644</v>
      </c>
      <c r="F688" s="147" t="s">
        <v>645</v>
      </c>
      <c r="G688" s="148" t="s">
        <v>136</v>
      </c>
      <c r="H688" s="149">
        <v>20.591999999999999</v>
      </c>
      <c r="I688" s="150"/>
      <c r="J688" s="151">
        <f>ROUND(I688*H688,2)</f>
        <v>0</v>
      </c>
      <c r="K688" s="147" t="s">
        <v>137</v>
      </c>
      <c r="L688" s="34"/>
      <c r="M688" s="152" t="s">
        <v>1</v>
      </c>
      <c r="N688" s="153" t="s">
        <v>38</v>
      </c>
      <c r="O688" s="59"/>
      <c r="P688" s="154">
        <f>O688*H688</f>
        <v>0</v>
      </c>
      <c r="Q688" s="154">
        <v>4.0200000000000001E-3</v>
      </c>
      <c r="R688" s="154">
        <f>Q688*H688</f>
        <v>8.2779839999999993E-2</v>
      </c>
      <c r="S688" s="154">
        <v>0</v>
      </c>
      <c r="T688" s="155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56" t="s">
        <v>138</v>
      </c>
      <c r="AT688" s="156" t="s">
        <v>133</v>
      </c>
      <c r="AU688" s="156" t="s">
        <v>82</v>
      </c>
      <c r="AY688" s="18" t="s">
        <v>131</v>
      </c>
      <c r="BE688" s="157">
        <f>IF(N688="základní",J688,0)</f>
        <v>0</v>
      </c>
      <c r="BF688" s="157">
        <f>IF(N688="snížená",J688,0)</f>
        <v>0</v>
      </c>
      <c r="BG688" s="157">
        <f>IF(N688="zákl. přenesená",J688,0)</f>
        <v>0</v>
      </c>
      <c r="BH688" s="157">
        <f>IF(N688="sníž. přenesená",J688,0)</f>
        <v>0</v>
      </c>
      <c r="BI688" s="157">
        <f>IF(N688="nulová",J688,0)</f>
        <v>0</v>
      </c>
      <c r="BJ688" s="18" t="s">
        <v>30</v>
      </c>
      <c r="BK688" s="157">
        <f>ROUND(I688*H688,2)</f>
        <v>0</v>
      </c>
      <c r="BL688" s="18" t="s">
        <v>138</v>
      </c>
      <c r="BM688" s="156" t="s">
        <v>2301</v>
      </c>
    </row>
    <row r="689" spans="1:65" s="14" customFormat="1">
      <c r="B689" s="166"/>
      <c r="D689" s="159" t="s">
        <v>140</v>
      </c>
      <c r="E689" s="167" t="s">
        <v>1</v>
      </c>
      <c r="F689" s="168" t="s">
        <v>2302</v>
      </c>
      <c r="H689" s="169">
        <v>20.591999999999999</v>
      </c>
      <c r="I689" s="170"/>
      <c r="L689" s="166"/>
      <c r="M689" s="171"/>
      <c r="N689" s="172"/>
      <c r="O689" s="172"/>
      <c r="P689" s="172"/>
      <c r="Q689" s="172"/>
      <c r="R689" s="172"/>
      <c r="S689" s="172"/>
      <c r="T689" s="173"/>
      <c r="AT689" s="167" t="s">
        <v>140</v>
      </c>
      <c r="AU689" s="167" t="s">
        <v>82</v>
      </c>
      <c r="AV689" s="14" t="s">
        <v>82</v>
      </c>
      <c r="AW689" s="14" t="s">
        <v>29</v>
      </c>
      <c r="AX689" s="14" t="s">
        <v>73</v>
      </c>
      <c r="AY689" s="167" t="s">
        <v>131</v>
      </c>
    </row>
    <row r="690" spans="1:65" s="16" customFormat="1">
      <c r="B690" s="182"/>
      <c r="D690" s="159" t="s">
        <v>140</v>
      </c>
      <c r="E690" s="183" t="s">
        <v>1</v>
      </c>
      <c r="F690" s="184" t="s">
        <v>160</v>
      </c>
      <c r="H690" s="185">
        <v>20.591999999999999</v>
      </c>
      <c r="I690" s="186"/>
      <c r="L690" s="182"/>
      <c r="M690" s="187"/>
      <c r="N690" s="188"/>
      <c r="O690" s="188"/>
      <c r="P690" s="188"/>
      <c r="Q690" s="188"/>
      <c r="R690" s="188"/>
      <c r="S690" s="188"/>
      <c r="T690" s="189"/>
      <c r="AT690" s="183" t="s">
        <v>140</v>
      </c>
      <c r="AU690" s="183" t="s">
        <v>82</v>
      </c>
      <c r="AV690" s="16" t="s">
        <v>138</v>
      </c>
      <c r="AW690" s="16" t="s">
        <v>29</v>
      </c>
      <c r="AX690" s="16" t="s">
        <v>30</v>
      </c>
      <c r="AY690" s="183" t="s">
        <v>131</v>
      </c>
    </row>
    <row r="691" spans="1:65" s="2" customFormat="1" ht="16.5" customHeight="1">
      <c r="A691" s="33"/>
      <c r="B691" s="144"/>
      <c r="C691" s="145" t="s">
        <v>1526</v>
      </c>
      <c r="D691" s="145" t="s">
        <v>133</v>
      </c>
      <c r="E691" s="146" t="s">
        <v>2303</v>
      </c>
      <c r="F691" s="147" t="s">
        <v>2304</v>
      </c>
      <c r="G691" s="148" t="s">
        <v>422</v>
      </c>
      <c r="H691" s="149">
        <v>8</v>
      </c>
      <c r="I691" s="150"/>
      <c r="J691" s="151">
        <f>ROUND(I691*H691,2)</f>
        <v>0</v>
      </c>
      <c r="K691" s="147" t="s">
        <v>1</v>
      </c>
      <c r="L691" s="34"/>
      <c r="M691" s="152" t="s">
        <v>1</v>
      </c>
      <c r="N691" s="153" t="s">
        <v>38</v>
      </c>
      <c r="O691" s="59"/>
      <c r="P691" s="154">
        <f>O691*H691</f>
        <v>0</v>
      </c>
      <c r="Q691" s="154">
        <v>2.0000000000000001E-4</v>
      </c>
      <c r="R691" s="154">
        <f>Q691*H691</f>
        <v>1.6000000000000001E-3</v>
      </c>
      <c r="S691" s="154">
        <v>0</v>
      </c>
      <c r="T691" s="155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56" t="s">
        <v>138</v>
      </c>
      <c r="AT691" s="156" t="s">
        <v>133</v>
      </c>
      <c r="AU691" s="156" t="s">
        <v>82</v>
      </c>
      <c r="AY691" s="18" t="s">
        <v>131</v>
      </c>
      <c r="BE691" s="157">
        <f>IF(N691="základní",J691,0)</f>
        <v>0</v>
      </c>
      <c r="BF691" s="157">
        <f>IF(N691="snížená",J691,0)</f>
        <v>0</v>
      </c>
      <c r="BG691" s="157">
        <f>IF(N691="zákl. přenesená",J691,0)</f>
        <v>0</v>
      </c>
      <c r="BH691" s="157">
        <f>IF(N691="sníž. přenesená",J691,0)</f>
        <v>0</v>
      </c>
      <c r="BI691" s="157">
        <f>IF(N691="nulová",J691,0)</f>
        <v>0</v>
      </c>
      <c r="BJ691" s="18" t="s">
        <v>30</v>
      </c>
      <c r="BK691" s="157">
        <f>ROUND(I691*H691,2)</f>
        <v>0</v>
      </c>
      <c r="BL691" s="18" t="s">
        <v>138</v>
      </c>
      <c r="BM691" s="156" t="s">
        <v>2305</v>
      </c>
    </row>
    <row r="692" spans="1:65" s="14" customFormat="1">
      <c r="B692" s="166"/>
      <c r="D692" s="159" t="s">
        <v>140</v>
      </c>
      <c r="E692" s="167" t="s">
        <v>1</v>
      </c>
      <c r="F692" s="168" t="s">
        <v>190</v>
      </c>
      <c r="H692" s="169">
        <v>8</v>
      </c>
      <c r="I692" s="170"/>
      <c r="L692" s="166"/>
      <c r="M692" s="171"/>
      <c r="N692" s="172"/>
      <c r="O692" s="172"/>
      <c r="P692" s="172"/>
      <c r="Q692" s="172"/>
      <c r="R692" s="172"/>
      <c r="S692" s="172"/>
      <c r="T692" s="173"/>
      <c r="AT692" s="167" t="s">
        <v>140</v>
      </c>
      <c r="AU692" s="167" t="s">
        <v>82</v>
      </c>
      <c r="AV692" s="14" t="s">
        <v>82</v>
      </c>
      <c r="AW692" s="14" t="s">
        <v>29</v>
      </c>
      <c r="AX692" s="14" t="s">
        <v>30</v>
      </c>
      <c r="AY692" s="167" t="s">
        <v>131</v>
      </c>
    </row>
    <row r="693" spans="1:65" s="2" customFormat="1" ht="16.5" customHeight="1">
      <c r="A693" s="33"/>
      <c r="B693" s="144"/>
      <c r="C693" s="145" t="s">
        <v>1529</v>
      </c>
      <c r="D693" s="145" t="s">
        <v>133</v>
      </c>
      <c r="E693" s="146" t="s">
        <v>2306</v>
      </c>
      <c r="F693" s="147" t="s">
        <v>2307</v>
      </c>
      <c r="G693" s="148" t="s">
        <v>422</v>
      </c>
      <c r="H693" s="149">
        <v>8</v>
      </c>
      <c r="I693" s="150"/>
      <c r="J693" s="151">
        <f>ROUND(I693*H693,2)</f>
        <v>0</v>
      </c>
      <c r="K693" s="147" t="s">
        <v>1</v>
      </c>
      <c r="L693" s="34"/>
      <c r="M693" s="152" t="s">
        <v>1</v>
      </c>
      <c r="N693" s="153" t="s">
        <v>38</v>
      </c>
      <c r="O693" s="59"/>
      <c r="P693" s="154">
        <f>O693*H693</f>
        <v>0</v>
      </c>
      <c r="Q693" s="154">
        <v>0</v>
      </c>
      <c r="R693" s="154">
        <f>Q693*H693</f>
        <v>0</v>
      </c>
      <c r="S693" s="154">
        <v>0</v>
      </c>
      <c r="T693" s="155">
        <f>S693*H693</f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56" t="s">
        <v>138</v>
      </c>
      <c r="AT693" s="156" t="s">
        <v>133</v>
      </c>
      <c r="AU693" s="156" t="s">
        <v>82</v>
      </c>
      <c r="AY693" s="18" t="s">
        <v>131</v>
      </c>
      <c r="BE693" s="157">
        <f>IF(N693="základní",J693,0)</f>
        <v>0</v>
      </c>
      <c r="BF693" s="157">
        <f>IF(N693="snížená",J693,0)</f>
        <v>0</v>
      </c>
      <c r="BG693" s="157">
        <f>IF(N693="zákl. přenesená",J693,0)</f>
        <v>0</v>
      </c>
      <c r="BH693" s="157">
        <f>IF(N693="sníž. přenesená",J693,0)</f>
        <v>0</v>
      </c>
      <c r="BI693" s="157">
        <f>IF(N693="nulová",J693,0)</f>
        <v>0</v>
      </c>
      <c r="BJ693" s="18" t="s">
        <v>30</v>
      </c>
      <c r="BK693" s="157">
        <f>ROUND(I693*H693,2)</f>
        <v>0</v>
      </c>
      <c r="BL693" s="18" t="s">
        <v>138</v>
      </c>
      <c r="BM693" s="156" t="s">
        <v>2308</v>
      </c>
    </row>
    <row r="694" spans="1:65" s="14" customFormat="1">
      <c r="B694" s="166"/>
      <c r="D694" s="159" t="s">
        <v>140</v>
      </c>
      <c r="E694" s="167" t="s">
        <v>1</v>
      </c>
      <c r="F694" s="168" t="s">
        <v>190</v>
      </c>
      <c r="H694" s="169">
        <v>8</v>
      </c>
      <c r="I694" s="170"/>
      <c r="L694" s="166"/>
      <c r="M694" s="171"/>
      <c r="N694" s="172"/>
      <c r="O694" s="172"/>
      <c r="P694" s="172"/>
      <c r="Q694" s="172"/>
      <c r="R694" s="172"/>
      <c r="S694" s="172"/>
      <c r="T694" s="173"/>
      <c r="AT694" s="167" t="s">
        <v>140</v>
      </c>
      <c r="AU694" s="167" t="s">
        <v>82</v>
      </c>
      <c r="AV694" s="14" t="s">
        <v>82</v>
      </c>
      <c r="AW694" s="14" t="s">
        <v>29</v>
      </c>
      <c r="AX694" s="14" t="s">
        <v>30</v>
      </c>
      <c r="AY694" s="167" t="s">
        <v>131</v>
      </c>
    </row>
    <row r="695" spans="1:65" s="2" customFormat="1" ht="16.5" customHeight="1">
      <c r="A695" s="33"/>
      <c r="B695" s="144"/>
      <c r="C695" s="190" t="s">
        <v>1542</v>
      </c>
      <c r="D695" s="190" t="s">
        <v>383</v>
      </c>
      <c r="E695" s="191" t="s">
        <v>2309</v>
      </c>
      <c r="F695" s="192" t="s">
        <v>2310</v>
      </c>
      <c r="G695" s="193" t="s">
        <v>422</v>
      </c>
      <c r="H695" s="194">
        <v>8.08</v>
      </c>
      <c r="I695" s="195"/>
      <c r="J695" s="196">
        <f>ROUND(I695*H695,2)</f>
        <v>0</v>
      </c>
      <c r="K695" s="192" t="s">
        <v>1</v>
      </c>
      <c r="L695" s="197"/>
      <c r="M695" s="198" t="s">
        <v>1</v>
      </c>
      <c r="N695" s="199" t="s">
        <v>38</v>
      </c>
      <c r="O695" s="59"/>
      <c r="P695" s="154">
        <f>O695*H695</f>
        <v>0</v>
      </c>
      <c r="Q695" s="154">
        <v>2.1499999999999998E-2</v>
      </c>
      <c r="R695" s="154">
        <f>Q695*H695</f>
        <v>0.17371999999999999</v>
      </c>
      <c r="S695" s="154">
        <v>0</v>
      </c>
      <c r="T695" s="155">
        <f>S695*H695</f>
        <v>0</v>
      </c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R695" s="156" t="s">
        <v>190</v>
      </c>
      <c r="AT695" s="156" t="s">
        <v>383</v>
      </c>
      <c r="AU695" s="156" t="s">
        <v>82</v>
      </c>
      <c r="AY695" s="18" t="s">
        <v>131</v>
      </c>
      <c r="BE695" s="157">
        <f>IF(N695="základní",J695,0)</f>
        <v>0</v>
      </c>
      <c r="BF695" s="157">
        <f>IF(N695="snížená",J695,0)</f>
        <v>0</v>
      </c>
      <c r="BG695" s="157">
        <f>IF(N695="zákl. přenesená",J695,0)</f>
        <v>0</v>
      </c>
      <c r="BH695" s="157">
        <f>IF(N695="sníž. přenesená",J695,0)</f>
        <v>0</v>
      </c>
      <c r="BI695" s="157">
        <f>IF(N695="nulová",J695,0)</f>
        <v>0</v>
      </c>
      <c r="BJ695" s="18" t="s">
        <v>30</v>
      </c>
      <c r="BK695" s="157">
        <f>ROUND(I695*H695,2)</f>
        <v>0</v>
      </c>
      <c r="BL695" s="18" t="s">
        <v>138</v>
      </c>
      <c r="BM695" s="156" t="s">
        <v>2311</v>
      </c>
    </row>
    <row r="696" spans="1:65" s="14" customFormat="1">
      <c r="B696" s="166"/>
      <c r="D696" s="159" t="s">
        <v>140</v>
      </c>
      <c r="E696" s="167" t="s">
        <v>1</v>
      </c>
      <c r="F696" s="168" t="s">
        <v>1481</v>
      </c>
      <c r="H696" s="169">
        <v>8.08</v>
      </c>
      <c r="I696" s="170"/>
      <c r="L696" s="166"/>
      <c r="M696" s="171"/>
      <c r="N696" s="172"/>
      <c r="O696" s="172"/>
      <c r="P696" s="172"/>
      <c r="Q696" s="172"/>
      <c r="R696" s="172"/>
      <c r="S696" s="172"/>
      <c r="T696" s="173"/>
      <c r="AT696" s="167" t="s">
        <v>140</v>
      </c>
      <c r="AU696" s="167" t="s">
        <v>82</v>
      </c>
      <c r="AV696" s="14" t="s">
        <v>82</v>
      </c>
      <c r="AW696" s="14" t="s">
        <v>29</v>
      </c>
      <c r="AX696" s="14" t="s">
        <v>73</v>
      </c>
      <c r="AY696" s="167" t="s">
        <v>131</v>
      </c>
    </row>
    <row r="697" spans="1:65" s="16" customFormat="1">
      <c r="B697" s="182"/>
      <c r="D697" s="159" t="s">
        <v>140</v>
      </c>
      <c r="E697" s="183" t="s">
        <v>1</v>
      </c>
      <c r="F697" s="184" t="s">
        <v>160</v>
      </c>
      <c r="H697" s="185">
        <v>8.08</v>
      </c>
      <c r="I697" s="186"/>
      <c r="L697" s="182"/>
      <c r="M697" s="187"/>
      <c r="N697" s="188"/>
      <c r="O697" s="188"/>
      <c r="P697" s="188"/>
      <c r="Q697" s="188"/>
      <c r="R697" s="188"/>
      <c r="S697" s="188"/>
      <c r="T697" s="189"/>
      <c r="AT697" s="183" t="s">
        <v>140</v>
      </c>
      <c r="AU697" s="183" t="s">
        <v>82</v>
      </c>
      <c r="AV697" s="16" t="s">
        <v>138</v>
      </c>
      <c r="AW697" s="16" t="s">
        <v>29</v>
      </c>
      <c r="AX697" s="16" t="s">
        <v>30</v>
      </c>
      <c r="AY697" s="183" t="s">
        <v>131</v>
      </c>
    </row>
    <row r="698" spans="1:65" s="2" customFormat="1" ht="16.5" customHeight="1">
      <c r="A698" s="33"/>
      <c r="B698" s="144"/>
      <c r="C698" s="145" t="s">
        <v>1547</v>
      </c>
      <c r="D698" s="145" t="s">
        <v>133</v>
      </c>
      <c r="E698" s="146" t="s">
        <v>2312</v>
      </c>
      <c r="F698" s="147" t="s">
        <v>2313</v>
      </c>
      <c r="G698" s="148" t="s">
        <v>178</v>
      </c>
      <c r="H698" s="149">
        <v>8</v>
      </c>
      <c r="I698" s="150"/>
      <c r="J698" s="151">
        <f>ROUND(I698*H698,2)</f>
        <v>0</v>
      </c>
      <c r="K698" s="147" t="s">
        <v>137</v>
      </c>
      <c r="L698" s="34"/>
      <c r="M698" s="152" t="s">
        <v>1</v>
      </c>
      <c r="N698" s="153" t="s">
        <v>38</v>
      </c>
      <c r="O698" s="59"/>
      <c r="P698" s="154">
        <f>O698*H698</f>
        <v>0</v>
      </c>
      <c r="Q698" s="154">
        <v>1.355E-2</v>
      </c>
      <c r="R698" s="154">
        <f>Q698*H698</f>
        <v>0.1084</v>
      </c>
      <c r="S698" s="154">
        <v>0</v>
      </c>
      <c r="T698" s="155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56" t="s">
        <v>138</v>
      </c>
      <c r="AT698" s="156" t="s">
        <v>133</v>
      </c>
      <c r="AU698" s="156" t="s">
        <v>82</v>
      </c>
      <c r="AY698" s="18" t="s">
        <v>131</v>
      </c>
      <c r="BE698" s="157">
        <f>IF(N698="základní",J698,0)</f>
        <v>0</v>
      </c>
      <c r="BF698" s="157">
        <f>IF(N698="snížená",J698,0)</f>
        <v>0</v>
      </c>
      <c r="BG698" s="157">
        <f>IF(N698="zákl. přenesená",J698,0)</f>
        <v>0</v>
      </c>
      <c r="BH698" s="157">
        <f>IF(N698="sníž. přenesená",J698,0)</f>
        <v>0</v>
      </c>
      <c r="BI698" s="157">
        <f>IF(N698="nulová",J698,0)</f>
        <v>0</v>
      </c>
      <c r="BJ698" s="18" t="s">
        <v>30</v>
      </c>
      <c r="BK698" s="157">
        <f>ROUND(I698*H698,2)</f>
        <v>0</v>
      </c>
      <c r="BL698" s="18" t="s">
        <v>138</v>
      </c>
      <c r="BM698" s="156" t="s">
        <v>2314</v>
      </c>
    </row>
    <row r="699" spans="1:65" s="14" customFormat="1">
      <c r="B699" s="166"/>
      <c r="D699" s="159" t="s">
        <v>140</v>
      </c>
      <c r="E699" s="167" t="s">
        <v>1</v>
      </c>
      <c r="F699" s="168" t="s">
        <v>2315</v>
      </c>
      <c r="H699" s="169">
        <v>8</v>
      </c>
      <c r="I699" s="170"/>
      <c r="L699" s="166"/>
      <c r="M699" s="171"/>
      <c r="N699" s="172"/>
      <c r="O699" s="172"/>
      <c r="P699" s="172"/>
      <c r="Q699" s="172"/>
      <c r="R699" s="172"/>
      <c r="S699" s="172"/>
      <c r="T699" s="173"/>
      <c r="AT699" s="167" t="s">
        <v>140</v>
      </c>
      <c r="AU699" s="167" t="s">
        <v>82</v>
      </c>
      <c r="AV699" s="14" t="s">
        <v>82</v>
      </c>
      <c r="AW699" s="14" t="s">
        <v>29</v>
      </c>
      <c r="AX699" s="14" t="s">
        <v>73</v>
      </c>
      <c r="AY699" s="167" t="s">
        <v>131</v>
      </c>
    </row>
    <row r="700" spans="1:65" s="16" customFormat="1">
      <c r="B700" s="182"/>
      <c r="D700" s="159" t="s">
        <v>140</v>
      </c>
      <c r="E700" s="183" t="s">
        <v>1</v>
      </c>
      <c r="F700" s="184" t="s">
        <v>160</v>
      </c>
      <c r="H700" s="185">
        <v>8</v>
      </c>
      <c r="I700" s="186"/>
      <c r="L700" s="182"/>
      <c r="M700" s="187"/>
      <c r="N700" s="188"/>
      <c r="O700" s="188"/>
      <c r="P700" s="188"/>
      <c r="Q700" s="188"/>
      <c r="R700" s="188"/>
      <c r="S700" s="188"/>
      <c r="T700" s="189"/>
      <c r="AT700" s="183" t="s">
        <v>140</v>
      </c>
      <c r="AU700" s="183" t="s">
        <v>82</v>
      </c>
      <c r="AV700" s="16" t="s">
        <v>138</v>
      </c>
      <c r="AW700" s="16" t="s">
        <v>29</v>
      </c>
      <c r="AX700" s="16" t="s">
        <v>30</v>
      </c>
      <c r="AY700" s="183" t="s">
        <v>131</v>
      </c>
    </row>
    <row r="701" spans="1:65" s="2" customFormat="1" ht="16.5" customHeight="1">
      <c r="A701" s="33"/>
      <c r="B701" s="144"/>
      <c r="C701" s="145" t="s">
        <v>1552</v>
      </c>
      <c r="D701" s="145" t="s">
        <v>133</v>
      </c>
      <c r="E701" s="146" t="s">
        <v>673</v>
      </c>
      <c r="F701" s="147" t="s">
        <v>1687</v>
      </c>
      <c r="G701" s="148" t="s">
        <v>422</v>
      </c>
      <c r="H701" s="149">
        <v>1</v>
      </c>
      <c r="I701" s="150"/>
      <c r="J701" s="151">
        <f>ROUND(I701*H701,2)</f>
        <v>0</v>
      </c>
      <c r="K701" s="147" t="s">
        <v>137</v>
      </c>
      <c r="L701" s="34"/>
      <c r="M701" s="152" t="s">
        <v>1</v>
      </c>
      <c r="N701" s="153" t="s">
        <v>38</v>
      </c>
      <c r="O701" s="59"/>
      <c r="P701" s="154">
        <f>O701*H701</f>
        <v>0</v>
      </c>
      <c r="Q701" s="154">
        <v>1.248E-2</v>
      </c>
      <c r="R701" s="154">
        <f>Q701*H701</f>
        <v>1.248E-2</v>
      </c>
      <c r="S701" s="154">
        <v>0</v>
      </c>
      <c r="T701" s="155">
        <f>S701*H701</f>
        <v>0</v>
      </c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R701" s="156" t="s">
        <v>138</v>
      </c>
      <c r="AT701" s="156" t="s">
        <v>133</v>
      </c>
      <c r="AU701" s="156" t="s">
        <v>82</v>
      </c>
      <c r="AY701" s="18" t="s">
        <v>131</v>
      </c>
      <c r="BE701" s="157">
        <f>IF(N701="základní",J701,0)</f>
        <v>0</v>
      </c>
      <c r="BF701" s="157">
        <f>IF(N701="snížená",J701,0)</f>
        <v>0</v>
      </c>
      <c r="BG701" s="157">
        <f>IF(N701="zákl. přenesená",J701,0)</f>
        <v>0</v>
      </c>
      <c r="BH701" s="157">
        <f>IF(N701="sníž. přenesená",J701,0)</f>
        <v>0</v>
      </c>
      <c r="BI701" s="157">
        <f>IF(N701="nulová",J701,0)</f>
        <v>0</v>
      </c>
      <c r="BJ701" s="18" t="s">
        <v>30</v>
      </c>
      <c r="BK701" s="157">
        <f>ROUND(I701*H701,2)</f>
        <v>0</v>
      </c>
      <c r="BL701" s="18" t="s">
        <v>138</v>
      </c>
      <c r="BM701" s="156" t="s">
        <v>2316</v>
      </c>
    </row>
    <row r="702" spans="1:65" s="14" customFormat="1">
      <c r="B702" s="166"/>
      <c r="D702" s="159" t="s">
        <v>140</v>
      </c>
      <c r="E702" s="167" t="s">
        <v>1</v>
      </c>
      <c r="F702" s="168" t="s">
        <v>30</v>
      </c>
      <c r="H702" s="169">
        <v>1</v>
      </c>
      <c r="I702" s="170"/>
      <c r="L702" s="166"/>
      <c r="M702" s="171"/>
      <c r="N702" s="172"/>
      <c r="O702" s="172"/>
      <c r="P702" s="172"/>
      <c r="Q702" s="172"/>
      <c r="R702" s="172"/>
      <c r="S702" s="172"/>
      <c r="T702" s="173"/>
      <c r="AT702" s="167" t="s">
        <v>140</v>
      </c>
      <c r="AU702" s="167" t="s">
        <v>82</v>
      </c>
      <c r="AV702" s="14" t="s">
        <v>82</v>
      </c>
      <c r="AW702" s="14" t="s">
        <v>29</v>
      </c>
      <c r="AX702" s="14" t="s">
        <v>30</v>
      </c>
      <c r="AY702" s="167" t="s">
        <v>131</v>
      </c>
    </row>
    <row r="703" spans="1:65" s="2" customFormat="1" ht="24.2" customHeight="1">
      <c r="A703" s="33"/>
      <c r="B703" s="144"/>
      <c r="C703" s="190" t="s">
        <v>1557</v>
      </c>
      <c r="D703" s="190" t="s">
        <v>383</v>
      </c>
      <c r="E703" s="191" t="s">
        <v>1690</v>
      </c>
      <c r="F703" s="192" t="s">
        <v>1691</v>
      </c>
      <c r="G703" s="193" t="s">
        <v>422</v>
      </c>
      <c r="H703" s="194">
        <v>1.01</v>
      </c>
      <c r="I703" s="195"/>
      <c r="J703" s="196">
        <f>ROUND(I703*H703,2)</f>
        <v>0</v>
      </c>
      <c r="K703" s="192" t="s">
        <v>137</v>
      </c>
      <c r="L703" s="197"/>
      <c r="M703" s="198" t="s">
        <v>1</v>
      </c>
      <c r="N703" s="199" t="s">
        <v>38</v>
      </c>
      <c r="O703" s="59"/>
      <c r="P703" s="154">
        <f>O703*H703</f>
        <v>0</v>
      </c>
      <c r="Q703" s="154">
        <v>0.54800000000000004</v>
      </c>
      <c r="R703" s="154">
        <f>Q703*H703</f>
        <v>0.55348000000000008</v>
      </c>
      <c r="S703" s="154">
        <v>0</v>
      </c>
      <c r="T703" s="155">
        <f>S703*H703</f>
        <v>0</v>
      </c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R703" s="156" t="s">
        <v>190</v>
      </c>
      <c r="AT703" s="156" t="s">
        <v>383</v>
      </c>
      <c r="AU703" s="156" t="s">
        <v>82</v>
      </c>
      <c r="AY703" s="18" t="s">
        <v>131</v>
      </c>
      <c r="BE703" s="157">
        <f>IF(N703="základní",J703,0)</f>
        <v>0</v>
      </c>
      <c r="BF703" s="157">
        <f>IF(N703="snížená",J703,0)</f>
        <v>0</v>
      </c>
      <c r="BG703" s="157">
        <f>IF(N703="zákl. přenesená",J703,0)</f>
        <v>0</v>
      </c>
      <c r="BH703" s="157">
        <f>IF(N703="sníž. přenesená",J703,0)</f>
        <v>0</v>
      </c>
      <c r="BI703" s="157">
        <f>IF(N703="nulová",J703,0)</f>
        <v>0</v>
      </c>
      <c r="BJ703" s="18" t="s">
        <v>30</v>
      </c>
      <c r="BK703" s="157">
        <f>ROUND(I703*H703,2)</f>
        <v>0</v>
      </c>
      <c r="BL703" s="18" t="s">
        <v>138</v>
      </c>
      <c r="BM703" s="156" t="s">
        <v>2317</v>
      </c>
    </row>
    <row r="704" spans="1:65" s="14" customFormat="1">
      <c r="B704" s="166"/>
      <c r="D704" s="159" t="s">
        <v>140</v>
      </c>
      <c r="E704" s="167" t="s">
        <v>1</v>
      </c>
      <c r="F704" s="168" t="s">
        <v>509</v>
      </c>
      <c r="H704" s="169">
        <v>1.01</v>
      </c>
      <c r="I704" s="170"/>
      <c r="L704" s="166"/>
      <c r="M704" s="171"/>
      <c r="N704" s="172"/>
      <c r="O704" s="172"/>
      <c r="P704" s="172"/>
      <c r="Q704" s="172"/>
      <c r="R704" s="172"/>
      <c r="S704" s="172"/>
      <c r="T704" s="173"/>
      <c r="AT704" s="167" t="s">
        <v>140</v>
      </c>
      <c r="AU704" s="167" t="s">
        <v>82</v>
      </c>
      <c r="AV704" s="14" t="s">
        <v>82</v>
      </c>
      <c r="AW704" s="14" t="s">
        <v>29</v>
      </c>
      <c r="AX704" s="14" t="s">
        <v>73</v>
      </c>
      <c r="AY704" s="167" t="s">
        <v>131</v>
      </c>
    </row>
    <row r="705" spans="1:65" s="16" customFormat="1">
      <c r="B705" s="182"/>
      <c r="D705" s="159" t="s">
        <v>140</v>
      </c>
      <c r="E705" s="183" t="s">
        <v>1</v>
      </c>
      <c r="F705" s="184" t="s">
        <v>160</v>
      </c>
      <c r="H705" s="185">
        <v>1.01</v>
      </c>
      <c r="I705" s="186"/>
      <c r="L705" s="182"/>
      <c r="M705" s="187"/>
      <c r="N705" s="188"/>
      <c r="O705" s="188"/>
      <c r="P705" s="188"/>
      <c r="Q705" s="188"/>
      <c r="R705" s="188"/>
      <c r="S705" s="188"/>
      <c r="T705" s="189"/>
      <c r="AT705" s="183" t="s">
        <v>140</v>
      </c>
      <c r="AU705" s="183" t="s">
        <v>82</v>
      </c>
      <c r="AV705" s="16" t="s">
        <v>138</v>
      </c>
      <c r="AW705" s="16" t="s">
        <v>29</v>
      </c>
      <c r="AX705" s="16" t="s">
        <v>30</v>
      </c>
      <c r="AY705" s="183" t="s">
        <v>131</v>
      </c>
    </row>
    <row r="706" spans="1:65" s="2" customFormat="1" ht="16.5" customHeight="1">
      <c r="A706" s="33"/>
      <c r="B706" s="144"/>
      <c r="C706" s="145" t="s">
        <v>1562</v>
      </c>
      <c r="D706" s="145" t="s">
        <v>133</v>
      </c>
      <c r="E706" s="146" t="s">
        <v>681</v>
      </c>
      <c r="F706" s="147" t="s">
        <v>682</v>
      </c>
      <c r="G706" s="148" t="s">
        <v>422</v>
      </c>
      <c r="H706" s="149">
        <v>2</v>
      </c>
      <c r="I706" s="150"/>
      <c r="J706" s="151">
        <f>ROUND(I706*H706,2)</f>
        <v>0</v>
      </c>
      <c r="K706" s="147" t="s">
        <v>137</v>
      </c>
      <c r="L706" s="34"/>
      <c r="M706" s="152" t="s">
        <v>1</v>
      </c>
      <c r="N706" s="153" t="s">
        <v>38</v>
      </c>
      <c r="O706" s="59"/>
      <c r="P706" s="154">
        <f>O706*H706</f>
        <v>0</v>
      </c>
      <c r="Q706" s="154">
        <v>9.1800000000000007E-3</v>
      </c>
      <c r="R706" s="154">
        <f>Q706*H706</f>
        <v>1.8360000000000001E-2</v>
      </c>
      <c r="S706" s="154">
        <v>0</v>
      </c>
      <c r="T706" s="155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56" t="s">
        <v>138</v>
      </c>
      <c r="AT706" s="156" t="s">
        <v>133</v>
      </c>
      <c r="AU706" s="156" t="s">
        <v>82</v>
      </c>
      <c r="AY706" s="18" t="s">
        <v>131</v>
      </c>
      <c r="BE706" s="157">
        <f>IF(N706="základní",J706,0)</f>
        <v>0</v>
      </c>
      <c r="BF706" s="157">
        <f>IF(N706="snížená",J706,0)</f>
        <v>0</v>
      </c>
      <c r="BG706" s="157">
        <f>IF(N706="zákl. přenesená",J706,0)</f>
        <v>0</v>
      </c>
      <c r="BH706" s="157">
        <f>IF(N706="sníž. přenesená",J706,0)</f>
        <v>0</v>
      </c>
      <c r="BI706" s="157">
        <f>IF(N706="nulová",J706,0)</f>
        <v>0</v>
      </c>
      <c r="BJ706" s="18" t="s">
        <v>30</v>
      </c>
      <c r="BK706" s="157">
        <f>ROUND(I706*H706,2)</f>
        <v>0</v>
      </c>
      <c r="BL706" s="18" t="s">
        <v>138</v>
      </c>
      <c r="BM706" s="156" t="s">
        <v>2318</v>
      </c>
    </row>
    <row r="707" spans="1:65" s="14" customFormat="1">
      <c r="B707" s="166"/>
      <c r="D707" s="159" t="s">
        <v>140</v>
      </c>
      <c r="E707" s="167" t="s">
        <v>1</v>
      </c>
      <c r="F707" s="168" t="s">
        <v>425</v>
      </c>
      <c r="H707" s="169">
        <v>2</v>
      </c>
      <c r="I707" s="170"/>
      <c r="L707" s="166"/>
      <c r="M707" s="171"/>
      <c r="N707" s="172"/>
      <c r="O707" s="172"/>
      <c r="P707" s="172"/>
      <c r="Q707" s="172"/>
      <c r="R707" s="172"/>
      <c r="S707" s="172"/>
      <c r="T707" s="173"/>
      <c r="AT707" s="167" t="s">
        <v>140</v>
      </c>
      <c r="AU707" s="167" t="s">
        <v>82</v>
      </c>
      <c r="AV707" s="14" t="s">
        <v>82</v>
      </c>
      <c r="AW707" s="14" t="s">
        <v>29</v>
      </c>
      <c r="AX707" s="14" t="s">
        <v>73</v>
      </c>
      <c r="AY707" s="167" t="s">
        <v>131</v>
      </c>
    </row>
    <row r="708" spans="1:65" s="16" customFormat="1">
      <c r="B708" s="182"/>
      <c r="D708" s="159" t="s">
        <v>140</v>
      </c>
      <c r="E708" s="183" t="s">
        <v>1</v>
      </c>
      <c r="F708" s="184" t="s">
        <v>160</v>
      </c>
      <c r="H708" s="185">
        <v>2</v>
      </c>
      <c r="I708" s="186"/>
      <c r="L708" s="182"/>
      <c r="M708" s="187"/>
      <c r="N708" s="188"/>
      <c r="O708" s="188"/>
      <c r="P708" s="188"/>
      <c r="Q708" s="188"/>
      <c r="R708" s="188"/>
      <c r="S708" s="188"/>
      <c r="T708" s="189"/>
      <c r="AT708" s="183" t="s">
        <v>140</v>
      </c>
      <c r="AU708" s="183" t="s">
        <v>82</v>
      </c>
      <c r="AV708" s="16" t="s">
        <v>138</v>
      </c>
      <c r="AW708" s="16" t="s">
        <v>29</v>
      </c>
      <c r="AX708" s="16" t="s">
        <v>30</v>
      </c>
      <c r="AY708" s="183" t="s">
        <v>131</v>
      </c>
    </row>
    <row r="709" spans="1:65" s="2" customFormat="1" ht="16.5" customHeight="1">
      <c r="A709" s="33"/>
      <c r="B709" s="144"/>
      <c r="C709" s="190" t="s">
        <v>1568</v>
      </c>
      <c r="D709" s="190" t="s">
        <v>383</v>
      </c>
      <c r="E709" s="191" t="s">
        <v>1698</v>
      </c>
      <c r="F709" s="192" t="s">
        <v>1699</v>
      </c>
      <c r="G709" s="193" t="s">
        <v>422</v>
      </c>
      <c r="H709" s="194">
        <v>1.01</v>
      </c>
      <c r="I709" s="195"/>
      <c r="J709" s="196">
        <f>ROUND(I709*H709,2)</f>
        <v>0</v>
      </c>
      <c r="K709" s="192" t="s">
        <v>137</v>
      </c>
      <c r="L709" s="197"/>
      <c r="M709" s="198" t="s">
        <v>1</v>
      </c>
      <c r="N709" s="199" t="s">
        <v>38</v>
      </c>
      <c r="O709" s="59"/>
      <c r="P709" s="154">
        <f>O709*H709</f>
        <v>0</v>
      </c>
      <c r="Q709" s="154">
        <v>0.215</v>
      </c>
      <c r="R709" s="154">
        <f>Q709*H709</f>
        <v>0.21715000000000001</v>
      </c>
      <c r="S709" s="154">
        <v>0</v>
      </c>
      <c r="T709" s="155">
        <f>S709*H709</f>
        <v>0</v>
      </c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R709" s="156" t="s">
        <v>190</v>
      </c>
      <c r="AT709" s="156" t="s">
        <v>383</v>
      </c>
      <c r="AU709" s="156" t="s">
        <v>82</v>
      </c>
      <c r="AY709" s="18" t="s">
        <v>131</v>
      </c>
      <c r="BE709" s="157">
        <f>IF(N709="základní",J709,0)</f>
        <v>0</v>
      </c>
      <c r="BF709" s="157">
        <f>IF(N709="snížená",J709,0)</f>
        <v>0</v>
      </c>
      <c r="BG709" s="157">
        <f>IF(N709="zákl. přenesená",J709,0)</f>
        <v>0</v>
      </c>
      <c r="BH709" s="157">
        <f>IF(N709="sníž. přenesená",J709,0)</f>
        <v>0</v>
      </c>
      <c r="BI709" s="157">
        <f>IF(N709="nulová",J709,0)</f>
        <v>0</v>
      </c>
      <c r="BJ709" s="18" t="s">
        <v>30</v>
      </c>
      <c r="BK709" s="157">
        <f>ROUND(I709*H709,2)</f>
        <v>0</v>
      </c>
      <c r="BL709" s="18" t="s">
        <v>138</v>
      </c>
      <c r="BM709" s="156" t="s">
        <v>2319</v>
      </c>
    </row>
    <row r="710" spans="1:65" s="14" customFormat="1">
      <c r="B710" s="166"/>
      <c r="D710" s="159" t="s">
        <v>140</v>
      </c>
      <c r="E710" s="167" t="s">
        <v>1</v>
      </c>
      <c r="F710" s="168" t="s">
        <v>509</v>
      </c>
      <c r="H710" s="169">
        <v>1.01</v>
      </c>
      <c r="I710" s="170"/>
      <c r="L710" s="166"/>
      <c r="M710" s="171"/>
      <c r="N710" s="172"/>
      <c r="O710" s="172"/>
      <c r="P710" s="172"/>
      <c r="Q710" s="172"/>
      <c r="R710" s="172"/>
      <c r="S710" s="172"/>
      <c r="T710" s="173"/>
      <c r="AT710" s="167" t="s">
        <v>140</v>
      </c>
      <c r="AU710" s="167" t="s">
        <v>82</v>
      </c>
      <c r="AV710" s="14" t="s">
        <v>82</v>
      </c>
      <c r="AW710" s="14" t="s">
        <v>29</v>
      </c>
      <c r="AX710" s="14" t="s">
        <v>73</v>
      </c>
      <c r="AY710" s="167" t="s">
        <v>131</v>
      </c>
    </row>
    <row r="711" spans="1:65" s="16" customFormat="1">
      <c r="B711" s="182"/>
      <c r="D711" s="159" t="s">
        <v>140</v>
      </c>
      <c r="E711" s="183" t="s">
        <v>1</v>
      </c>
      <c r="F711" s="184" t="s">
        <v>160</v>
      </c>
      <c r="H711" s="185">
        <v>1.01</v>
      </c>
      <c r="I711" s="186"/>
      <c r="L711" s="182"/>
      <c r="M711" s="187"/>
      <c r="N711" s="188"/>
      <c r="O711" s="188"/>
      <c r="P711" s="188"/>
      <c r="Q711" s="188"/>
      <c r="R711" s="188"/>
      <c r="S711" s="188"/>
      <c r="T711" s="189"/>
      <c r="AT711" s="183" t="s">
        <v>140</v>
      </c>
      <c r="AU711" s="183" t="s">
        <v>82</v>
      </c>
      <c r="AV711" s="16" t="s">
        <v>138</v>
      </c>
      <c r="AW711" s="16" t="s">
        <v>29</v>
      </c>
      <c r="AX711" s="16" t="s">
        <v>30</v>
      </c>
      <c r="AY711" s="183" t="s">
        <v>131</v>
      </c>
    </row>
    <row r="712" spans="1:65" s="2" customFormat="1" ht="16.5" customHeight="1">
      <c r="A712" s="33"/>
      <c r="B712" s="144"/>
      <c r="C712" s="190" t="s">
        <v>1574</v>
      </c>
      <c r="D712" s="190" t="s">
        <v>383</v>
      </c>
      <c r="E712" s="191" t="s">
        <v>1706</v>
      </c>
      <c r="F712" s="192" t="s">
        <v>1707</v>
      </c>
      <c r="G712" s="193" t="s">
        <v>422</v>
      </c>
      <c r="H712" s="194">
        <v>1.01</v>
      </c>
      <c r="I712" s="195"/>
      <c r="J712" s="196">
        <f>ROUND(I712*H712,2)</f>
        <v>0</v>
      </c>
      <c r="K712" s="192" t="s">
        <v>137</v>
      </c>
      <c r="L712" s="197"/>
      <c r="M712" s="198" t="s">
        <v>1</v>
      </c>
      <c r="N712" s="199" t="s">
        <v>38</v>
      </c>
      <c r="O712" s="59"/>
      <c r="P712" s="154">
        <f>O712*H712</f>
        <v>0</v>
      </c>
      <c r="Q712" s="154">
        <v>0.86</v>
      </c>
      <c r="R712" s="154">
        <f>Q712*H712</f>
        <v>0.86860000000000004</v>
      </c>
      <c r="S712" s="154">
        <v>0</v>
      </c>
      <c r="T712" s="155">
        <f>S712*H712</f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56" t="s">
        <v>190</v>
      </c>
      <c r="AT712" s="156" t="s">
        <v>383</v>
      </c>
      <c r="AU712" s="156" t="s">
        <v>82</v>
      </c>
      <c r="AY712" s="18" t="s">
        <v>131</v>
      </c>
      <c r="BE712" s="157">
        <f>IF(N712="základní",J712,0)</f>
        <v>0</v>
      </c>
      <c r="BF712" s="157">
        <f>IF(N712="snížená",J712,0)</f>
        <v>0</v>
      </c>
      <c r="BG712" s="157">
        <f>IF(N712="zákl. přenesená",J712,0)</f>
        <v>0</v>
      </c>
      <c r="BH712" s="157">
        <f>IF(N712="sníž. přenesená",J712,0)</f>
        <v>0</v>
      </c>
      <c r="BI712" s="157">
        <f>IF(N712="nulová",J712,0)</f>
        <v>0</v>
      </c>
      <c r="BJ712" s="18" t="s">
        <v>30</v>
      </c>
      <c r="BK712" s="157">
        <f>ROUND(I712*H712,2)</f>
        <v>0</v>
      </c>
      <c r="BL712" s="18" t="s">
        <v>138</v>
      </c>
      <c r="BM712" s="156" t="s">
        <v>2320</v>
      </c>
    </row>
    <row r="713" spans="1:65" s="14" customFormat="1">
      <c r="B713" s="166"/>
      <c r="D713" s="159" t="s">
        <v>140</v>
      </c>
      <c r="E713" s="167" t="s">
        <v>1</v>
      </c>
      <c r="F713" s="168" t="s">
        <v>509</v>
      </c>
      <c r="H713" s="169">
        <v>1.01</v>
      </c>
      <c r="I713" s="170"/>
      <c r="L713" s="166"/>
      <c r="M713" s="171"/>
      <c r="N713" s="172"/>
      <c r="O713" s="172"/>
      <c r="P713" s="172"/>
      <c r="Q713" s="172"/>
      <c r="R713" s="172"/>
      <c r="S713" s="172"/>
      <c r="T713" s="173"/>
      <c r="AT713" s="167" t="s">
        <v>140</v>
      </c>
      <c r="AU713" s="167" t="s">
        <v>82</v>
      </c>
      <c r="AV713" s="14" t="s">
        <v>82</v>
      </c>
      <c r="AW713" s="14" t="s">
        <v>29</v>
      </c>
      <c r="AX713" s="14" t="s">
        <v>73</v>
      </c>
      <c r="AY713" s="167" t="s">
        <v>131</v>
      </c>
    </row>
    <row r="714" spans="1:65" s="16" customFormat="1">
      <c r="B714" s="182"/>
      <c r="D714" s="159" t="s">
        <v>140</v>
      </c>
      <c r="E714" s="183" t="s">
        <v>1</v>
      </c>
      <c r="F714" s="184" t="s">
        <v>160</v>
      </c>
      <c r="H714" s="185">
        <v>1.01</v>
      </c>
      <c r="I714" s="186"/>
      <c r="L714" s="182"/>
      <c r="M714" s="187"/>
      <c r="N714" s="188"/>
      <c r="O714" s="188"/>
      <c r="P714" s="188"/>
      <c r="Q714" s="188"/>
      <c r="R714" s="188"/>
      <c r="S714" s="188"/>
      <c r="T714" s="189"/>
      <c r="AT714" s="183" t="s">
        <v>140</v>
      </c>
      <c r="AU714" s="183" t="s">
        <v>82</v>
      </c>
      <c r="AV714" s="16" t="s">
        <v>138</v>
      </c>
      <c r="AW714" s="16" t="s">
        <v>29</v>
      </c>
      <c r="AX714" s="16" t="s">
        <v>30</v>
      </c>
      <c r="AY714" s="183" t="s">
        <v>131</v>
      </c>
    </row>
    <row r="715" spans="1:65" s="2" customFormat="1" ht="16.5" customHeight="1">
      <c r="A715" s="33"/>
      <c r="B715" s="144"/>
      <c r="C715" s="145" t="s">
        <v>1579</v>
      </c>
      <c r="D715" s="145" t="s">
        <v>133</v>
      </c>
      <c r="E715" s="146" t="s">
        <v>693</v>
      </c>
      <c r="F715" s="147" t="s">
        <v>694</v>
      </c>
      <c r="G715" s="148" t="s">
        <v>422</v>
      </c>
      <c r="H715" s="149">
        <v>1</v>
      </c>
      <c r="I715" s="150"/>
      <c r="J715" s="151">
        <f>ROUND(I715*H715,2)</f>
        <v>0</v>
      </c>
      <c r="K715" s="147" t="s">
        <v>137</v>
      </c>
      <c r="L715" s="34"/>
      <c r="M715" s="152" t="s">
        <v>1</v>
      </c>
      <c r="N715" s="153" t="s">
        <v>38</v>
      </c>
      <c r="O715" s="59"/>
      <c r="P715" s="154">
        <f>O715*H715</f>
        <v>0</v>
      </c>
      <c r="Q715" s="154">
        <v>2.7529999999999999E-2</v>
      </c>
      <c r="R715" s="154">
        <f>Q715*H715</f>
        <v>2.7529999999999999E-2</v>
      </c>
      <c r="S715" s="154">
        <v>0</v>
      </c>
      <c r="T715" s="155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56" t="s">
        <v>138</v>
      </c>
      <c r="AT715" s="156" t="s">
        <v>133</v>
      </c>
      <c r="AU715" s="156" t="s">
        <v>82</v>
      </c>
      <c r="AY715" s="18" t="s">
        <v>131</v>
      </c>
      <c r="BE715" s="157">
        <f>IF(N715="základní",J715,0)</f>
        <v>0</v>
      </c>
      <c r="BF715" s="157">
        <f>IF(N715="snížená",J715,0)</f>
        <v>0</v>
      </c>
      <c r="BG715" s="157">
        <f>IF(N715="zákl. přenesená",J715,0)</f>
        <v>0</v>
      </c>
      <c r="BH715" s="157">
        <f>IF(N715="sníž. přenesená",J715,0)</f>
        <v>0</v>
      </c>
      <c r="BI715" s="157">
        <f>IF(N715="nulová",J715,0)</f>
        <v>0</v>
      </c>
      <c r="BJ715" s="18" t="s">
        <v>30</v>
      </c>
      <c r="BK715" s="157">
        <f>ROUND(I715*H715,2)</f>
        <v>0</v>
      </c>
      <c r="BL715" s="18" t="s">
        <v>138</v>
      </c>
      <c r="BM715" s="156" t="s">
        <v>2321</v>
      </c>
    </row>
    <row r="716" spans="1:65" s="14" customFormat="1">
      <c r="B716" s="166"/>
      <c r="D716" s="159" t="s">
        <v>140</v>
      </c>
      <c r="E716" s="167" t="s">
        <v>1</v>
      </c>
      <c r="F716" s="168" t="s">
        <v>30</v>
      </c>
      <c r="H716" s="169">
        <v>1</v>
      </c>
      <c r="I716" s="170"/>
      <c r="L716" s="166"/>
      <c r="M716" s="171"/>
      <c r="N716" s="172"/>
      <c r="O716" s="172"/>
      <c r="P716" s="172"/>
      <c r="Q716" s="172"/>
      <c r="R716" s="172"/>
      <c r="S716" s="172"/>
      <c r="T716" s="173"/>
      <c r="AT716" s="167" t="s">
        <v>140</v>
      </c>
      <c r="AU716" s="167" t="s">
        <v>82</v>
      </c>
      <c r="AV716" s="14" t="s">
        <v>82</v>
      </c>
      <c r="AW716" s="14" t="s">
        <v>29</v>
      </c>
      <c r="AX716" s="14" t="s">
        <v>30</v>
      </c>
      <c r="AY716" s="167" t="s">
        <v>131</v>
      </c>
    </row>
    <row r="717" spans="1:65" s="2" customFormat="1" ht="16.5" customHeight="1">
      <c r="A717" s="33"/>
      <c r="B717" s="144"/>
      <c r="C717" s="190" t="s">
        <v>1584</v>
      </c>
      <c r="D717" s="190" t="s">
        <v>383</v>
      </c>
      <c r="E717" s="191" t="s">
        <v>1736</v>
      </c>
      <c r="F717" s="192" t="s">
        <v>1737</v>
      </c>
      <c r="G717" s="193" t="s">
        <v>422</v>
      </c>
      <c r="H717" s="194">
        <v>1.01</v>
      </c>
      <c r="I717" s="195"/>
      <c r="J717" s="196">
        <f>ROUND(I717*H717,2)</f>
        <v>0</v>
      </c>
      <c r="K717" s="192" t="s">
        <v>1</v>
      </c>
      <c r="L717" s="197"/>
      <c r="M717" s="198" t="s">
        <v>1</v>
      </c>
      <c r="N717" s="199" t="s">
        <v>38</v>
      </c>
      <c r="O717" s="59"/>
      <c r="P717" s="154">
        <f>O717*H717</f>
        <v>0</v>
      </c>
      <c r="Q717" s="154">
        <v>1.27</v>
      </c>
      <c r="R717" s="154">
        <f>Q717*H717</f>
        <v>1.2827</v>
      </c>
      <c r="S717" s="154">
        <v>0</v>
      </c>
      <c r="T717" s="155">
        <f>S717*H717</f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56" t="s">
        <v>190</v>
      </c>
      <c r="AT717" s="156" t="s">
        <v>383</v>
      </c>
      <c r="AU717" s="156" t="s">
        <v>82</v>
      </c>
      <c r="AY717" s="18" t="s">
        <v>131</v>
      </c>
      <c r="BE717" s="157">
        <f>IF(N717="základní",J717,0)</f>
        <v>0</v>
      </c>
      <c r="BF717" s="157">
        <f>IF(N717="snížená",J717,0)</f>
        <v>0</v>
      </c>
      <c r="BG717" s="157">
        <f>IF(N717="zákl. přenesená",J717,0)</f>
        <v>0</v>
      </c>
      <c r="BH717" s="157">
        <f>IF(N717="sníž. přenesená",J717,0)</f>
        <v>0</v>
      </c>
      <c r="BI717" s="157">
        <f>IF(N717="nulová",J717,0)</f>
        <v>0</v>
      </c>
      <c r="BJ717" s="18" t="s">
        <v>30</v>
      </c>
      <c r="BK717" s="157">
        <f>ROUND(I717*H717,2)</f>
        <v>0</v>
      </c>
      <c r="BL717" s="18" t="s">
        <v>138</v>
      </c>
      <c r="BM717" s="156" t="s">
        <v>2322</v>
      </c>
    </row>
    <row r="718" spans="1:65" s="14" customFormat="1">
      <c r="B718" s="166"/>
      <c r="D718" s="159" t="s">
        <v>140</v>
      </c>
      <c r="E718" s="167" t="s">
        <v>1</v>
      </c>
      <c r="F718" s="168" t="s">
        <v>509</v>
      </c>
      <c r="H718" s="169">
        <v>1.01</v>
      </c>
      <c r="I718" s="170"/>
      <c r="L718" s="166"/>
      <c r="M718" s="171"/>
      <c r="N718" s="172"/>
      <c r="O718" s="172"/>
      <c r="P718" s="172"/>
      <c r="Q718" s="172"/>
      <c r="R718" s="172"/>
      <c r="S718" s="172"/>
      <c r="T718" s="173"/>
      <c r="AT718" s="167" t="s">
        <v>140</v>
      </c>
      <c r="AU718" s="167" t="s">
        <v>82</v>
      </c>
      <c r="AV718" s="14" t="s">
        <v>82</v>
      </c>
      <c r="AW718" s="14" t="s">
        <v>29</v>
      </c>
      <c r="AX718" s="14" t="s">
        <v>73</v>
      </c>
      <c r="AY718" s="167" t="s">
        <v>131</v>
      </c>
    </row>
    <row r="719" spans="1:65" s="16" customFormat="1">
      <c r="B719" s="182"/>
      <c r="D719" s="159" t="s">
        <v>140</v>
      </c>
      <c r="E719" s="183" t="s">
        <v>1</v>
      </c>
      <c r="F719" s="184" t="s">
        <v>160</v>
      </c>
      <c r="H719" s="185">
        <v>1.01</v>
      </c>
      <c r="I719" s="186"/>
      <c r="L719" s="182"/>
      <c r="M719" s="187"/>
      <c r="N719" s="188"/>
      <c r="O719" s="188"/>
      <c r="P719" s="188"/>
      <c r="Q719" s="188"/>
      <c r="R719" s="188"/>
      <c r="S719" s="188"/>
      <c r="T719" s="189"/>
      <c r="AT719" s="183" t="s">
        <v>140</v>
      </c>
      <c r="AU719" s="183" t="s">
        <v>82</v>
      </c>
      <c r="AV719" s="16" t="s">
        <v>138</v>
      </c>
      <c r="AW719" s="16" t="s">
        <v>29</v>
      </c>
      <c r="AX719" s="16" t="s">
        <v>30</v>
      </c>
      <c r="AY719" s="183" t="s">
        <v>131</v>
      </c>
    </row>
    <row r="720" spans="1:65" s="2" customFormat="1" ht="16.5" customHeight="1">
      <c r="A720" s="33"/>
      <c r="B720" s="144"/>
      <c r="C720" s="190" t="s">
        <v>1588</v>
      </c>
      <c r="D720" s="190" t="s">
        <v>383</v>
      </c>
      <c r="E720" s="191" t="s">
        <v>1759</v>
      </c>
      <c r="F720" s="192" t="s">
        <v>1760</v>
      </c>
      <c r="G720" s="193" t="s">
        <v>422</v>
      </c>
      <c r="H720" s="194">
        <v>3.03</v>
      </c>
      <c r="I720" s="195"/>
      <c r="J720" s="196">
        <f>ROUND(I720*H720,2)</f>
        <v>0</v>
      </c>
      <c r="K720" s="192" t="s">
        <v>137</v>
      </c>
      <c r="L720" s="197"/>
      <c r="M720" s="198" t="s">
        <v>1</v>
      </c>
      <c r="N720" s="199" t="s">
        <v>38</v>
      </c>
      <c r="O720" s="59"/>
      <c r="P720" s="154">
        <f>O720*H720</f>
        <v>0</v>
      </c>
      <c r="Q720" s="154">
        <v>2E-3</v>
      </c>
      <c r="R720" s="154">
        <f>Q720*H720</f>
        <v>6.0599999999999994E-3</v>
      </c>
      <c r="S720" s="154">
        <v>0</v>
      </c>
      <c r="T720" s="155">
        <f>S720*H720</f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56" t="s">
        <v>190</v>
      </c>
      <c r="AT720" s="156" t="s">
        <v>383</v>
      </c>
      <c r="AU720" s="156" t="s">
        <v>82</v>
      </c>
      <c r="AY720" s="18" t="s">
        <v>131</v>
      </c>
      <c r="BE720" s="157">
        <f>IF(N720="základní",J720,0)</f>
        <v>0</v>
      </c>
      <c r="BF720" s="157">
        <f>IF(N720="snížená",J720,0)</f>
        <v>0</v>
      </c>
      <c r="BG720" s="157">
        <f>IF(N720="zákl. přenesená",J720,0)</f>
        <v>0</v>
      </c>
      <c r="BH720" s="157">
        <f>IF(N720="sníž. přenesená",J720,0)</f>
        <v>0</v>
      </c>
      <c r="BI720" s="157">
        <f>IF(N720="nulová",J720,0)</f>
        <v>0</v>
      </c>
      <c r="BJ720" s="18" t="s">
        <v>30</v>
      </c>
      <c r="BK720" s="157">
        <f>ROUND(I720*H720,2)</f>
        <v>0</v>
      </c>
      <c r="BL720" s="18" t="s">
        <v>138</v>
      </c>
      <c r="BM720" s="156" t="s">
        <v>2323</v>
      </c>
    </row>
    <row r="721" spans="1:65" s="14" customFormat="1">
      <c r="B721" s="166"/>
      <c r="D721" s="159" t="s">
        <v>140</v>
      </c>
      <c r="E721" s="167" t="s">
        <v>1</v>
      </c>
      <c r="F721" s="168" t="s">
        <v>1505</v>
      </c>
      <c r="H721" s="169">
        <v>3.03</v>
      </c>
      <c r="I721" s="170"/>
      <c r="L721" s="166"/>
      <c r="M721" s="171"/>
      <c r="N721" s="172"/>
      <c r="O721" s="172"/>
      <c r="P721" s="172"/>
      <c r="Q721" s="172"/>
      <c r="R721" s="172"/>
      <c r="S721" s="172"/>
      <c r="T721" s="173"/>
      <c r="AT721" s="167" t="s">
        <v>140</v>
      </c>
      <c r="AU721" s="167" t="s">
        <v>82</v>
      </c>
      <c r="AV721" s="14" t="s">
        <v>82</v>
      </c>
      <c r="AW721" s="14" t="s">
        <v>29</v>
      </c>
      <c r="AX721" s="14" t="s">
        <v>73</v>
      </c>
      <c r="AY721" s="167" t="s">
        <v>131</v>
      </c>
    </row>
    <row r="722" spans="1:65" s="16" customFormat="1">
      <c r="B722" s="182"/>
      <c r="D722" s="159" t="s">
        <v>140</v>
      </c>
      <c r="E722" s="183" t="s">
        <v>1</v>
      </c>
      <c r="F722" s="184" t="s">
        <v>160</v>
      </c>
      <c r="H722" s="185">
        <v>3.03</v>
      </c>
      <c r="I722" s="186"/>
      <c r="L722" s="182"/>
      <c r="M722" s="187"/>
      <c r="N722" s="188"/>
      <c r="O722" s="188"/>
      <c r="P722" s="188"/>
      <c r="Q722" s="188"/>
      <c r="R722" s="188"/>
      <c r="S722" s="188"/>
      <c r="T722" s="189"/>
      <c r="AT722" s="183" t="s">
        <v>140</v>
      </c>
      <c r="AU722" s="183" t="s">
        <v>82</v>
      </c>
      <c r="AV722" s="16" t="s">
        <v>138</v>
      </c>
      <c r="AW722" s="16" t="s">
        <v>29</v>
      </c>
      <c r="AX722" s="16" t="s">
        <v>30</v>
      </c>
      <c r="AY722" s="183" t="s">
        <v>131</v>
      </c>
    </row>
    <row r="723" spans="1:65" s="2" customFormat="1" ht="16.5" customHeight="1">
      <c r="A723" s="33"/>
      <c r="B723" s="144"/>
      <c r="C723" s="145" t="s">
        <v>1593</v>
      </c>
      <c r="D723" s="145" t="s">
        <v>133</v>
      </c>
      <c r="E723" s="146" t="s">
        <v>705</v>
      </c>
      <c r="F723" s="147" t="s">
        <v>706</v>
      </c>
      <c r="G723" s="148" t="s">
        <v>178</v>
      </c>
      <c r="H723" s="149">
        <v>9.42</v>
      </c>
      <c r="I723" s="150"/>
      <c r="J723" s="151">
        <f>ROUND(I723*H723,2)</f>
        <v>0</v>
      </c>
      <c r="K723" s="147" t="s">
        <v>1</v>
      </c>
      <c r="L723" s="34"/>
      <c r="M723" s="152" t="s">
        <v>1</v>
      </c>
      <c r="N723" s="153" t="s">
        <v>38</v>
      </c>
      <c r="O723" s="59"/>
      <c r="P723" s="154">
        <f>O723*H723</f>
        <v>0</v>
      </c>
      <c r="Q723" s="154">
        <v>0</v>
      </c>
      <c r="R723" s="154">
        <f>Q723*H723</f>
        <v>0</v>
      </c>
      <c r="S723" s="154">
        <v>0</v>
      </c>
      <c r="T723" s="155">
        <f>S723*H723</f>
        <v>0</v>
      </c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R723" s="156" t="s">
        <v>138</v>
      </c>
      <c r="AT723" s="156" t="s">
        <v>133</v>
      </c>
      <c r="AU723" s="156" t="s">
        <v>82</v>
      </c>
      <c r="AY723" s="18" t="s">
        <v>131</v>
      </c>
      <c r="BE723" s="157">
        <f>IF(N723="základní",J723,0)</f>
        <v>0</v>
      </c>
      <c r="BF723" s="157">
        <f>IF(N723="snížená",J723,0)</f>
        <v>0</v>
      </c>
      <c r="BG723" s="157">
        <f>IF(N723="zákl. přenesená",J723,0)</f>
        <v>0</v>
      </c>
      <c r="BH723" s="157">
        <f>IF(N723="sníž. přenesená",J723,0)</f>
        <v>0</v>
      </c>
      <c r="BI723" s="157">
        <f>IF(N723="nulová",J723,0)</f>
        <v>0</v>
      </c>
      <c r="BJ723" s="18" t="s">
        <v>30</v>
      </c>
      <c r="BK723" s="157">
        <f>ROUND(I723*H723,2)</f>
        <v>0</v>
      </c>
      <c r="BL723" s="18" t="s">
        <v>138</v>
      </c>
      <c r="BM723" s="156" t="s">
        <v>2324</v>
      </c>
    </row>
    <row r="724" spans="1:65" s="14" customFormat="1">
      <c r="B724" s="166"/>
      <c r="D724" s="159" t="s">
        <v>140</v>
      </c>
      <c r="E724" s="167" t="s">
        <v>1</v>
      </c>
      <c r="F724" s="168" t="s">
        <v>2325</v>
      </c>
      <c r="H724" s="169">
        <v>9.42</v>
      </c>
      <c r="I724" s="170"/>
      <c r="L724" s="166"/>
      <c r="M724" s="171"/>
      <c r="N724" s="172"/>
      <c r="O724" s="172"/>
      <c r="P724" s="172"/>
      <c r="Q724" s="172"/>
      <c r="R724" s="172"/>
      <c r="S724" s="172"/>
      <c r="T724" s="173"/>
      <c r="AT724" s="167" t="s">
        <v>140</v>
      </c>
      <c r="AU724" s="167" t="s">
        <v>82</v>
      </c>
      <c r="AV724" s="14" t="s">
        <v>82</v>
      </c>
      <c r="AW724" s="14" t="s">
        <v>29</v>
      </c>
      <c r="AX724" s="14" t="s">
        <v>73</v>
      </c>
      <c r="AY724" s="167" t="s">
        <v>131</v>
      </c>
    </row>
    <row r="725" spans="1:65" s="16" customFormat="1">
      <c r="B725" s="182"/>
      <c r="D725" s="159" t="s">
        <v>140</v>
      </c>
      <c r="E725" s="183" t="s">
        <v>1</v>
      </c>
      <c r="F725" s="184" t="s">
        <v>160</v>
      </c>
      <c r="H725" s="185">
        <v>9.42</v>
      </c>
      <c r="I725" s="186"/>
      <c r="L725" s="182"/>
      <c r="M725" s="187"/>
      <c r="N725" s="188"/>
      <c r="O725" s="188"/>
      <c r="P725" s="188"/>
      <c r="Q725" s="188"/>
      <c r="R725" s="188"/>
      <c r="S725" s="188"/>
      <c r="T725" s="189"/>
      <c r="AT725" s="183" t="s">
        <v>140</v>
      </c>
      <c r="AU725" s="183" t="s">
        <v>82</v>
      </c>
      <c r="AV725" s="16" t="s">
        <v>138</v>
      </c>
      <c r="AW725" s="16" t="s">
        <v>29</v>
      </c>
      <c r="AX725" s="16" t="s">
        <v>30</v>
      </c>
      <c r="AY725" s="183" t="s">
        <v>131</v>
      </c>
    </row>
    <row r="726" spans="1:65" s="2" customFormat="1" ht="16.5" customHeight="1">
      <c r="A726" s="33"/>
      <c r="B726" s="144"/>
      <c r="C726" s="145" t="s">
        <v>1598</v>
      </c>
      <c r="D726" s="145" t="s">
        <v>133</v>
      </c>
      <c r="E726" s="146" t="s">
        <v>710</v>
      </c>
      <c r="F726" s="147" t="s">
        <v>711</v>
      </c>
      <c r="G726" s="148" t="s">
        <v>422</v>
      </c>
      <c r="H726" s="149">
        <v>1</v>
      </c>
      <c r="I726" s="150"/>
      <c r="J726" s="151">
        <f>ROUND(I726*H726,2)</f>
        <v>0</v>
      </c>
      <c r="K726" s="147" t="s">
        <v>137</v>
      </c>
      <c r="L726" s="34"/>
      <c r="M726" s="152" t="s">
        <v>1</v>
      </c>
      <c r="N726" s="153" t="s">
        <v>38</v>
      </c>
      <c r="O726" s="59"/>
      <c r="P726" s="154">
        <f>O726*H726</f>
        <v>0</v>
      </c>
      <c r="Q726" s="154">
        <v>0.21734000000000001</v>
      </c>
      <c r="R726" s="154">
        <f>Q726*H726</f>
        <v>0.21734000000000001</v>
      </c>
      <c r="S726" s="154">
        <v>0</v>
      </c>
      <c r="T726" s="155">
        <f>S726*H726</f>
        <v>0</v>
      </c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R726" s="156" t="s">
        <v>138</v>
      </c>
      <c r="AT726" s="156" t="s">
        <v>133</v>
      </c>
      <c r="AU726" s="156" t="s">
        <v>82</v>
      </c>
      <c r="AY726" s="18" t="s">
        <v>131</v>
      </c>
      <c r="BE726" s="157">
        <f>IF(N726="základní",J726,0)</f>
        <v>0</v>
      </c>
      <c r="BF726" s="157">
        <f>IF(N726="snížená",J726,0)</f>
        <v>0</v>
      </c>
      <c r="BG726" s="157">
        <f>IF(N726="zákl. přenesená",J726,0)</f>
        <v>0</v>
      </c>
      <c r="BH726" s="157">
        <f>IF(N726="sníž. přenesená",J726,0)</f>
        <v>0</v>
      </c>
      <c r="BI726" s="157">
        <f>IF(N726="nulová",J726,0)</f>
        <v>0</v>
      </c>
      <c r="BJ726" s="18" t="s">
        <v>30</v>
      </c>
      <c r="BK726" s="157">
        <f>ROUND(I726*H726,2)</f>
        <v>0</v>
      </c>
      <c r="BL726" s="18" t="s">
        <v>138</v>
      </c>
      <c r="BM726" s="156" t="s">
        <v>2326</v>
      </c>
    </row>
    <row r="727" spans="1:65" s="13" customFormat="1">
      <c r="B727" s="158"/>
      <c r="D727" s="159" t="s">
        <v>140</v>
      </c>
      <c r="E727" s="160" t="s">
        <v>1</v>
      </c>
      <c r="F727" s="161" t="s">
        <v>2327</v>
      </c>
      <c r="H727" s="160" t="s">
        <v>1</v>
      </c>
      <c r="I727" s="162"/>
      <c r="L727" s="158"/>
      <c r="M727" s="163"/>
      <c r="N727" s="164"/>
      <c r="O727" s="164"/>
      <c r="P727" s="164"/>
      <c r="Q727" s="164"/>
      <c r="R727" s="164"/>
      <c r="S727" s="164"/>
      <c r="T727" s="165"/>
      <c r="AT727" s="160" t="s">
        <v>140</v>
      </c>
      <c r="AU727" s="160" t="s">
        <v>82</v>
      </c>
      <c r="AV727" s="13" t="s">
        <v>30</v>
      </c>
      <c r="AW727" s="13" t="s">
        <v>29</v>
      </c>
      <c r="AX727" s="13" t="s">
        <v>73</v>
      </c>
      <c r="AY727" s="160" t="s">
        <v>131</v>
      </c>
    </row>
    <row r="728" spans="1:65" s="14" customFormat="1">
      <c r="B728" s="166"/>
      <c r="D728" s="159" t="s">
        <v>140</v>
      </c>
      <c r="E728" s="167" t="s">
        <v>1</v>
      </c>
      <c r="F728" s="168" t="s">
        <v>30</v>
      </c>
      <c r="H728" s="169">
        <v>1</v>
      </c>
      <c r="I728" s="170"/>
      <c r="L728" s="166"/>
      <c r="M728" s="171"/>
      <c r="N728" s="172"/>
      <c r="O728" s="172"/>
      <c r="P728" s="172"/>
      <c r="Q728" s="172"/>
      <c r="R728" s="172"/>
      <c r="S728" s="172"/>
      <c r="T728" s="173"/>
      <c r="AT728" s="167" t="s">
        <v>140</v>
      </c>
      <c r="AU728" s="167" t="s">
        <v>82</v>
      </c>
      <c r="AV728" s="14" t="s">
        <v>82</v>
      </c>
      <c r="AW728" s="14" t="s">
        <v>29</v>
      </c>
      <c r="AX728" s="14" t="s">
        <v>30</v>
      </c>
      <c r="AY728" s="167" t="s">
        <v>131</v>
      </c>
    </row>
    <row r="729" spans="1:65" s="2" customFormat="1" ht="16.5" customHeight="1">
      <c r="A729" s="33"/>
      <c r="B729" s="144"/>
      <c r="C729" s="190" t="s">
        <v>1603</v>
      </c>
      <c r="D729" s="190" t="s">
        <v>383</v>
      </c>
      <c r="E729" s="191" t="s">
        <v>714</v>
      </c>
      <c r="F729" s="192" t="s">
        <v>715</v>
      </c>
      <c r="G729" s="193" t="s">
        <v>422</v>
      </c>
      <c r="H729" s="194">
        <v>1</v>
      </c>
      <c r="I729" s="195"/>
      <c r="J729" s="196">
        <f>ROUND(I729*H729,2)</f>
        <v>0</v>
      </c>
      <c r="K729" s="192" t="s">
        <v>1</v>
      </c>
      <c r="L729" s="197"/>
      <c r="M729" s="198" t="s">
        <v>1</v>
      </c>
      <c r="N729" s="199" t="s">
        <v>38</v>
      </c>
      <c r="O729" s="59"/>
      <c r="P729" s="154">
        <f>O729*H729</f>
        <v>0</v>
      </c>
      <c r="Q729" s="154">
        <v>9.1999999999999998E-2</v>
      </c>
      <c r="R729" s="154">
        <f>Q729*H729</f>
        <v>9.1999999999999998E-2</v>
      </c>
      <c r="S729" s="154">
        <v>0</v>
      </c>
      <c r="T729" s="155">
        <f>S729*H729</f>
        <v>0</v>
      </c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R729" s="156" t="s">
        <v>190</v>
      </c>
      <c r="AT729" s="156" t="s">
        <v>383</v>
      </c>
      <c r="AU729" s="156" t="s">
        <v>82</v>
      </c>
      <c r="AY729" s="18" t="s">
        <v>131</v>
      </c>
      <c r="BE729" s="157">
        <f>IF(N729="základní",J729,0)</f>
        <v>0</v>
      </c>
      <c r="BF729" s="157">
        <f>IF(N729="snížená",J729,0)</f>
        <v>0</v>
      </c>
      <c r="BG729" s="157">
        <f>IF(N729="zákl. přenesená",J729,0)</f>
        <v>0</v>
      </c>
      <c r="BH729" s="157">
        <f>IF(N729="sníž. přenesená",J729,0)</f>
        <v>0</v>
      </c>
      <c r="BI729" s="157">
        <f>IF(N729="nulová",J729,0)</f>
        <v>0</v>
      </c>
      <c r="BJ729" s="18" t="s">
        <v>30</v>
      </c>
      <c r="BK729" s="157">
        <f>ROUND(I729*H729,2)</f>
        <v>0</v>
      </c>
      <c r="BL729" s="18" t="s">
        <v>138</v>
      </c>
      <c r="BM729" s="156" t="s">
        <v>2328</v>
      </c>
    </row>
    <row r="730" spans="1:65" s="14" customFormat="1">
      <c r="B730" s="166"/>
      <c r="D730" s="159" t="s">
        <v>140</v>
      </c>
      <c r="E730" s="167" t="s">
        <v>1</v>
      </c>
      <c r="F730" s="168" t="s">
        <v>30</v>
      </c>
      <c r="H730" s="169">
        <v>1</v>
      </c>
      <c r="I730" s="170"/>
      <c r="L730" s="166"/>
      <c r="M730" s="171"/>
      <c r="N730" s="172"/>
      <c r="O730" s="172"/>
      <c r="P730" s="172"/>
      <c r="Q730" s="172"/>
      <c r="R730" s="172"/>
      <c r="S730" s="172"/>
      <c r="T730" s="173"/>
      <c r="AT730" s="167" t="s">
        <v>140</v>
      </c>
      <c r="AU730" s="167" t="s">
        <v>82</v>
      </c>
      <c r="AV730" s="14" t="s">
        <v>82</v>
      </c>
      <c r="AW730" s="14" t="s">
        <v>29</v>
      </c>
      <c r="AX730" s="14" t="s">
        <v>30</v>
      </c>
      <c r="AY730" s="167" t="s">
        <v>131</v>
      </c>
    </row>
    <row r="731" spans="1:65" s="2" customFormat="1" ht="16.5" customHeight="1">
      <c r="A731" s="33"/>
      <c r="B731" s="144"/>
      <c r="C731" s="145" t="s">
        <v>1608</v>
      </c>
      <c r="D731" s="145" t="s">
        <v>133</v>
      </c>
      <c r="E731" s="146" t="s">
        <v>2329</v>
      </c>
      <c r="F731" s="147" t="s">
        <v>2330</v>
      </c>
      <c r="G731" s="148" t="s">
        <v>178</v>
      </c>
      <c r="H731" s="149">
        <v>8</v>
      </c>
      <c r="I731" s="150"/>
      <c r="J731" s="151">
        <f>ROUND(I731*H731,2)</f>
        <v>0</v>
      </c>
      <c r="K731" s="147" t="s">
        <v>1</v>
      </c>
      <c r="L731" s="34"/>
      <c r="M731" s="152" t="s">
        <v>1</v>
      </c>
      <c r="N731" s="153" t="s">
        <v>38</v>
      </c>
      <c r="O731" s="59"/>
      <c r="P731" s="154">
        <f>O731*H731</f>
        <v>0</v>
      </c>
      <c r="Q731" s="154">
        <v>0</v>
      </c>
      <c r="R731" s="154">
        <f>Q731*H731</f>
        <v>0</v>
      </c>
      <c r="S731" s="154">
        <v>0</v>
      </c>
      <c r="T731" s="155">
        <f>S731*H731</f>
        <v>0</v>
      </c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R731" s="156" t="s">
        <v>138</v>
      </c>
      <c r="AT731" s="156" t="s">
        <v>133</v>
      </c>
      <c r="AU731" s="156" t="s">
        <v>82</v>
      </c>
      <c r="AY731" s="18" t="s">
        <v>131</v>
      </c>
      <c r="BE731" s="157">
        <f>IF(N731="základní",J731,0)</f>
        <v>0</v>
      </c>
      <c r="BF731" s="157">
        <f>IF(N731="snížená",J731,0)</f>
        <v>0</v>
      </c>
      <c r="BG731" s="157">
        <f>IF(N731="zákl. přenesená",J731,0)</f>
        <v>0</v>
      </c>
      <c r="BH731" s="157">
        <f>IF(N731="sníž. přenesená",J731,0)</f>
        <v>0</v>
      </c>
      <c r="BI731" s="157">
        <f>IF(N731="nulová",J731,0)</f>
        <v>0</v>
      </c>
      <c r="BJ731" s="18" t="s">
        <v>30</v>
      </c>
      <c r="BK731" s="157">
        <f>ROUND(I731*H731,2)</f>
        <v>0</v>
      </c>
      <c r="BL731" s="18" t="s">
        <v>138</v>
      </c>
      <c r="BM731" s="156" t="s">
        <v>2331</v>
      </c>
    </row>
    <row r="732" spans="1:65" s="13" customFormat="1">
      <c r="B732" s="158"/>
      <c r="D732" s="159" t="s">
        <v>140</v>
      </c>
      <c r="E732" s="160" t="s">
        <v>1</v>
      </c>
      <c r="F732" s="161" t="s">
        <v>2332</v>
      </c>
      <c r="H732" s="160" t="s">
        <v>1</v>
      </c>
      <c r="I732" s="162"/>
      <c r="L732" s="158"/>
      <c r="M732" s="163"/>
      <c r="N732" s="164"/>
      <c r="O732" s="164"/>
      <c r="P732" s="164"/>
      <c r="Q732" s="164"/>
      <c r="R732" s="164"/>
      <c r="S732" s="164"/>
      <c r="T732" s="165"/>
      <c r="AT732" s="160" t="s">
        <v>140</v>
      </c>
      <c r="AU732" s="160" t="s">
        <v>82</v>
      </c>
      <c r="AV732" s="13" t="s">
        <v>30</v>
      </c>
      <c r="AW732" s="13" t="s">
        <v>29</v>
      </c>
      <c r="AX732" s="13" t="s">
        <v>73</v>
      </c>
      <c r="AY732" s="160" t="s">
        <v>131</v>
      </c>
    </row>
    <row r="733" spans="1:65" s="13" customFormat="1">
      <c r="B733" s="158"/>
      <c r="D733" s="159" t="s">
        <v>140</v>
      </c>
      <c r="E733" s="160" t="s">
        <v>1</v>
      </c>
      <c r="F733" s="161" t="s">
        <v>2333</v>
      </c>
      <c r="H733" s="160" t="s">
        <v>1</v>
      </c>
      <c r="I733" s="162"/>
      <c r="L733" s="158"/>
      <c r="M733" s="163"/>
      <c r="N733" s="164"/>
      <c r="O733" s="164"/>
      <c r="P733" s="164"/>
      <c r="Q733" s="164"/>
      <c r="R733" s="164"/>
      <c r="S733" s="164"/>
      <c r="T733" s="165"/>
      <c r="AT733" s="160" t="s">
        <v>140</v>
      </c>
      <c r="AU733" s="160" t="s">
        <v>82</v>
      </c>
      <c r="AV733" s="13" t="s">
        <v>30</v>
      </c>
      <c r="AW733" s="13" t="s">
        <v>29</v>
      </c>
      <c r="AX733" s="13" t="s">
        <v>73</v>
      </c>
      <c r="AY733" s="160" t="s">
        <v>131</v>
      </c>
    </row>
    <row r="734" spans="1:65" s="13" customFormat="1">
      <c r="B734" s="158"/>
      <c r="D734" s="159" t="s">
        <v>140</v>
      </c>
      <c r="E734" s="160" t="s">
        <v>1</v>
      </c>
      <c r="F734" s="161" t="s">
        <v>2334</v>
      </c>
      <c r="H734" s="160" t="s">
        <v>1</v>
      </c>
      <c r="I734" s="162"/>
      <c r="L734" s="158"/>
      <c r="M734" s="163"/>
      <c r="N734" s="164"/>
      <c r="O734" s="164"/>
      <c r="P734" s="164"/>
      <c r="Q734" s="164"/>
      <c r="R734" s="164"/>
      <c r="S734" s="164"/>
      <c r="T734" s="165"/>
      <c r="AT734" s="160" t="s">
        <v>140</v>
      </c>
      <c r="AU734" s="160" t="s">
        <v>82</v>
      </c>
      <c r="AV734" s="13" t="s">
        <v>30</v>
      </c>
      <c r="AW734" s="13" t="s">
        <v>29</v>
      </c>
      <c r="AX734" s="13" t="s">
        <v>73</v>
      </c>
      <c r="AY734" s="160" t="s">
        <v>131</v>
      </c>
    </row>
    <row r="735" spans="1:65" s="13" customFormat="1">
      <c r="B735" s="158"/>
      <c r="D735" s="159" t="s">
        <v>140</v>
      </c>
      <c r="E735" s="160" t="s">
        <v>1</v>
      </c>
      <c r="F735" s="161" t="s">
        <v>2335</v>
      </c>
      <c r="H735" s="160" t="s">
        <v>1</v>
      </c>
      <c r="I735" s="162"/>
      <c r="L735" s="158"/>
      <c r="M735" s="163"/>
      <c r="N735" s="164"/>
      <c r="O735" s="164"/>
      <c r="P735" s="164"/>
      <c r="Q735" s="164"/>
      <c r="R735" s="164"/>
      <c r="S735" s="164"/>
      <c r="T735" s="165"/>
      <c r="AT735" s="160" t="s">
        <v>140</v>
      </c>
      <c r="AU735" s="160" t="s">
        <v>82</v>
      </c>
      <c r="AV735" s="13" t="s">
        <v>30</v>
      </c>
      <c r="AW735" s="13" t="s">
        <v>29</v>
      </c>
      <c r="AX735" s="13" t="s">
        <v>73</v>
      </c>
      <c r="AY735" s="160" t="s">
        <v>131</v>
      </c>
    </row>
    <row r="736" spans="1:65" s="14" customFormat="1">
      <c r="B736" s="166"/>
      <c r="D736" s="159" t="s">
        <v>140</v>
      </c>
      <c r="E736" s="167" t="s">
        <v>1</v>
      </c>
      <c r="F736" s="168" t="s">
        <v>190</v>
      </c>
      <c r="H736" s="169">
        <v>8</v>
      </c>
      <c r="I736" s="170"/>
      <c r="L736" s="166"/>
      <c r="M736" s="171"/>
      <c r="N736" s="172"/>
      <c r="O736" s="172"/>
      <c r="P736" s="172"/>
      <c r="Q736" s="172"/>
      <c r="R736" s="172"/>
      <c r="S736" s="172"/>
      <c r="T736" s="173"/>
      <c r="AT736" s="167" t="s">
        <v>140</v>
      </c>
      <c r="AU736" s="167" t="s">
        <v>82</v>
      </c>
      <c r="AV736" s="14" t="s">
        <v>82</v>
      </c>
      <c r="AW736" s="14" t="s">
        <v>29</v>
      </c>
      <c r="AX736" s="14" t="s">
        <v>30</v>
      </c>
      <c r="AY736" s="167" t="s">
        <v>131</v>
      </c>
    </row>
    <row r="737" spans="1:65" s="2" customFormat="1" ht="16.5" customHeight="1">
      <c r="A737" s="33"/>
      <c r="B737" s="144"/>
      <c r="C737" s="145" t="s">
        <v>1613</v>
      </c>
      <c r="D737" s="145" t="s">
        <v>133</v>
      </c>
      <c r="E737" s="146" t="s">
        <v>2336</v>
      </c>
      <c r="F737" s="147" t="s">
        <v>2337</v>
      </c>
      <c r="G737" s="148" t="s">
        <v>862</v>
      </c>
      <c r="H737" s="149">
        <v>3</v>
      </c>
      <c r="I737" s="150"/>
      <c r="J737" s="151">
        <f>ROUND(I737*H737,2)</f>
        <v>0</v>
      </c>
      <c r="K737" s="147" t="s">
        <v>1</v>
      </c>
      <c r="L737" s="34"/>
      <c r="M737" s="152" t="s">
        <v>1</v>
      </c>
      <c r="N737" s="153" t="s">
        <v>38</v>
      </c>
      <c r="O737" s="59"/>
      <c r="P737" s="154">
        <f>O737*H737</f>
        <v>0</v>
      </c>
      <c r="Q737" s="154">
        <v>0</v>
      </c>
      <c r="R737" s="154">
        <f>Q737*H737</f>
        <v>0</v>
      </c>
      <c r="S737" s="154">
        <v>0</v>
      </c>
      <c r="T737" s="155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56" t="s">
        <v>138</v>
      </c>
      <c r="AT737" s="156" t="s">
        <v>133</v>
      </c>
      <c r="AU737" s="156" t="s">
        <v>82</v>
      </c>
      <c r="AY737" s="18" t="s">
        <v>131</v>
      </c>
      <c r="BE737" s="157">
        <f>IF(N737="základní",J737,0)</f>
        <v>0</v>
      </c>
      <c r="BF737" s="157">
        <f>IF(N737="snížená",J737,0)</f>
        <v>0</v>
      </c>
      <c r="BG737" s="157">
        <f>IF(N737="zákl. přenesená",J737,0)</f>
        <v>0</v>
      </c>
      <c r="BH737" s="157">
        <f>IF(N737="sníž. přenesená",J737,0)</f>
        <v>0</v>
      </c>
      <c r="BI737" s="157">
        <f>IF(N737="nulová",J737,0)</f>
        <v>0</v>
      </c>
      <c r="BJ737" s="18" t="s">
        <v>30</v>
      </c>
      <c r="BK737" s="157">
        <f>ROUND(I737*H737,2)</f>
        <v>0</v>
      </c>
      <c r="BL737" s="18" t="s">
        <v>138</v>
      </c>
      <c r="BM737" s="156" t="s">
        <v>2338</v>
      </c>
    </row>
    <row r="738" spans="1:65" s="14" customFormat="1">
      <c r="B738" s="166"/>
      <c r="D738" s="159" t="s">
        <v>140</v>
      </c>
      <c r="E738" s="167" t="s">
        <v>1</v>
      </c>
      <c r="F738" s="168" t="s">
        <v>157</v>
      </c>
      <c r="H738" s="169">
        <v>3</v>
      </c>
      <c r="I738" s="170"/>
      <c r="L738" s="166"/>
      <c r="M738" s="171"/>
      <c r="N738" s="172"/>
      <c r="O738" s="172"/>
      <c r="P738" s="172"/>
      <c r="Q738" s="172"/>
      <c r="R738" s="172"/>
      <c r="S738" s="172"/>
      <c r="T738" s="173"/>
      <c r="AT738" s="167" t="s">
        <v>140</v>
      </c>
      <c r="AU738" s="167" t="s">
        <v>82</v>
      </c>
      <c r="AV738" s="14" t="s">
        <v>82</v>
      </c>
      <c r="AW738" s="14" t="s">
        <v>29</v>
      </c>
      <c r="AX738" s="14" t="s">
        <v>30</v>
      </c>
      <c r="AY738" s="167" t="s">
        <v>131</v>
      </c>
    </row>
    <row r="739" spans="1:65" s="2" customFormat="1" ht="16.5" customHeight="1">
      <c r="A739" s="33"/>
      <c r="B739" s="144"/>
      <c r="C739" s="145" t="s">
        <v>1617</v>
      </c>
      <c r="D739" s="145" t="s">
        <v>133</v>
      </c>
      <c r="E739" s="146" t="s">
        <v>2339</v>
      </c>
      <c r="F739" s="147" t="s">
        <v>2340</v>
      </c>
      <c r="G739" s="148" t="s">
        <v>170</v>
      </c>
      <c r="H739" s="149">
        <v>10</v>
      </c>
      <c r="I739" s="150"/>
      <c r="J739" s="151">
        <f>ROUND(I739*H739,2)</f>
        <v>0</v>
      </c>
      <c r="K739" s="147" t="s">
        <v>137</v>
      </c>
      <c r="L739" s="34"/>
      <c r="M739" s="152" t="s">
        <v>1</v>
      </c>
      <c r="N739" s="153" t="s">
        <v>38</v>
      </c>
      <c r="O739" s="59"/>
      <c r="P739" s="154">
        <f>O739*H739</f>
        <v>0</v>
      </c>
      <c r="Q739" s="154">
        <v>0</v>
      </c>
      <c r="R739" s="154">
        <f>Q739*H739</f>
        <v>0</v>
      </c>
      <c r="S739" s="154">
        <v>0</v>
      </c>
      <c r="T739" s="155">
        <f>S739*H739</f>
        <v>0</v>
      </c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R739" s="156" t="s">
        <v>138</v>
      </c>
      <c r="AT739" s="156" t="s">
        <v>133</v>
      </c>
      <c r="AU739" s="156" t="s">
        <v>82</v>
      </c>
      <c r="AY739" s="18" t="s">
        <v>131</v>
      </c>
      <c r="BE739" s="157">
        <f>IF(N739="základní",J739,0)</f>
        <v>0</v>
      </c>
      <c r="BF739" s="157">
        <f>IF(N739="snížená",J739,0)</f>
        <v>0</v>
      </c>
      <c r="BG739" s="157">
        <f>IF(N739="zákl. přenesená",J739,0)</f>
        <v>0</v>
      </c>
      <c r="BH739" s="157">
        <f>IF(N739="sníž. přenesená",J739,0)</f>
        <v>0</v>
      </c>
      <c r="BI739" s="157">
        <f>IF(N739="nulová",J739,0)</f>
        <v>0</v>
      </c>
      <c r="BJ739" s="18" t="s">
        <v>30</v>
      </c>
      <c r="BK739" s="157">
        <f>ROUND(I739*H739,2)</f>
        <v>0</v>
      </c>
      <c r="BL739" s="18" t="s">
        <v>138</v>
      </c>
      <c r="BM739" s="156" t="s">
        <v>2341</v>
      </c>
    </row>
    <row r="740" spans="1:65" s="13" customFormat="1">
      <c r="B740" s="158"/>
      <c r="D740" s="159" t="s">
        <v>140</v>
      </c>
      <c r="E740" s="160" t="s">
        <v>1</v>
      </c>
      <c r="F740" s="161" t="s">
        <v>2342</v>
      </c>
      <c r="H740" s="160" t="s">
        <v>1</v>
      </c>
      <c r="I740" s="162"/>
      <c r="L740" s="158"/>
      <c r="M740" s="163"/>
      <c r="N740" s="164"/>
      <c r="O740" s="164"/>
      <c r="P740" s="164"/>
      <c r="Q740" s="164"/>
      <c r="R740" s="164"/>
      <c r="S740" s="164"/>
      <c r="T740" s="165"/>
      <c r="AT740" s="160" t="s">
        <v>140</v>
      </c>
      <c r="AU740" s="160" t="s">
        <v>82</v>
      </c>
      <c r="AV740" s="13" t="s">
        <v>30</v>
      </c>
      <c r="AW740" s="13" t="s">
        <v>29</v>
      </c>
      <c r="AX740" s="13" t="s">
        <v>73</v>
      </c>
      <c r="AY740" s="160" t="s">
        <v>131</v>
      </c>
    </row>
    <row r="741" spans="1:65" s="13" customFormat="1">
      <c r="B741" s="158"/>
      <c r="D741" s="159" t="s">
        <v>140</v>
      </c>
      <c r="E741" s="160" t="s">
        <v>1</v>
      </c>
      <c r="F741" s="161" t="s">
        <v>2343</v>
      </c>
      <c r="H741" s="160" t="s">
        <v>1</v>
      </c>
      <c r="I741" s="162"/>
      <c r="L741" s="158"/>
      <c r="M741" s="163"/>
      <c r="N741" s="164"/>
      <c r="O741" s="164"/>
      <c r="P741" s="164"/>
      <c r="Q741" s="164"/>
      <c r="R741" s="164"/>
      <c r="S741" s="164"/>
      <c r="T741" s="165"/>
      <c r="AT741" s="160" t="s">
        <v>140</v>
      </c>
      <c r="AU741" s="160" t="s">
        <v>82</v>
      </c>
      <c r="AV741" s="13" t="s">
        <v>30</v>
      </c>
      <c r="AW741" s="13" t="s">
        <v>29</v>
      </c>
      <c r="AX741" s="13" t="s">
        <v>73</v>
      </c>
      <c r="AY741" s="160" t="s">
        <v>131</v>
      </c>
    </row>
    <row r="742" spans="1:65" s="14" customFormat="1">
      <c r="B742" s="166"/>
      <c r="D742" s="159" t="s">
        <v>140</v>
      </c>
      <c r="E742" s="167" t="s">
        <v>1</v>
      </c>
      <c r="F742" s="168" t="s">
        <v>199</v>
      </c>
      <c r="H742" s="169">
        <v>10</v>
      </c>
      <c r="I742" s="170"/>
      <c r="L742" s="166"/>
      <c r="M742" s="171"/>
      <c r="N742" s="172"/>
      <c r="O742" s="172"/>
      <c r="P742" s="172"/>
      <c r="Q742" s="172"/>
      <c r="R742" s="172"/>
      <c r="S742" s="172"/>
      <c r="T742" s="173"/>
      <c r="AT742" s="167" t="s">
        <v>140</v>
      </c>
      <c r="AU742" s="167" t="s">
        <v>82</v>
      </c>
      <c r="AV742" s="14" t="s">
        <v>82</v>
      </c>
      <c r="AW742" s="14" t="s">
        <v>29</v>
      </c>
      <c r="AX742" s="14" t="s">
        <v>30</v>
      </c>
      <c r="AY742" s="167" t="s">
        <v>131</v>
      </c>
    </row>
    <row r="743" spans="1:65" s="12" customFormat="1" ht="22.9" customHeight="1">
      <c r="B743" s="131"/>
      <c r="D743" s="132" t="s">
        <v>72</v>
      </c>
      <c r="E743" s="142" t="s">
        <v>194</v>
      </c>
      <c r="F743" s="142" t="s">
        <v>717</v>
      </c>
      <c r="I743" s="134"/>
      <c r="J743" s="143">
        <f>BK743</f>
        <v>0</v>
      </c>
      <c r="L743" s="131"/>
      <c r="M743" s="136"/>
      <c r="N743" s="137"/>
      <c r="O743" s="137"/>
      <c r="P743" s="138">
        <f>SUM(P744:P792)</f>
        <v>0</v>
      </c>
      <c r="Q743" s="137"/>
      <c r="R743" s="138">
        <f>SUM(R744:R792)</f>
        <v>10.73851604</v>
      </c>
      <c r="S743" s="137"/>
      <c r="T743" s="139">
        <f>SUM(T744:T792)</f>
        <v>0</v>
      </c>
      <c r="AR743" s="132" t="s">
        <v>30</v>
      </c>
      <c r="AT743" s="140" t="s">
        <v>72</v>
      </c>
      <c r="AU743" s="140" t="s">
        <v>30</v>
      </c>
      <c r="AY743" s="132" t="s">
        <v>131</v>
      </c>
      <c r="BK743" s="141">
        <f>SUM(BK744:BK792)</f>
        <v>0</v>
      </c>
    </row>
    <row r="744" spans="1:65" s="2" customFormat="1" ht="16.5" customHeight="1">
      <c r="A744" s="33"/>
      <c r="B744" s="144"/>
      <c r="C744" s="145" t="s">
        <v>1622</v>
      </c>
      <c r="D744" s="145" t="s">
        <v>133</v>
      </c>
      <c r="E744" s="146" t="s">
        <v>2344</v>
      </c>
      <c r="F744" s="147" t="s">
        <v>2345</v>
      </c>
      <c r="G744" s="148" t="s">
        <v>178</v>
      </c>
      <c r="H744" s="149">
        <v>40</v>
      </c>
      <c r="I744" s="150"/>
      <c r="J744" s="151">
        <f>ROUND(I744*H744,2)</f>
        <v>0</v>
      </c>
      <c r="K744" s="147" t="s">
        <v>137</v>
      </c>
      <c r="L744" s="34"/>
      <c r="M744" s="152" t="s">
        <v>1</v>
      </c>
      <c r="N744" s="153" t="s">
        <v>38</v>
      </c>
      <c r="O744" s="59"/>
      <c r="P744" s="154">
        <f>O744*H744</f>
        <v>0</v>
      </c>
      <c r="Q744" s="154">
        <v>0.15540000000000001</v>
      </c>
      <c r="R744" s="154">
        <f>Q744*H744</f>
        <v>6.2160000000000002</v>
      </c>
      <c r="S744" s="154">
        <v>0</v>
      </c>
      <c r="T744" s="155">
        <f>S744*H744</f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56" t="s">
        <v>138</v>
      </c>
      <c r="AT744" s="156" t="s">
        <v>133</v>
      </c>
      <c r="AU744" s="156" t="s">
        <v>82</v>
      </c>
      <c r="AY744" s="18" t="s">
        <v>131</v>
      </c>
      <c r="BE744" s="157">
        <f>IF(N744="základní",J744,0)</f>
        <v>0</v>
      </c>
      <c r="BF744" s="157">
        <f>IF(N744="snížená",J744,0)</f>
        <v>0</v>
      </c>
      <c r="BG744" s="157">
        <f>IF(N744="zákl. přenesená",J744,0)</f>
        <v>0</v>
      </c>
      <c r="BH744" s="157">
        <f>IF(N744="sníž. přenesená",J744,0)</f>
        <v>0</v>
      </c>
      <c r="BI744" s="157">
        <f>IF(N744="nulová",J744,0)</f>
        <v>0</v>
      </c>
      <c r="BJ744" s="18" t="s">
        <v>30</v>
      </c>
      <c r="BK744" s="157">
        <f>ROUND(I744*H744,2)</f>
        <v>0</v>
      </c>
      <c r="BL744" s="18" t="s">
        <v>138</v>
      </c>
      <c r="BM744" s="156" t="s">
        <v>2346</v>
      </c>
    </row>
    <row r="745" spans="1:65" s="14" customFormat="1">
      <c r="B745" s="166"/>
      <c r="D745" s="159" t="s">
        <v>140</v>
      </c>
      <c r="E745" s="167" t="s">
        <v>1</v>
      </c>
      <c r="F745" s="168" t="s">
        <v>1930</v>
      </c>
      <c r="H745" s="169">
        <v>40</v>
      </c>
      <c r="I745" s="170"/>
      <c r="L745" s="166"/>
      <c r="M745" s="171"/>
      <c r="N745" s="172"/>
      <c r="O745" s="172"/>
      <c r="P745" s="172"/>
      <c r="Q745" s="172"/>
      <c r="R745" s="172"/>
      <c r="S745" s="172"/>
      <c r="T745" s="173"/>
      <c r="AT745" s="167" t="s">
        <v>140</v>
      </c>
      <c r="AU745" s="167" t="s">
        <v>82</v>
      </c>
      <c r="AV745" s="14" t="s">
        <v>82</v>
      </c>
      <c r="AW745" s="14" t="s">
        <v>29</v>
      </c>
      <c r="AX745" s="14" t="s">
        <v>73</v>
      </c>
      <c r="AY745" s="167" t="s">
        <v>131</v>
      </c>
    </row>
    <row r="746" spans="1:65" s="16" customFormat="1">
      <c r="B746" s="182"/>
      <c r="D746" s="159" t="s">
        <v>140</v>
      </c>
      <c r="E746" s="183" t="s">
        <v>1</v>
      </c>
      <c r="F746" s="184" t="s">
        <v>160</v>
      </c>
      <c r="H746" s="185">
        <v>40</v>
      </c>
      <c r="I746" s="186"/>
      <c r="L746" s="182"/>
      <c r="M746" s="187"/>
      <c r="N746" s="188"/>
      <c r="O746" s="188"/>
      <c r="P746" s="188"/>
      <c r="Q746" s="188"/>
      <c r="R746" s="188"/>
      <c r="S746" s="188"/>
      <c r="T746" s="189"/>
      <c r="AT746" s="183" t="s">
        <v>140</v>
      </c>
      <c r="AU746" s="183" t="s">
        <v>82</v>
      </c>
      <c r="AV746" s="16" t="s">
        <v>138</v>
      </c>
      <c r="AW746" s="16" t="s">
        <v>29</v>
      </c>
      <c r="AX746" s="16" t="s">
        <v>30</v>
      </c>
      <c r="AY746" s="183" t="s">
        <v>131</v>
      </c>
    </row>
    <row r="747" spans="1:65" s="2" customFormat="1" ht="16.5" customHeight="1">
      <c r="A747" s="33"/>
      <c r="B747" s="144"/>
      <c r="C747" s="190" t="s">
        <v>1627</v>
      </c>
      <c r="D747" s="190" t="s">
        <v>383</v>
      </c>
      <c r="E747" s="191" t="s">
        <v>2347</v>
      </c>
      <c r="F747" s="192" t="s">
        <v>2348</v>
      </c>
      <c r="G747" s="193" t="s">
        <v>178</v>
      </c>
      <c r="H747" s="194">
        <v>40.4</v>
      </c>
      <c r="I747" s="195"/>
      <c r="J747" s="196">
        <f>ROUND(I747*H747,2)</f>
        <v>0</v>
      </c>
      <c r="K747" s="192" t="s">
        <v>1</v>
      </c>
      <c r="L747" s="197"/>
      <c r="M747" s="198" t="s">
        <v>1</v>
      </c>
      <c r="N747" s="199" t="s">
        <v>38</v>
      </c>
      <c r="O747" s="59"/>
      <c r="P747" s="154">
        <f>O747*H747</f>
        <v>0</v>
      </c>
      <c r="Q747" s="154">
        <v>0.04</v>
      </c>
      <c r="R747" s="154">
        <f>Q747*H747</f>
        <v>1.6159999999999999</v>
      </c>
      <c r="S747" s="154">
        <v>0</v>
      </c>
      <c r="T747" s="155">
        <f>S747*H747</f>
        <v>0</v>
      </c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R747" s="156" t="s">
        <v>190</v>
      </c>
      <c r="AT747" s="156" t="s">
        <v>383</v>
      </c>
      <c r="AU747" s="156" t="s">
        <v>82</v>
      </c>
      <c r="AY747" s="18" t="s">
        <v>131</v>
      </c>
      <c r="BE747" s="157">
        <f>IF(N747="základní",J747,0)</f>
        <v>0</v>
      </c>
      <c r="BF747" s="157">
        <f>IF(N747="snížená",J747,0)</f>
        <v>0</v>
      </c>
      <c r="BG747" s="157">
        <f>IF(N747="zákl. přenesená",J747,0)</f>
        <v>0</v>
      </c>
      <c r="BH747" s="157">
        <f>IF(N747="sníž. přenesená",J747,0)</f>
        <v>0</v>
      </c>
      <c r="BI747" s="157">
        <f>IF(N747="nulová",J747,0)</f>
        <v>0</v>
      </c>
      <c r="BJ747" s="18" t="s">
        <v>30</v>
      </c>
      <c r="BK747" s="157">
        <f>ROUND(I747*H747,2)</f>
        <v>0</v>
      </c>
      <c r="BL747" s="18" t="s">
        <v>138</v>
      </c>
      <c r="BM747" s="156" t="s">
        <v>2349</v>
      </c>
    </row>
    <row r="748" spans="1:65" s="14" customFormat="1">
      <c r="B748" s="166"/>
      <c r="D748" s="159" t="s">
        <v>140</v>
      </c>
      <c r="E748" s="167" t="s">
        <v>1</v>
      </c>
      <c r="F748" s="168" t="s">
        <v>2350</v>
      </c>
      <c r="H748" s="169">
        <v>40.4</v>
      </c>
      <c r="I748" s="170"/>
      <c r="L748" s="166"/>
      <c r="M748" s="171"/>
      <c r="N748" s="172"/>
      <c r="O748" s="172"/>
      <c r="P748" s="172"/>
      <c r="Q748" s="172"/>
      <c r="R748" s="172"/>
      <c r="S748" s="172"/>
      <c r="T748" s="173"/>
      <c r="AT748" s="167" t="s">
        <v>140</v>
      </c>
      <c r="AU748" s="167" t="s">
        <v>82</v>
      </c>
      <c r="AV748" s="14" t="s">
        <v>82</v>
      </c>
      <c r="AW748" s="14" t="s">
        <v>29</v>
      </c>
      <c r="AX748" s="14" t="s">
        <v>73</v>
      </c>
      <c r="AY748" s="167" t="s">
        <v>131</v>
      </c>
    </row>
    <row r="749" spans="1:65" s="16" customFormat="1">
      <c r="B749" s="182"/>
      <c r="D749" s="159" t="s">
        <v>140</v>
      </c>
      <c r="E749" s="183" t="s">
        <v>1</v>
      </c>
      <c r="F749" s="184" t="s">
        <v>160</v>
      </c>
      <c r="H749" s="185">
        <v>40.4</v>
      </c>
      <c r="I749" s="186"/>
      <c r="L749" s="182"/>
      <c r="M749" s="187"/>
      <c r="N749" s="188"/>
      <c r="O749" s="188"/>
      <c r="P749" s="188"/>
      <c r="Q749" s="188"/>
      <c r="R749" s="188"/>
      <c r="S749" s="188"/>
      <c r="T749" s="189"/>
      <c r="AT749" s="183" t="s">
        <v>140</v>
      </c>
      <c r="AU749" s="183" t="s">
        <v>82</v>
      </c>
      <c r="AV749" s="16" t="s">
        <v>138</v>
      </c>
      <c r="AW749" s="16" t="s">
        <v>29</v>
      </c>
      <c r="AX749" s="16" t="s">
        <v>30</v>
      </c>
      <c r="AY749" s="183" t="s">
        <v>131</v>
      </c>
    </row>
    <row r="750" spans="1:65" s="2" customFormat="1" ht="21.75" customHeight="1">
      <c r="A750" s="33"/>
      <c r="B750" s="144"/>
      <c r="C750" s="145" t="s">
        <v>1630</v>
      </c>
      <c r="D750" s="145" t="s">
        <v>133</v>
      </c>
      <c r="E750" s="146" t="s">
        <v>2351</v>
      </c>
      <c r="F750" s="147" t="s">
        <v>2352</v>
      </c>
      <c r="G750" s="148" t="s">
        <v>178</v>
      </c>
      <c r="H750" s="149">
        <v>19</v>
      </c>
      <c r="I750" s="150"/>
      <c r="J750" s="151">
        <f>ROUND(I750*H750,2)</f>
        <v>0</v>
      </c>
      <c r="K750" s="147" t="s">
        <v>137</v>
      </c>
      <c r="L750" s="34"/>
      <c r="M750" s="152" t="s">
        <v>1</v>
      </c>
      <c r="N750" s="153" t="s">
        <v>38</v>
      </c>
      <c r="O750" s="59"/>
      <c r="P750" s="154">
        <f>O750*H750</f>
        <v>0</v>
      </c>
      <c r="Q750" s="154">
        <v>9.5990000000000006E-2</v>
      </c>
      <c r="R750" s="154">
        <f>Q750*H750</f>
        <v>1.8238100000000002</v>
      </c>
      <c r="S750" s="154">
        <v>0</v>
      </c>
      <c r="T750" s="155">
        <f>S750*H750</f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56" t="s">
        <v>138</v>
      </c>
      <c r="AT750" s="156" t="s">
        <v>133</v>
      </c>
      <c r="AU750" s="156" t="s">
        <v>82</v>
      </c>
      <c r="AY750" s="18" t="s">
        <v>131</v>
      </c>
      <c r="BE750" s="157">
        <f>IF(N750="základní",J750,0)</f>
        <v>0</v>
      </c>
      <c r="BF750" s="157">
        <f>IF(N750="snížená",J750,0)</f>
        <v>0</v>
      </c>
      <c r="BG750" s="157">
        <f>IF(N750="zákl. přenesená",J750,0)</f>
        <v>0</v>
      </c>
      <c r="BH750" s="157">
        <f>IF(N750="sníž. přenesená",J750,0)</f>
        <v>0</v>
      </c>
      <c r="BI750" s="157">
        <f>IF(N750="nulová",J750,0)</f>
        <v>0</v>
      </c>
      <c r="BJ750" s="18" t="s">
        <v>30</v>
      </c>
      <c r="BK750" s="157">
        <f>ROUND(I750*H750,2)</f>
        <v>0</v>
      </c>
      <c r="BL750" s="18" t="s">
        <v>138</v>
      </c>
      <c r="BM750" s="156" t="s">
        <v>2353</v>
      </c>
    </row>
    <row r="751" spans="1:65" s="14" customFormat="1">
      <c r="B751" s="166"/>
      <c r="D751" s="159" t="s">
        <v>140</v>
      </c>
      <c r="E751" s="167" t="s">
        <v>1</v>
      </c>
      <c r="F751" s="168" t="s">
        <v>282</v>
      </c>
      <c r="H751" s="169">
        <v>19</v>
      </c>
      <c r="I751" s="170"/>
      <c r="L751" s="166"/>
      <c r="M751" s="171"/>
      <c r="N751" s="172"/>
      <c r="O751" s="172"/>
      <c r="P751" s="172"/>
      <c r="Q751" s="172"/>
      <c r="R751" s="172"/>
      <c r="S751" s="172"/>
      <c r="T751" s="173"/>
      <c r="AT751" s="167" t="s">
        <v>140</v>
      </c>
      <c r="AU751" s="167" t="s">
        <v>82</v>
      </c>
      <c r="AV751" s="14" t="s">
        <v>82</v>
      </c>
      <c r="AW751" s="14" t="s">
        <v>29</v>
      </c>
      <c r="AX751" s="14" t="s">
        <v>30</v>
      </c>
      <c r="AY751" s="167" t="s">
        <v>131</v>
      </c>
    </row>
    <row r="752" spans="1:65" s="2" customFormat="1" ht="16.5" customHeight="1">
      <c r="A752" s="33"/>
      <c r="B752" s="144"/>
      <c r="C752" s="190" t="s">
        <v>1633</v>
      </c>
      <c r="D752" s="190" t="s">
        <v>383</v>
      </c>
      <c r="E752" s="191" t="s">
        <v>2354</v>
      </c>
      <c r="F752" s="192" t="s">
        <v>2355</v>
      </c>
      <c r="G752" s="193" t="s">
        <v>178</v>
      </c>
      <c r="H752" s="194">
        <v>19.190000000000001</v>
      </c>
      <c r="I752" s="195"/>
      <c r="J752" s="196">
        <f>ROUND(I752*H752,2)</f>
        <v>0</v>
      </c>
      <c r="K752" s="192" t="s">
        <v>1</v>
      </c>
      <c r="L752" s="197"/>
      <c r="M752" s="198" t="s">
        <v>1</v>
      </c>
      <c r="N752" s="199" t="s">
        <v>38</v>
      </c>
      <c r="O752" s="59"/>
      <c r="P752" s="154">
        <f>O752*H752</f>
        <v>0</v>
      </c>
      <c r="Q752" s="154">
        <v>5.6120000000000003E-2</v>
      </c>
      <c r="R752" s="154">
        <f>Q752*H752</f>
        <v>1.0769428000000001</v>
      </c>
      <c r="S752" s="154">
        <v>0</v>
      </c>
      <c r="T752" s="155">
        <f>S752*H752</f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56" t="s">
        <v>190</v>
      </c>
      <c r="AT752" s="156" t="s">
        <v>383</v>
      </c>
      <c r="AU752" s="156" t="s">
        <v>82</v>
      </c>
      <c r="AY752" s="18" t="s">
        <v>131</v>
      </c>
      <c r="BE752" s="157">
        <f>IF(N752="základní",J752,0)</f>
        <v>0</v>
      </c>
      <c r="BF752" s="157">
        <f>IF(N752="snížená",J752,0)</f>
        <v>0</v>
      </c>
      <c r="BG752" s="157">
        <f>IF(N752="zákl. přenesená",J752,0)</f>
        <v>0</v>
      </c>
      <c r="BH752" s="157">
        <f>IF(N752="sníž. přenesená",J752,0)</f>
        <v>0</v>
      </c>
      <c r="BI752" s="157">
        <f>IF(N752="nulová",J752,0)</f>
        <v>0</v>
      </c>
      <c r="BJ752" s="18" t="s">
        <v>30</v>
      </c>
      <c r="BK752" s="157">
        <f>ROUND(I752*H752,2)</f>
        <v>0</v>
      </c>
      <c r="BL752" s="18" t="s">
        <v>138</v>
      </c>
      <c r="BM752" s="156" t="s">
        <v>2356</v>
      </c>
    </row>
    <row r="753" spans="1:65" s="14" customFormat="1">
      <c r="B753" s="166"/>
      <c r="D753" s="159" t="s">
        <v>140</v>
      </c>
      <c r="E753" s="167" t="s">
        <v>1</v>
      </c>
      <c r="F753" s="168" t="s">
        <v>1763</v>
      </c>
      <c r="H753" s="169">
        <v>19.190000000000001</v>
      </c>
      <c r="I753" s="170"/>
      <c r="L753" s="166"/>
      <c r="M753" s="171"/>
      <c r="N753" s="172"/>
      <c r="O753" s="172"/>
      <c r="P753" s="172"/>
      <c r="Q753" s="172"/>
      <c r="R753" s="172"/>
      <c r="S753" s="172"/>
      <c r="T753" s="173"/>
      <c r="AT753" s="167" t="s">
        <v>140</v>
      </c>
      <c r="AU753" s="167" t="s">
        <v>82</v>
      </c>
      <c r="AV753" s="14" t="s">
        <v>82</v>
      </c>
      <c r="AW753" s="14" t="s">
        <v>29</v>
      </c>
      <c r="AX753" s="14" t="s">
        <v>73</v>
      </c>
      <c r="AY753" s="167" t="s">
        <v>131</v>
      </c>
    </row>
    <row r="754" spans="1:65" s="16" customFormat="1">
      <c r="B754" s="182"/>
      <c r="D754" s="159" t="s">
        <v>140</v>
      </c>
      <c r="E754" s="183" t="s">
        <v>1</v>
      </c>
      <c r="F754" s="184" t="s">
        <v>160</v>
      </c>
      <c r="H754" s="185">
        <v>19.190000000000001</v>
      </c>
      <c r="I754" s="186"/>
      <c r="L754" s="182"/>
      <c r="M754" s="187"/>
      <c r="N754" s="188"/>
      <c r="O754" s="188"/>
      <c r="P754" s="188"/>
      <c r="Q754" s="188"/>
      <c r="R754" s="188"/>
      <c r="S754" s="188"/>
      <c r="T754" s="189"/>
      <c r="AT754" s="183" t="s">
        <v>140</v>
      </c>
      <c r="AU754" s="183" t="s">
        <v>82</v>
      </c>
      <c r="AV754" s="16" t="s">
        <v>138</v>
      </c>
      <c r="AW754" s="16" t="s">
        <v>29</v>
      </c>
      <c r="AX754" s="16" t="s">
        <v>30</v>
      </c>
      <c r="AY754" s="183" t="s">
        <v>131</v>
      </c>
    </row>
    <row r="755" spans="1:65" s="2" customFormat="1" ht="16.5" customHeight="1">
      <c r="A755" s="33"/>
      <c r="B755" s="144"/>
      <c r="C755" s="145" t="s">
        <v>1637</v>
      </c>
      <c r="D755" s="145" t="s">
        <v>133</v>
      </c>
      <c r="E755" s="146" t="s">
        <v>2357</v>
      </c>
      <c r="F755" s="147" t="s">
        <v>2358</v>
      </c>
      <c r="G755" s="148" t="s">
        <v>136</v>
      </c>
      <c r="H755" s="149">
        <v>8.0079999999999991</v>
      </c>
      <c r="I755" s="150"/>
      <c r="J755" s="151">
        <f>ROUND(I755*H755,2)</f>
        <v>0</v>
      </c>
      <c r="K755" s="147" t="s">
        <v>137</v>
      </c>
      <c r="L755" s="34"/>
      <c r="M755" s="152" t="s">
        <v>1</v>
      </c>
      <c r="N755" s="153" t="s">
        <v>38</v>
      </c>
      <c r="O755" s="59"/>
      <c r="P755" s="154">
        <f>O755*H755</f>
        <v>0</v>
      </c>
      <c r="Q755" s="154">
        <v>6.3000000000000003E-4</v>
      </c>
      <c r="R755" s="154">
        <f>Q755*H755</f>
        <v>5.0450399999999998E-3</v>
      </c>
      <c r="S755" s="154">
        <v>0</v>
      </c>
      <c r="T755" s="155">
        <f>S755*H755</f>
        <v>0</v>
      </c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R755" s="156" t="s">
        <v>138</v>
      </c>
      <c r="AT755" s="156" t="s">
        <v>133</v>
      </c>
      <c r="AU755" s="156" t="s">
        <v>82</v>
      </c>
      <c r="AY755" s="18" t="s">
        <v>131</v>
      </c>
      <c r="BE755" s="157">
        <f>IF(N755="základní",J755,0)</f>
        <v>0</v>
      </c>
      <c r="BF755" s="157">
        <f>IF(N755="snížená",J755,0)</f>
        <v>0</v>
      </c>
      <c r="BG755" s="157">
        <f>IF(N755="zákl. přenesená",J755,0)</f>
        <v>0</v>
      </c>
      <c r="BH755" s="157">
        <f>IF(N755="sníž. přenesená",J755,0)</f>
        <v>0</v>
      </c>
      <c r="BI755" s="157">
        <f>IF(N755="nulová",J755,0)</f>
        <v>0</v>
      </c>
      <c r="BJ755" s="18" t="s">
        <v>30</v>
      </c>
      <c r="BK755" s="157">
        <f>ROUND(I755*H755,2)</f>
        <v>0</v>
      </c>
      <c r="BL755" s="18" t="s">
        <v>138</v>
      </c>
      <c r="BM755" s="156" t="s">
        <v>2359</v>
      </c>
    </row>
    <row r="756" spans="1:65" s="14" customFormat="1">
      <c r="B756" s="166"/>
      <c r="D756" s="159" t="s">
        <v>140</v>
      </c>
      <c r="E756" s="167" t="s">
        <v>1</v>
      </c>
      <c r="F756" s="168" t="s">
        <v>2360</v>
      </c>
      <c r="H756" s="169">
        <v>8.0079999999999991</v>
      </c>
      <c r="I756" s="170"/>
      <c r="L756" s="166"/>
      <c r="M756" s="171"/>
      <c r="N756" s="172"/>
      <c r="O756" s="172"/>
      <c r="P756" s="172"/>
      <c r="Q756" s="172"/>
      <c r="R756" s="172"/>
      <c r="S756" s="172"/>
      <c r="T756" s="173"/>
      <c r="AT756" s="167" t="s">
        <v>140</v>
      </c>
      <c r="AU756" s="167" t="s">
        <v>82</v>
      </c>
      <c r="AV756" s="14" t="s">
        <v>82</v>
      </c>
      <c r="AW756" s="14" t="s">
        <v>29</v>
      </c>
      <c r="AX756" s="14" t="s">
        <v>73</v>
      </c>
      <c r="AY756" s="167" t="s">
        <v>131</v>
      </c>
    </row>
    <row r="757" spans="1:65" s="16" customFormat="1">
      <c r="B757" s="182"/>
      <c r="D757" s="159" t="s">
        <v>140</v>
      </c>
      <c r="E757" s="183" t="s">
        <v>1</v>
      </c>
      <c r="F757" s="184" t="s">
        <v>160</v>
      </c>
      <c r="H757" s="185">
        <v>8.0079999999999991</v>
      </c>
      <c r="I757" s="186"/>
      <c r="L757" s="182"/>
      <c r="M757" s="187"/>
      <c r="N757" s="188"/>
      <c r="O757" s="188"/>
      <c r="P757" s="188"/>
      <c r="Q757" s="188"/>
      <c r="R757" s="188"/>
      <c r="S757" s="188"/>
      <c r="T757" s="189"/>
      <c r="AT757" s="183" t="s">
        <v>140</v>
      </c>
      <c r="AU757" s="183" t="s">
        <v>82</v>
      </c>
      <c r="AV757" s="16" t="s">
        <v>138</v>
      </c>
      <c r="AW757" s="16" t="s">
        <v>29</v>
      </c>
      <c r="AX757" s="16" t="s">
        <v>30</v>
      </c>
      <c r="AY757" s="183" t="s">
        <v>131</v>
      </c>
    </row>
    <row r="758" spans="1:65" s="2" customFormat="1" ht="16.5" customHeight="1">
      <c r="A758" s="33"/>
      <c r="B758" s="144"/>
      <c r="C758" s="145" t="s">
        <v>1640</v>
      </c>
      <c r="D758" s="145" t="s">
        <v>133</v>
      </c>
      <c r="E758" s="146" t="s">
        <v>1846</v>
      </c>
      <c r="F758" s="147" t="s">
        <v>1847</v>
      </c>
      <c r="G758" s="148" t="s">
        <v>178</v>
      </c>
      <c r="H758" s="149">
        <v>240.48</v>
      </c>
      <c r="I758" s="150"/>
      <c r="J758" s="151">
        <f>ROUND(I758*H758,2)</f>
        <v>0</v>
      </c>
      <c r="K758" s="147" t="s">
        <v>137</v>
      </c>
      <c r="L758" s="34"/>
      <c r="M758" s="152" t="s">
        <v>1</v>
      </c>
      <c r="N758" s="153" t="s">
        <v>38</v>
      </c>
      <c r="O758" s="59"/>
      <c r="P758" s="154">
        <f>O758*H758</f>
        <v>0</v>
      </c>
      <c r="Q758" s="154">
        <v>0</v>
      </c>
      <c r="R758" s="154">
        <f>Q758*H758</f>
        <v>0</v>
      </c>
      <c r="S758" s="154">
        <v>0</v>
      </c>
      <c r="T758" s="155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56" t="s">
        <v>138</v>
      </c>
      <c r="AT758" s="156" t="s">
        <v>133</v>
      </c>
      <c r="AU758" s="156" t="s">
        <v>82</v>
      </c>
      <c r="AY758" s="18" t="s">
        <v>131</v>
      </c>
      <c r="BE758" s="157">
        <f>IF(N758="základní",J758,0)</f>
        <v>0</v>
      </c>
      <c r="BF758" s="157">
        <f>IF(N758="snížená",J758,0)</f>
        <v>0</v>
      </c>
      <c r="BG758" s="157">
        <f>IF(N758="zákl. přenesená",J758,0)</f>
        <v>0</v>
      </c>
      <c r="BH758" s="157">
        <f>IF(N758="sníž. přenesená",J758,0)</f>
        <v>0</v>
      </c>
      <c r="BI758" s="157">
        <f>IF(N758="nulová",J758,0)</f>
        <v>0</v>
      </c>
      <c r="BJ758" s="18" t="s">
        <v>30</v>
      </c>
      <c r="BK758" s="157">
        <f>ROUND(I758*H758,2)</f>
        <v>0</v>
      </c>
      <c r="BL758" s="18" t="s">
        <v>138</v>
      </c>
      <c r="BM758" s="156" t="s">
        <v>2361</v>
      </c>
    </row>
    <row r="759" spans="1:65" s="13" customFormat="1">
      <c r="B759" s="158"/>
      <c r="D759" s="159" t="s">
        <v>140</v>
      </c>
      <c r="E759" s="160" t="s">
        <v>1</v>
      </c>
      <c r="F759" s="161" t="s">
        <v>1914</v>
      </c>
      <c r="H759" s="160" t="s">
        <v>1</v>
      </c>
      <c r="I759" s="162"/>
      <c r="L759" s="158"/>
      <c r="M759" s="163"/>
      <c r="N759" s="164"/>
      <c r="O759" s="164"/>
      <c r="P759" s="164"/>
      <c r="Q759" s="164"/>
      <c r="R759" s="164"/>
      <c r="S759" s="164"/>
      <c r="T759" s="165"/>
      <c r="AT759" s="160" t="s">
        <v>140</v>
      </c>
      <c r="AU759" s="160" t="s">
        <v>82</v>
      </c>
      <c r="AV759" s="13" t="s">
        <v>30</v>
      </c>
      <c r="AW759" s="13" t="s">
        <v>29</v>
      </c>
      <c r="AX759" s="13" t="s">
        <v>73</v>
      </c>
      <c r="AY759" s="160" t="s">
        <v>131</v>
      </c>
    </row>
    <row r="760" spans="1:65" s="14" customFormat="1">
      <c r="B760" s="166"/>
      <c r="D760" s="159" t="s">
        <v>140</v>
      </c>
      <c r="E760" s="167" t="s">
        <v>1</v>
      </c>
      <c r="F760" s="168" t="s">
        <v>2362</v>
      </c>
      <c r="H760" s="169">
        <v>166.88</v>
      </c>
      <c r="I760" s="170"/>
      <c r="L760" s="166"/>
      <c r="M760" s="171"/>
      <c r="N760" s="172"/>
      <c r="O760" s="172"/>
      <c r="P760" s="172"/>
      <c r="Q760" s="172"/>
      <c r="R760" s="172"/>
      <c r="S760" s="172"/>
      <c r="T760" s="173"/>
      <c r="AT760" s="167" t="s">
        <v>140</v>
      </c>
      <c r="AU760" s="167" t="s">
        <v>82</v>
      </c>
      <c r="AV760" s="14" t="s">
        <v>82</v>
      </c>
      <c r="AW760" s="14" t="s">
        <v>29</v>
      </c>
      <c r="AX760" s="14" t="s">
        <v>73</v>
      </c>
      <c r="AY760" s="167" t="s">
        <v>131</v>
      </c>
    </row>
    <row r="761" spans="1:65" s="13" customFormat="1">
      <c r="B761" s="158"/>
      <c r="D761" s="159" t="s">
        <v>140</v>
      </c>
      <c r="E761" s="160" t="s">
        <v>1</v>
      </c>
      <c r="F761" s="161" t="s">
        <v>1916</v>
      </c>
      <c r="H761" s="160" t="s">
        <v>1</v>
      </c>
      <c r="I761" s="162"/>
      <c r="L761" s="158"/>
      <c r="M761" s="163"/>
      <c r="N761" s="164"/>
      <c r="O761" s="164"/>
      <c r="P761" s="164"/>
      <c r="Q761" s="164"/>
      <c r="R761" s="164"/>
      <c r="S761" s="164"/>
      <c r="T761" s="165"/>
      <c r="AT761" s="160" t="s">
        <v>140</v>
      </c>
      <c r="AU761" s="160" t="s">
        <v>82</v>
      </c>
      <c r="AV761" s="13" t="s">
        <v>30</v>
      </c>
      <c r="AW761" s="13" t="s">
        <v>29</v>
      </c>
      <c r="AX761" s="13" t="s">
        <v>73</v>
      </c>
      <c r="AY761" s="160" t="s">
        <v>131</v>
      </c>
    </row>
    <row r="762" spans="1:65" s="14" customFormat="1">
      <c r="B762" s="166"/>
      <c r="D762" s="159" t="s">
        <v>140</v>
      </c>
      <c r="E762" s="167" t="s">
        <v>1</v>
      </c>
      <c r="F762" s="168" t="s">
        <v>2229</v>
      </c>
      <c r="H762" s="169">
        <v>36.799999999999997</v>
      </c>
      <c r="I762" s="170"/>
      <c r="L762" s="166"/>
      <c r="M762" s="171"/>
      <c r="N762" s="172"/>
      <c r="O762" s="172"/>
      <c r="P762" s="172"/>
      <c r="Q762" s="172"/>
      <c r="R762" s="172"/>
      <c r="S762" s="172"/>
      <c r="T762" s="173"/>
      <c r="AT762" s="167" t="s">
        <v>140</v>
      </c>
      <c r="AU762" s="167" t="s">
        <v>82</v>
      </c>
      <c r="AV762" s="14" t="s">
        <v>82</v>
      </c>
      <c r="AW762" s="14" t="s">
        <v>29</v>
      </c>
      <c r="AX762" s="14" t="s">
        <v>73</v>
      </c>
      <c r="AY762" s="167" t="s">
        <v>131</v>
      </c>
    </row>
    <row r="763" spans="1:65" s="13" customFormat="1">
      <c r="B763" s="158"/>
      <c r="D763" s="159" t="s">
        <v>140</v>
      </c>
      <c r="E763" s="160" t="s">
        <v>1</v>
      </c>
      <c r="F763" s="161" t="s">
        <v>2363</v>
      </c>
      <c r="H763" s="160" t="s">
        <v>1</v>
      </c>
      <c r="I763" s="162"/>
      <c r="L763" s="158"/>
      <c r="M763" s="163"/>
      <c r="N763" s="164"/>
      <c r="O763" s="164"/>
      <c r="P763" s="164"/>
      <c r="Q763" s="164"/>
      <c r="R763" s="164"/>
      <c r="S763" s="164"/>
      <c r="T763" s="165"/>
      <c r="AT763" s="160" t="s">
        <v>140</v>
      </c>
      <c r="AU763" s="160" t="s">
        <v>82</v>
      </c>
      <c r="AV763" s="13" t="s">
        <v>30</v>
      </c>
      <c r="AW763" s="13" t="s">
        <v>29</v>
      </c>
      <c r="AX763" s="13" t="s">
        <v>73</v>
      </c>
      <c r="AY763" s="160" t="s">
        <v>131</v>
      </c>
    </row>
    <row r="764" spans="1:65" s="14" customFormat="1">
      <c r="B764" s="166"/>
      <c r="D764" s="159" t="s">
        <v>140</v>
      </c>
      <c r="E764" s="167" t="s">
        <v>1</v>
      </c>
      <c r="F764" s="168" t="s">
        <v>2229</v>
      </c>
      <c r="H764" s="169">
        <v>36.799999999999997</v>
      </c>
      <c r="I764" s="170"/>
      <c r="L764" s="166"/>
      <c r="M764" s="171"/>
      <c r="N764" s="172"/>
      <c r="O764" s="172"/>
      <c r="P764" s="172"/>
      <c r="Q764" s="172"/>
      <c r="R764" s="172"/>
      <c r="S764" s="172"/>
      <c r="T764" s="173"/>
      <c r="AT764" s="167" t="s">
        <v>140</v>
      </c>
      <c r="AU764" s="167" t="s">
        <v>82</v>
      </c>
      <c r="AV764" s="14" t="s">
        <v>82</v>
      </c>
      <c r="AW764" s="14" t="s">
        <v>29</v>
      </c>
      <c r="AX764" s="14" t="s">
        <v>73</v>
      </c>
      <c r="AY764" s="167" t="s">
        <v>131</v>
      </c>
    </row>
    <row r="765" spans="1:65" s="16" customFormat="1">
      <c r="B765" s="182"/>
      <c r="D765" s="159" t="s">
        <v>140</v>
      </c>
      <c r="E765" s="183" t="s">
        <v>1</v>
      </c>
      <c r="F765" s="184" t="s">
        <v>160</v>
      </c>
      <c r="H765" s="185">
        <v>240.48000000000002</v>
      </c>
      <c r="I765" s="186"/>
      <c r="L765" s="182"/>
      <c r="M765" s="187"/>
      <c r="N765" s="188"/>
      <c r="O765" s="188"/>
      <c r="P765" s="188"/>
      <c r="Q765" s="188"/>
      <c r="R765" s="188"/>
      <c r="S765" s="188"/>
      <c r="T765" s="189"/>
      <c r="AT765" s="183" t="s">
        <v>140</v>
      </c>
      <c r="AU765" s="183" t="s">
        <v>82</v>
      </c>
      <c r="AV765" s="16" t="s">
        <v>138</v>
      </c>
      <c r="AW765" s="16" t="s">
        <v>29</v>
      </c>
      <c r="AX765" s="16" t="s">
        <v>30</v>
      </c>
      <c r="AY765" s="183" t="s">
        <v>131</v>
      </c>
    </row>
    <row r="766" spans="1:65" s="2" customFormat="1" ht="16.5" customHeight="1">
      <c r="A766" s="33"/>
      <c r="B766" s="144"/>
      <c r="C766" s="145" t="s">
        <v>1645</v>
      </c>
      <c r="D766" s="145" t="s">
        <v>133</v>
      </c>
      <c r="E766" s="146" t="s">
        <v>2364</v>
      </c>
      <c r="F766" s="147" t="s">
        <v>2365</v>
      </c>
      <c r="G766" s="148" t="s">
        <v>178</v>
      </c>
      <c r="H766" s="149">
        <v>23.94</v>
      </c>
      <c r="I766" s="150"/>
      <c r="J766" s="151">
        <f>ROUND(I766*H766,2)</f>
        <v>0</v>
      </c>
      <c r="K766" s="147" t="s">
        <v>137</v>
      </c>
      <c r="L766" s="34"/>
      <c r="M766" s="152" t="s">
        <v>1</v>
      </c>
      <c r="N766" s="153" t="s">
        <v>38</v>
      </c>
      <c r="O766" s="59"/>
      <c r="P766" s="154">
        <f>O766*H766</f>
        <v>0</v>
      </c>
      <c r="Q766" s="154">
        <v>3.0000000000000001E-5</v>
      </c>
      <c r="R766" s="154">
        <f>Q766*H766</f>
        <v>7.1820000000000011E-4</v>
      </c>
      <c r="S766" s="154">
        <v>0</v>
      </c>
      <c r="T766" s="155">
        <f>S766*H766</f>
        <v>0</v>
      </c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R766" s="156" t="s">
        <v>138</v>
      </c>
      <c r="AT766" s="156" t="s">
        <v>133</v>
      </c>
      <c r="AU766" s="156" t="s">
        <v>82</v>
      </c>
      <c r="AY766" s="18" t="s">
        <v>131</v>
      </c>
      <c r="BE766" s="157">
        <f>IF(N766="základní",J766,0)</f>
        <v>0</v>
      </c>
      <c r="BF766" s="157">
        <f>IF(N766="snížená",J766,0)</f>
        <v>0</v>
      </c>
      <c r="BG766" s="157">
        <f>IF(N766="zákl. přenesená",J766,0)</f>
        <v>0</v>
      </c>
      <c r="BH766" s="157">
        <f>IF(N766="sníž. přenesená",J766,0)</f>
        <v>0</v>
      </c>
      <c r="BI766" s="157">
        <f>IF(N766="nulová",J766,0)</f>
        <v>0</v>
      </c>
      <c r="BJ766" s="18" t="s">
        <v>30</v>
      </c>
      <c r="BK766" s="157">
        <f>ROUND(I766*H766,2)</f>
        <v>0</v>
      </c>
      <c r="BL766" s="18" t="s">
        <v>138</v>
      </c>
      <c r="BM766" s="156" t="s">
        <v>2366</v>
      </c>
    </row>
    <row r="767" spans="1:65" s="13" customFormat="1">
      <c r="B767" s="158"/>
      <c r="D767" s="159" t="s">
        <v>140</v>
      </c>
      <c r="E767" s="160" t="s">
        <v>1</v>
      </c>
      <c r="F767" s="161" t="s">
        <v>1885</v>
      </c>
      <c r="H767" s="160" t="s">
        <v>1</v>
      </c>
      <c r="I767" s="162"/>
      <c r="L767" s="158"/>
      <c r="M767" s="163"/>
      <c r="N767" s="164"/>
      <c r="O767" s="164"/>
      <c r="P767" s="164"/>
      <c r="Q767" s="164"/>
      <c r="R767" s="164"/>
      <c r="S767" s="164"/>
      <c r="T767" s="165"/>
      <c r="AT767" s="160" t="s">
        <v>140</v>
      </c>
      <c r="AU767" s="160" t="s">
        <v>82</v>
      </c>
      <c r="AV767" s="13" t="s">
        <v>30</v>
      </c>
      <c r="AW767" s="13" t="s">
        <v>29</v>
      </c>
      <c r="AX767" s="13" t="s">
        <v>73</v>
      </c>
      <c r="AY767" s="160" t="s">
        <v>131</v>
      </c>
    </row>
    <row r="768" spans="1:65" s="14" customFormat="1">
      <c r="B768" s="166"/>
      <c r="D768" s="159" t="s">
        <v>140</v>
      </c>
      <c r="E768" s="167" t="s">
        <v>1</v>
      </c>
      <c r="F768" s="168" t="s">
        <v>2367</v>
      </c>
      <c r="H768" s="169">
        <v>23.94</v>
      </c>
      <c r="I768" s="170"/>
      <c r="L768" s="166"/>
      <c r="M768" s="171"/>
      <c r="N768" s="172"/>
      <c r="O768" s="172"/>
      <c r="P768" s="172"/>
      <c r="Q768" s="172"/>
      <c r="R768" s="172"/>
      <c r="S768" s="172"/>
      <c r="T768" s="173"/>
      <c r="AT768" s="167" t="s">
        <v>140</v>
      </c>
      <c r="AU768" s="167" t="s">
        <v>82</v>
      </c>
      <c r="AV768" s="14" t="s">
        <v>82</v>
      </c>
      <c r="AW768" s="14" t="s">
        <v>29</v>
      </c>
      <c r="AX768" s="14" t="s">
        <v>73</v>
      </c>
      <c r="AY768" s="167" t="s">
        <v>131</v>
      </c>
    </row>
    <row r="769" spans="1:65" s="16" customFormat="1">
      <c r="B769" s="182"/>
      <c r="D769" s="159" t="s">
        <v>140</v>
      </c>
      <c r="E769" s="183" t="s">
        <v>1</v>
      </c>
      <c r="F769" s="184" t="s">
        <v>160</v>
      </c>
      <c r="H769" s="185">
        <v>23.94</v>
      </c>
      <c r="I769" s="186"/>
      <c r="L769" s="182"/>
      <c r="M769" s="187"/>
      <c r="N769" s="188"/>
      <c r="O769" s="188"/>
      <c r="P769" s="188"/>
      <c r="Q769" s="188"/>
      <c r="R769" s="188"/>
      <c r="S769" s="188"/>
      <c r="T769" s="189"/>
      <c r="AT769" s="183" t="s">
        <v>140</v>
      </c>
      <c r="AU769" s="183" t="s">
        <v>82</v>
      </c>
      <c r="AV769" s="16" t="s">
        <v>138</v>
      </c>
      <c r="AW769" s="16" t="s">
        <v>29</v>
      </c>
      <c r="AX769" s="16" t="s">
        <v>30</v>
      </c>
      <c r="AY769" s="183" t="s">
        <v>131</v>
      </c>
    </row>
    <row r="770" spans="1:65" s="2" customFormat="1" ht="16.5" customHeight="1">
      <c r="A770" s="33"/>
      <c r="B770" s="144"/>
      <c r="C770" s="145" t="s">
        <v>1650</v>
      </c>
      <c r="D770" s="145" t="s">
        <v>133</v>
      </c>
      <c r="E770" s="146" t="s">
        <v>2368</v>
      </c>
      <c r="F770" s="147" t="s">
        <v>2369</v>
      </c>
      <c r="G770" s="148" t="s">
        <v>136</v>
      </c>
      <c r="H770" s="149">
        <v>2.3530000000000002</v>
      </c>
      <c r="I770" s="150"/>
      <c r="J770" s="151">
        <f>ROUND(I770*H770,2)</f>
        <v>0</v>
      </c>
      <c r="K770" s="147" t="s">
        <v>137</v>
      </c>
      <c r="L770" s="34"/>
      <c r="M770" s="152" t="s">
        <v>1</v>
      </c>
      <c r="N770" s="153" t="s">
        <v>38</v>
      </c>
      <c r="O770" s="59"/>
      <c r="P770" s="154">
        <f>O770*H770</f>
        <v>0</v>
      </c>
      <c r="Q770" s="154">
        <v>0</v>
      </c>
      <c r="R770" s="154">
        <f>Q770*H770</f>
        <v>0</v>
      </c>
      <c r="S770" s="154">
        <v>0</v>
      </c>
      <c r="T770" s="155">
        <f>S770*H770</f>
        <v>0</v>
      </c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R770" s="156" t="s">
        <v>138</v>
      </c>
      <c r="AT770" s="156" t="s">
        <v>133</v>
      </c>
      <c r="AU770" s="156" t="s">
        <v>82</v>
      </c>
      <c r="AY770" s="18" t="s">
        <v>131</v>
      </c>
      <c r="BE770" s="157">
        <f>IF(N770="základní",J770,0)</f>
        <v>0</v>
      </c>
      <c r="BF770" s="157">
        <f>IF(N770="snížená",J770,0)</f>
        <v>0</v>
      </c>
      <c r="BG770" s="157">
        <f>IF(N770="zákl. přenesená",J770,0)</f>
        <v>0</v>
      </c>
      <c r="BH770" s="157">
        <f>IF(N770="sníž. přenesená",J770,0)</f>
        <v>0</v>
      </c>
      <c r="BI770" s="157">
        <f>IF(N770="nulová",J770,0)</f>
        <v>0</v>
      </c>
      <c r="BJ770" s="18" t="s">
        <v>30</v>
      </c>
      <c r="BK770" s="157">
        <f>ROUND(I770*H770,2)</f>
        <v>0</v>
      </c>
      <c r="BL770" s="18" t="s">
        <v>138</v>
      </c>
      <c r="BM770" s="156" t="s">
        <v>2370</v>
      </c>
    </row>
    <row r="771" spans="1:65" s="14" customFormat="1">
      <c r="B771" s="166"/>
      <c r="D771" s="159" t="s">
        <v>140</v>
      </c>
      <c r="E771" s="167" t="s">
        <v>1</v>
      </c>
      <c r="F771" s="168" t="s">
        <v>1904</v>
      </c>
      <c r="H771" s="169">
        <v>2.3530000000000002</v>
      </c>
      <c r="I771" s="170"/>
      <c r="L771" s="166"/>
      <c r="M771" s="171"/>
      <c r="N771" s="172"/>
      <c r="O771" s="172"/>
      <c r="P771" s="172"/>
      <c r="Q771" s="172"/>
      <c r="R771" s="172"/>
      <c r="S771" s="172"/>
      <c r="T771" s="173"/>
      <c r="AT771" s="167" t="s">
        <v>140</v>
      </c>
      <c r="AU771" s="167" t="s">
        <v>82</v>
      </c>
      <c r="AV771" s="14" t="s">
        <v>82</v>
      </c>
      <c r="AW771" s="14" t="s">
        <v>29</v>
      </c>
      <c r="AX771" s="14" t="s">
        <v>30</v>
      </c>
      <c r="AY771" s="167" t="s">
        <v>131</v>
      </c>
    </row>
    <row r="772" spans="1:65" s="2" customFormat="1" ht="16.5" customHeight="1">
      <c r="A772" s="33"/>
      <c r="B772" s="144"/>
      <c r="C772" s="145" t="s">
        <v>1655</v>
      </c>
      <c r="D772" s="145" t="s">
        <v>133</v>
      </c>
      <c r="E772" s="146" t="s">
        <v>2371</v>
      </c>
      <c r="F772" s="147" t="s">
        <v>2372</v>
      </c>
      <c r="G772" s="148" t="s">
        <v>136</v>
      </c>
      <c r="H772" s="149">
        <v>23.152999999999999</v>
      </c>
      <c r="I772" s="150"/>
      <c r="J772" s="151">
        <f>ROUND(I772*H772,2)</f>
        <v>0</v>
      </c>
      <c r="K772" s="147" t="s">
        <v>137</v>
      </c>
      <c r="L772" s="34"/>
      <c r="M772" s="152" t="s">
        <v>1</v>
      </c>
      <c r="N772" s="153" t="s">
        <v>38</v>
      </c>
      <c r="O772" s="59"/>
      <c r="P772" s="154">
        <f>O772*H772</f>
        <v>0</v>
      </c>
      <c r="Q772" s="154">
        <v>0</v>
      </c>
      <c r="R772" s="154">
        <f>Q772*H772</f>
        <v>0</v>
      </c>
      <c r="S772" s="154">
        <v>0</v>
      </c>
      <c r="T772" s="155">
        <f>S772*H772</f>
        <v>0</v>
      </c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R772" s="156" t="s">
        <v>138</v>
      </c>
      <c r="AT772" s="156" t="s">
        <v>133</v>
      </c>
      <c r="AU772" s="156" t="s">
        <v>82</v>
      </c>
      <c r="AY772" s="18" t="s">
        <v>131</v>
      </c>
      <c r="BE772" s="157">
        <f>IF(N772="základní",J772,0)</f>
        <v>0</v>
      </c>
      <c r="BF772" s="157">
        <f>IF(N772="snížená",J772,0)</f>
        <v>0</v>
      </c>
      <c r="BG772" s="157">
        <f>IF(N772="zákl. přenesená",J772,0)</f>
        <v>0</v>
      </c>
      <c r="BH772" s="157">
        <f>IF(N772="sníž. přenesená",J772,0)</f>
        <v>0</v>
      </c>
      <c r="BI772" s="157">
        <f>IF(N772="nulová",J772,0)</f>
        <v>0</v>
      </c>
      <c r="BJ772" s="18" t="s">
        <v>30</v>
      </c>
      <c r="BK772" s="157">
        <f>ROUND(I772*H772,2)</f>
        <v>0</v>
      </c>
      <c r="BL772" s="18" t="s">
        <v>138</v>
      </c>
      <c r="BM772" s="156" t="s">
        <v>2373</v>
      </c>
    </row>
    <row r="773" spans="1:65" s="14" customFormat="1">
      <c r="B773" s="166"/>
      <c r="D773" s="159" t="s">
        <v>140</v>
      </c>
      <c r="E773" s="167" t="s">
        <v>1</v>
      </c>
      <c r="F773" s="168" t="s">
        <v>1903</v>
      </c>
      <c r="H773" s="169">
        <v>6.2789999999999999</v>
      </c>
      <c r="I773" s="170"/>
      <c r="L773" s="166"/>
      <c r="M773" s="171"/>
      <c r="N773" s="172"/>
      <c r="O773" s="172"/>
      <c r="P773" s="172"/>
      <c r="Q773" s="172"/>
      <c r="R773" s="172"/>
      <c r="S773" s="172"/>
      <c r="T773" s="173"/>
      <c r="AT773" s="167" t="s">
        <v>140</v>
      </c>
      <c r="AU773" s="167" t="s">
        <v>82</v>
      </c>
      <c r="AV773" s="14" t="s">
        <v>82</v>
      </c>
      <c r="AW773" s="14" t="s">
        <v>29</v>
      </c>
      <c r="AX773" s="14" t="s">
        <v>73</v>
      </c>
      <c r="AY773" s="167" t="s">
        <v>131</v>
      </c>
    </row>
    <row r="774" spans="1:65" s="14" customFormat="1">
      <c r="B774" s="166"/>
      <c r="D774" s="159" t="s">
        <v>140</v>
      </c>
      <c r="E774" s="167" t="s">
        <v>1</v>
      </c>
      <c r="F774" s="168" t="s">
        <v>1905</v>
      </c>
      <c r="H774" s="169">
        <v>16.873999999999999</v>
      </c>
      <c r="I774" s="170"/>
      <c r="L774" s="166"/>
      <c r="M774" s="171"/>
      <c r="N774" s="172"/>
      <c r="O774" s="172"/>
      <c r="P774" s="172"/>
      <c r="Q774" s="172"/>
      <c r="R774" s="172"/>
      <c r="S774" s="172"/>
      <c r="T774" s="173"/>
      <c r="AT774" s="167" t="s">
        <v>140</v>
      </c>
      <c r="AU774" s="167" t="s">
        <v>82</v>
      </c>
      <c r="AV774" s="14" t="s">
        <v>82</v>
      </c>
      <c r="AW774" s="14" t="s">
        <v>29</v>
      </c>
      <c r="AX774" s="14" t="s">
        <v>73</v>
      </c>
      <c r="AY774" s="167" t="s">
        <v>131</v>
      </c>
    </row>
    <row r="775" spans="1:65" s="16" customFormat="1">
      <c r="B775" s="182"/>
      <c r="D775" s="159" t="s">
        <v>140</v>
      </c>
      <c r="E775" s="183" t="s">
        <v>1</v>
      </c>
      <c r="F775" s="184" t="s">
        <v>160</v>
      </c>
      <c r="H775" s="185">
        <v>23.152999999999999</v>
      </c>
      <c r="I775" s="186"/>
      <c r="L775" s="182"/>
      <c r="M775" s="187"/>
      <c r="N775" s="188"/>
      <c r="O775" s="188"/>
      <c r="P775" s="188"/>
      <c r="Q775" s="188"/>
      <c r="R775" s="188"/>
      <c r="S775" s="188"/>
      <c r="T775" s="189"/>
      <c r="AT775" s="183" t="s">
        <v>140</v>
      </c>
      <c r="AU775" s="183" t="s">
        <v>82</v>
      </c>
      <c r="AV775" s="16" t="s">
        <v>138</v>
      </c>
      <c r="AW775" s="16" t="s">
        <v>29</v>
      </c>
      <c r="AX775" s="16" t="s">
        <v>30</v>
      </c>
      <c r="AY775" s="183" t="s">
        <v>131</v>
      </c>
    </row>
    <row r="776" spans="1:65" s="2" customFormat="1" ht="16.5" customHeight="1">
      <c r="A776" s="33"/>
      <c r="B776" s="144"/>
      <c r="C776" s="145" t="s">
        <v>1659</v>
      </c>
      <c r="D776" s="145" t="s">
        <v>133</v>
      </c>
      <c r="E776" s="146" t="s">
        <v>2374</v>
      </c>
      <c r="F776" s="147" t="s">
        <v>2375</v>
      </c>
      <c r="G776" s="148" t="s">
        <v>386</v>
      </c>
      <c r="H776" s="149">
        <v>7.2110000000000003</v>
      </c>
      <c r="I776" s="150"/>
      <c r="J776" s="151">
        <f>ROUND(I776*H776,2)</f>
        <v>0</v>
      </c>
      <c r="K776" s="147" t="s">
        <v>137</v>
      </c>
      <c r="L776" s="34"/>
      <c r="M776" s="152" t="s">
        <v>1</v>
      </c>
      <c r="N776" s="153" t="s">
        <v>38</v>
      </c>
      <c r="O776" s="59"/>
      <c r="P776" s="154">
        <f>O776*H776</f>
        <v>0</v>
      </c>
      <c r="Q776" s="154">
        <v>0</v>
      </c>
      <c r="R776" s="154">
        <f>Q776*H776</f>
        <v>0</v>
      </c>
      <c r="S776" s="154">
        <v>0</v>
      </c>
      <c r="T776" s="155">
        <f>S776*H776</f>
        <v>0</v>
      </c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R776" s="156" t="s">
        <v>138</v>
      </c>
      <c r="AT776" s="156" t="s">
        <v>133</v>
      </c>
      <c r="AU776" s="156" t="s">
        <v>82</v>
      </c>
      <c r="AY776" s="18" t="s">
        <v>131</v>
      </c>
      <c r="BE776" s="157">
        <f>IF(N776="základní",J776,0)</f>
        <v>0</v>
      </c>
      <c r="BF776" s="157">
        <f>IF(N776="snížená",J776,0)</f>
        <v>0</v>
      </c>
      <c r="BG776" s="157">
        <f>IF(N776="zákl. přenesená",J776,0)</f>
        <v>0</v>
      </c>
      <c r="BH776" s="157">
        <f>IF(N776="sníž. přenesená",J776,0)</f>
        <v>0</v>
      </c>
      <c r="BI776" s="157">
        <f>IF(N776="nulová",J776,0)</f>
        <v>0</v>
      </c>
      <c r="BJ776" s="18" t="s">
        <v>30</v>
      </c>
      <c r="BK776" s="157">
        <f>ROUND(I776*H776,2)</f>
        <v>0</v>
      </c>
      <c r="BL776" s="18" t="s">
        <v>138</v>
      </c>
      <c r="BM776" s="156" t="s">
        <v>2376</v>
      </c>
    </row>
    <row r="777" spans="1:65" s="14" customFormat="1">
      <c r="B777" s="166"/>
      <c r="D777" s="159" t="s">
        <v>140</v>
      </c>
      <c r="E777" s="167" t="s">
        <v>1</v>
      </c>
      <c r="F777" s="168" t="s">
        <v>2377</v>
      </c>
      <c r="H777" s="169">
        <v>0.6</v>
      </c>
      <c r="I777" s="170"/>
      <c r="L777" s="166"/>
      <c r="M777" s="171"/>
      <c r="N777" s="172"/>
      <c r="O777" s="172"/>
      <c r="P777" s="172"/>
      <c r="Q777" s="172"/>
      <c r="R777" s="172"/>
      <c r="S777" s="172"/>
      <c r="T777" s="173"/>
      <c r="AT777" s="167" t="s">
        <v>140</v>
      </c>
      <c r="AU777" s="167" t="s">
        <v>82</v>
      </c>
      <c r="AV777" s="14" t="s">
        <v>82</v>
      </c>
      <c r="AW777" s="14" t="s">
        <v>29</v>
      </c>
      <c r="AX777" s="14" t="s">
        <v>73</v>
      </c>
      <c r="AY777" s="167" t="s">
        <v>131</v>
      </c>
    </row>
    <row r="778" spans="1:65" s="14" customFormat="1">
      <c r="B778" s="166"/>
      <c r="D778" s="159" t="s">
        <v>140</v>
      </c>
      <c r="E778" s="167" t="s">
        <v>1</v>
      </c>
      <c r="F778" s="168" t="s">
        <v>2378</v>
      </c>
      <c r="H778" s="169">
        <v>1.633</v>
      </c>
      <c r="I778" s="170"/>
      <c r="L778" s="166"/>
      <c r="M778" s="171"/>
      <c r="N778" s="172"/>
      <c r="O778" s="172"/>
      <c r="P778" s="172"/>
      <c r="Q778" s="172"/>
      <c r="R778" s="172"/>
      <c r="S778" s="172"/>
      <c r="T778" s="173"/>
      <c r="AT778" s="167" t="s">
        <v>140</v>
      </c>
      <c r="AU778" s="167" t="s">
        <v>82</v>
      </c>
      <c r="AV778" s="14" t="s">
        <v>82</v>
      </c>
      <c r="AW778" s="14" t="s">
        <v>29</v>
      </c>
      <c r="AX778" s="14" t="s">
        <v>73</v>
      </c>
      <c r="AY778" s="167" t="s">
        <v>131</v>
      </c>
    </row>
    <row r="779" spans="1:65" s="14" customFormat="1">
      <c r="B779" s="166"/>
      <c r="D779" s="159" t="s">
        <v>140</v>
      </c>
      <c r="E779" s="167" t="s">
        <v>1</v>
      </c>
      <c r="F779" s="168" t="s">
        <v>2379</v>
      </c>
      <c r="H779" s="169">
        <v>4.9779999999999998</v>
      </c>
      <c r="I779" s="170"/>
      <c r="L779" s="166"/>
      <c r="M779" s="171"/>
      <c r="N779" s="172"/>
      <c r="O779" s="172"/>
      <c r="P779" s="172"/>
      <c r="Q779" s="172"/>
      <c r="R779" s="172"/>
      <c r="S779" s="172"/>
      <c r="T779" s="173"/>
      <c r="AT779" s="167" t="s">
        <v>140</v>
      </c>
      <c r="AU779" s="167" t="s">
        <v>82</v>
      </c>
      <c r="AV779" s="14" t="s">
        <v>82</v>
      </c>
      <c r="AW779" s="14" t="s">
        <v>29</v>
      </c>
      <c r="AX779" s="14" t="s">
        <v>73</v>
      </c>
      <c r="AY779" s="167" t="s">
        <v>131</v>
      </c>
    </row>
    <row r="780" spans="1:65" s="16" customFormat="1">
      <c r="B780" s="182"/>
      <c r="D780" s="159" t="s">
        <v>140</v>
      </c>
      <c r="E780" s="183" t="s">
        <v>1</v>
      </c>
      <c r="F780" s="184" t="s">
        <v>160</v>
      </c>
      <c r="H780" s="185">
        <v>7.2110000000000003</v>
      </c>
      <c r="I780" s="186"/>
      <c r="L780" s="182"/>
      <c r="M780" s="187"/>
      <c r="N780" s="188"/>
      <c r="O780" s="188"/>
      <c r="P780" s="188"/>
      <c r="Q780" s="188"/>
      <c r="R780" s="188"/>
      <c r="S780" s="188"/>
      <c r="T780" s="189"/>
      <c r="AT780" s="183" t="s">
        <v>140</v>
      </c>
      <c r="AU780" s="183" t="s">
        <v>82</v>
      </c>
      <c r="AV780" s="16" t="s">
        <v>138</v>
      </c>
      <c r="AW780" s="16" t="s">
        <v>29</v>
      </c>
      <c r="AX780" s="16" t="s">
        <v>30</v>
      </c>
      <c r="AY780" s="183" t="s">
        <v>131</v>
      </c>
    </row>
    <row r="781" spans="1:65" s="2" customFormat="1" ht="16.5" customHeight="1">
      <c r="A781" s="33"/>
      <c r="B781" s="144"/>
      <c r="C781" s="145" t="s">
        <v>1663</v>
      </c>
      <c r="D781" s="145" t="s">
        <v>133</v>
      </c>
      <c r="E781" s="146" t="s">
        <v>731</v>
      </c>
      <c r="F781" s="147" t="s">
        <v>732</v>
      </c>
      <c r="G781" s="148" t="s">
        <v>386</v>
      </c>
      <c r="H781" s="149">
        <v>185.2</v>
      </c>
      <c r="I781" s="150"/>
      <c r="J781" s="151">
        <f>ROUND(I781*H781,2)</f>
        <v>0</v>
      </c>
      <c r="K781" s="147" t="s">
        <v>137</v>
      </c>
      <c r="L781" s="34"/>
      <c r="M781" s="152" t="s">
        <v>1</v>
      </c>
      <c r="N781" s="153" t="s">
        <v>38</v>
      </c>
      <c r="O781" s="59"/>
      <c r="P781" s="154">
        <f>O781*H781</f>
        <v>0</v>
      </c>
      <c r="Q781" s="154">
        <v>0</v>
      </c>
      <c r="R781" s="154">
        <f>Q781*H781</f>
        <v>0</v>
      </c>
      <c r="S781" s="154">
        <v>0</v>
      </c>
      <c r="T781" s="155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56" t="s">
        <v>138</v>
      </c>
      <c r="AT781" s="156" t="s">
        <v>133</v>
      </c>
      <c r="AU781" s="156" t="s">
        <v>82</v>
      </c>
      <c r="AY781" s="18" t="s">
        <v>131</v>
      </c>
      <c r="BE781" s="157">
        <f>IF(N781="základní",J781,0)</f>
        <v>0</v>
      </c>
      <c r="BF781" s="157">
        <f>IF(N781="snížená",J781,0)</f>
        <v>0</v>
      </c>
      <c r="BG781" s="157">
        <f>IF(N781="zákl. přenesená",J781,0)</f>
        <v>0</v>
      </c>
      <c r="BH781" s="157">
        <f>IF(N781="sníž. přenesená",J781,0)</f>
        <v>0</v>
      </c>
      <c r="BI781" s="157">
        <f>IF(N781="nulová",J781,0)</f>
        <v>0</v>
      </c>
      <c r="BJ781" s="18" t="s">
        <v>30</v>
      </c>
      <c r="BK781" s="157">
        <f>ROUND(I781*H781,2)</f>
        <v>0</v>
      </c>
      <c r="BL781" s="18" t="s">
        <v>138</v>
      </c>
      <c r="BM781" s="156" t="s">
        <v>2380</v>
      </c>
    </row>
    <row r="782" spans="1:65" s="14" customFormat="1">
      <c r="B782" s="166"/>
      <c r="D782" s="159" t="s">
        <v>140</v>
      </c>
      <c r="E782" s="167" t="s">
        <v>1</v>
      </c>
      <c r="F782" s="168" t="s">
        <v>2381</v>
      </c>
      <c r="H782" s="169">
        <v>185.2</v>
      </c>
      <c r="I782" s="170"/>
      <c r="L782" s="166"/>
      <c r="M782" s="171"/>
      <c r="N782" s="172"/>
      <c r="O782" s="172"/>
      <c r="P782" s="172"/>
      <c r="Q782" s="172"/>
      <c r="R782" s="172"/>
      <c r="S782" s="172"/>
      <c r="T782" s="173"/>
      <c r="AT782" s="167" t="s">
        <v>140</v>
      </c>
      <c r="AU782" s="167" t="s">
        <v>82</v>
      </c>
      <c r="AV782" s="14" t="s">
        <v>82</v>
      </c>
      <c r="AW782" s="14" t="s">
        <v>29</v>
      </c>
      <c r="AX782" s="14" t="s">
        <v>73</v>
      </c>
      <c r="AY782" s="167" t="s">
        <v>131</v>
      </c>
    </row>
    <row r="783" spans="1:65" s="16" customFormat="1">
      <c r="B783" s="182"/>
      <c r="D783" s="159" t="s">
        <v>140</v>
      </c>
      <c r="E783" s="183" t="s">
        <v>1</v>
      </c>
      <c r="F783" s="184" t="s">
        <v>160</v>
      </c>
      <c r="H783" s="185">
        <v>185.2</v>
      </c>
      <c r="I783" s="186"/>
      <c r="L783" s="182"/>
      <c r="M783" s="187"/>
      <c r="N783" s="188"/>
      <c r="O783" s="188"/>
      <c r="P783" s="188"/>
      <c r="Q783" s="188"/>
      <c r="R783" s="188"/>
      <c r="S783" s="188"/>
      <c r="T783" s="189"/>
      <c r="AT783" s="183" t="s">
        <v>140</v>
      </c>
      <c r="AU783" s="183" t="s">
        <v>82</v>
      </c>
      <c r="AV783" s="16" t="s">
        <v>138</v>
      </c>
      <c r="AW783" s="16" t="s">
        <v>29</v>
      </c>
      <c r="AX783" s="16" t="s">
        <v>30</v>
      </c>
      <c r="AY783" s="183" t="s">
        <v>131</v>
      </c>
    </row>
    <row r="784" spans="1:65" s="2" customFormat="1" ht="16.5" customHeight="1">
      <c r="A784" s="33"/>
      <c r="B784" s="144"/>
      <c r="C784" s="145" t="s">
        <v>1670</v>
      </c>
      <c r="D784" s="145" t="s">
        <v>133</v>
      </c>
      <c r="E784" s="146" t="s">
        <v>735</v>
      </c>
      <c r="F784" s="147" t="s">
        <v>736</v>
      </c>
      <c r="G784" s="148" t="s">
        <v>386</v>
      </c>
      <c r="H784" s="149">
        <v>2592.8000000000002</v>
      </c>
      <c r="I784" s="150"/>
      <c r="J784" s="151">
        <f>ROUND(I784*H784,2)</f>
        <v>0</v>
      </c>
      <c r="K784" s="147" t="s">
        <v>137</v>
      </c>
      <c r="L784" s="34"/>
      <c r="M784" s="152" t="s">
        <v>1</v>
      </c>
      <c r="N784" s="153" t="s">
        <v>38</v>
      </c>
      <c r="O784" s="59"/>
      <c r="P784" s="154">
        <f>O784*H784</f>
        <v>0</v>
      </c>
      <c r="Q784" s="154">
        <v>0</v>
      </c>
      <c r="R784" s="154">
        <f>Q784*H784</f>
        <v>0</v>
      </c>
      <c r="S784" s="154">
        <v>0</v>
      </c>
      <c r="T784" s="155">
        <f>S784*H784</f>
        <v>0</v>
      </c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R784" s="156" t="s">
        <v>138</v>
      </c>
      <c r="AT784" s="156" t="s">
        <v>133</v>
      </c>
      <c r="AU784" s="156" t="s">
        <v>82</v>
      </c>
      <c r="AY784" s="18" t="s">
        <v>131</v>
      </c>
      <c r="BE784" s="157">
        <f>IF(N784="základní",J784,0)</f>
        <v>0</v>
      </c>
      <c r="BF784" s="157">
        <f>IF(N784="snížená",J784,0)</f>
        <v>0</v>
      </c>
      <c r="BG784" s="157">
        <f>IF(N784="zákl. přenesená",J784,0)</f>
        <v>0</v>
      </c>
      <c r="BH784" s="157">
        <f>IF(N784="sníž. přenesená",J784,0)</f>
        <v>0</v>
      </c>
      <c r="BI784" s="157">
        <f>IF(N784="nulová",J784,0)</f>
        <v>0</v>
      </c>
      <c r="BJ784" s="18" t="s">
        <v>30</v>
      </c>
      <c r="BK784" s="157">
        <f>ROUND(I784*H784,2)</f>
        <v>0</v>
      </c>
      <c r="BL784" s="18" t="s">
        <v>138</v>
      </c>
      <c r="BM784" s="156" t="s">
        <v>2382</v>
      </c>
    </row>
    <row r="785" spans="1:65" s="14" customFormat="1">
      <c r="B785" s="166"/>
      <c r="D785" s="159" t="s">
        <v>140</v>
      </c>
      <c r="E785" s="167" t="s">
        <v>1</v>
      </c>
      <c r="F785" s="168" t="s">
        <v>2383</v>
      </c>
      <c r="H785" s="169">
        <v>2592.8000000000002</v>
      </c>
      <c r="I785" s="170"/>
      <c r="L785" s="166"/>
      <c r="M785" s="171"/>
      <c r="N785" s="172"/>
      <c r="O785" s="172"/>
      <c r="P785" s="172"/>
      <c r="Q785" s="172"/>
      <c r="R785" s="172"/>
      <c r="S785" s="172"/>
      <c r="T785" s="173"/>
      <c r="AT785" s="167" t="s">
        <v>140</v>
      </c>
      <c r="AU785" s="167" t="s">
        <v>82</v>
      </c>
      <c r="AV785" s="14" t="s">
        <v>82</v>
      </c>
      <c r="AW785" s="14" t="s">
        <v>29</v>
      </c>
      <c r="AX785" s="14" t="s">
        <v>73</v>
      </c>
      <c r="AY785" s="167" t="s">
        <v>131</v>
      </c>
    </row>
    <row r="786" spans="1:65" s="16" customFormat="1">
      <c r="B786" s="182"/>
      <c r="D786" s="159" t="s">
        <v>140</v>
      </c>
      <c r="E786" s="183" t="s">
        <v>1</v>
      </c>
      <c r="F786" s="184" t="s">
        <v>160</v>
      </c>
      <c r="H786" s="185">
        <v>2592.8000000000002</v>
      </c>
      <c r="I786" s="186"/>
      <c r="L786" s="182"/>
      <c r="M786" s="187"/>
      <c r="N786" s="188"/>
      <c r="O786" s="188"/>
      <c r="P786" s="188"/>
      <c r="Q786" s="188"/>
      <c r="R786" s="188"/>
      <c r="S786" s="188"/>
      <c r="T786" s="189"/>
      <c r="AT786" s="183" t="s">
        <v>140</v>
      </c>
      <c r="AU786" s="183" t="s">
        <v>82</v>
      </c>
      <c r="AV786" s="16" t="s">
        <v>138</v>
      </c>
      <c r="AW786" s="16" t="s">
        <v>29</v>
      </c>
      <c r="AX786" s="16" t="s">
        <v>30</v>
      </c>
      <c r="AY786" s="183" t="s">
        <v>131</v>
      </c>
    </row>
    <row r="787" spans="1:65" s="2" customFormat="1" ht="16.5" customHeight="1">
      <c r="A787" s="33"/>
      <c r="B787" s="144"/>
      <c r="C787" s="145" t="s">
        <v>1686</v>
      </c>
      <c r="D787" s="145" t="s">
        <v>133</v>
      </c>
      <c r="E787" s="146" t="s">
        <v>740</v>
      </c>
      <c r="F787" s="147" t="s">
        <v>449</v>
      </c>
      <c r="G787" s="148" t="s">
        <v>386</v>
      </c>
      <c r="H787" s="149">
        <v>172.226</v>
      </c>
      <c r="I787" s="150"/>
      <c r="J787" s="151">
        <f>ROUND(I787*H787,2)</f>
        <v>0</v>
      </c>
      <c r="K787" s="147" t="s">
        <v>1</v>
      </c>
      <c r="L787" s="34"/>
      <c r="M787" s="152" t="s">
        <v>1</v>
      </c>
      <c r="N787" s="153" t="s">
        <v>38</v>
      </c>
      <c r="O787" s="59"/>
      <c r="P787" s="154">
        <f>O787*H787</f>
        <v>0</v>
      </c>
      <c r="Q787" s="154">
        <v>0</v>
      </c>
      <c r="R787" s="154">
        <f>Q787*H787</f>
        <v>0</v>
      </c>
      <c r="S787" s="154">
        <v>0</v>
      </c>
      <c r="T787" s="155">
        <f>S787*H787</f>
        <v>0</v>
      </c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R787" s="156" t="s">
        <v>138</v>
      </c>
      <c r="AT787" s="156" t="s">
        <v>133</v>
      </c>
      <c r="AU787" s="156" t="s">
        <v>82</v>
      </c>
      <c r="AY787" s="18" t="s">
        <v>131</v>
      </c>
      <c r="BE787" s="157">
        <f>IF(N787="základní",J787,0)</f>
        <v>0</v>
      </c>
      <c r="BF787" s="157">
        <f>IF(N787="snížená",J787,0)</f>
        <v>0</v>
      </c>
      <c r="BG787" s="157">
        <f>IF(N787="zákl. přenesená",J787,0)</f>
        <v>0</v>
      </c>
      <c r="BH787" s="157">
        <f>IF(N787="sníž. přenesená",J787,0)</f>
        <v>0</v>
      </c>
      <c r="BI787" s="157">
        <f>IF(N787="nulová",J787,0)</f>
        <v>0</v>
      </c>
      <c r="BJ787" s="18" t="s">
        <v>30</v>
      </c>
      <c r="BK787" s="157">
        <f>ROUND(I787*H787,2)</f>
        <v>0</v>
      </c>
      <c r="BL787" s="18" t="s">
        <v>138</v>
      </c>
      <c r="BM787" s="156" t="s">
        <v>2384</v>
      </c>
    </row>
    <row r="788" spans="1:65" s="14" customFormat="1">
      <c r="B788" s="166"/>
      <c r="D788" s="159" t="s">
        <v>140</v>
      </c>
      <c r="E788" s="167" t="s">
        <v>1</v>
      </c>
      <c r="F788" s="168" t="s">
        <v>2385</v>
      </c>
      <c r="H788" s="169">
        <v>172.226</v>
      </c>
      <c r="I788" s="170"/>
      <c r="L788" s="166"/>
      <c r="M788" s="171"/>
      <c r="N788" s="172"/>
      <c r="O788" s="172"/>
      <c r="P788" s="172"/>
      <c r="Q788" s="172"/>
      <c r="R788" s="172"/>
      <c r="S788" s="172"/>
      <c r="T788" s="173"/>
      <c r="AT788" s="167" t="s">
        <v>140</v>
      </c>
      <c r="AU788" s="167" t="s">
        <v>82</v>
      </c>
      <c r="AV788" s="14" t="s">
        <v>82</v>
      </c>
      <c r="AW788" s="14" t="s">
        <v>29</v>
      </c>
      <c r="AX788" s="14" t="s">
        <v>73</v>
      </c>
      <c r="AY788" s="167" t="s">
        <v>131</v>
      </c>
    </row>
    <row r="789" spans="1:65" s="16" customFormat="1">
      <c r="B789" s="182"/>
      <c r="D789" s="159" t="s">
        <v>140</v>
      </c>
      <c r="E789" s="183" t="s">
        <v>1</v>
      </c>
      <c r="F789" s="184" t="s">
        <v>160</v>
      </c>
      <c r="H789" s="185">
        <v>172.226</v>
      </c>
      <c r="I789" s="186"/>
      <c r="L789" s="182"/>
      <c r="M789" s="187"/>
      <c r="N789" s="188"/>
      <c r="O789" s="188"/>
      <c r="P789" s="188"/>
      <c r="Q789" s="188"/>
      <c r="R789" s="188"/>
      <c r="S789" s="188"/>
      <c r="T789" s="189"/>
      <c r="AT789" s="183" t="s">
        <v>140</v>
      </c>
      <c r="AU789" s="183" t="s">
        <v>82</v>
      </c>
      <c r="AV789" s="16" t="s">
        <v>138</v>
      </c>
      <c r="AW789" s="16" t="s">
        <v>29</v>
      </c>
      <c r="AX789" s="16" t="s">
        <v>30</v>
      </c>
      <c r="AY789" s="183" t="s">
        <v>131</v>
      </c>
    </row>
    <row r="790" spans="1:65" s="2" customFormat="1" ht="16.5" customHeight="1">
      <c r="A790" s="33"/>
      <c r="B790" s="144"/>
      <c r="C790" s="145" t="s">
        <v>1689</v>
      </c>
      <c r="D790" s="145" t="s">
        <v>133</v>
      </c>
      <c r="E790" s="146" t="s">
        <v>744</v>
      </c>
      <c r="F790" s="147" t="s">
        <v>745</v>
      </c>
      <c r="G790" s="148" t="s">
        <v>386</v>
      </c>
      <c r="H790" s="149">
        <v>12.974</v>
      </c>
      <c r="I790" s="150"/>
      <c r="J790" s="151">
        <f>ROUND(I790*H790,2)</f>
        <v>0</v>
      </c>
      <c r="K790" s="147" t="s">
        <v>1</v>
      </c>
      <c r="L790" s="34"/>
      <c r="M790" s="152" t="s">
        <v>1</v>
      </c>
      <c r="N790" s="153" t="s">
        <v>38</v>
      </c>
      <c r="O790" s="59"/>
      <c r="P790" s="154">
        <f>O790*H790</f>
        <v>0</v>
      </c>
      <c r="Q790" s="154">
        <v>0</v>
      </c>
      <c r="R790" s="154">
        <f>Q790*H790</f>
        <v>0</v>
      </c>
      <c r="S790" s="154">
        <v>0</v>
      </c>
      <c r="T790" s="155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56" t="s">
        <v>138</v>
      </c>
      <c r="AT790" s="156" t="s">
        <v>133</v>
      </c>
      <c r="AU790" s="156" t="s">
        <v>82</v>
      </c>
      <c r="AY790" s="18" t="s">
        <v>131</v>
      </c>
      <c r="BE790" s="157">
        <f>IF(N790="základní",J790,0)</f>
        <v>0</v>
      </c>
      <c r="BF790" s="157">
        <f>IF(N790="snížená",J790,0)</f>
        <v>0</v>
      </c>
      <c r="BG790" s="157">
        <f>IF(N790="zákl. přenesená",J790,0)</f>
        <v>0</v>
      </c>
      <c r="BH790" s="157">
        <f>IF(N790="sníž. přenesená",J790,0)</f>
        <v>0</v>
      </c>
      <c r="BI790" s="157">
        <f>IF(N790="nulová",J790,0)</f>
        <v>0</v>
      </c>
      <c r="BJ790" s="18" t="s">
        <v>30</v>
      </c>
      <c r="BK790" s="157">
        <f>ROUND(I790*H790,2)</f>
        <v>0</v>
      </c>
      <c r="BL790" s="18" t="s">
        <v>138</v>
      </c>
      <c r="BM790" s="156" t="s">
        <v>2386</v>
      </c>
    </row>
    <row r="791" spans="1:65" s="14" customFormat="1">
      <c r="B791" s="166"/>
      <c r="D791" s="159" t="s">
        <v>140</v>
      </c>
      <c r="E791" s="167" t="s">
        <v>1</v>
      </c>
      <c r="F791" s="168" t="s">
        <v>2387</v>
      </c>
      <c r="H791" s="169">
        <v>12.974</v>
      </c>
      <c r="I791" s="170"/>
      <c r="L791" s="166"/>
      <c r="M791" s="171"/>
      <c r="N791" s="172"/>
      <c r="O791" s="172"/>
      <c r="P791" s="172"/>
      <c r="Q791" s="172"/>
      <c r="R791" s="172"/>
      <c r="S791" s="172"/>
      <c r="T791" s="173"/>
      <c r="AT791" s="167" t="s">
        <v>140</v>
      </c>
      <c r="AU791" s="167" t="s">
        <v>82</v>
      </c>
      <c r="AV791" s="14" t="s">
        <v>82</v>
      </c>
      <c r="AW791" s="14" t="s">
        <v>29</v>
      </c>
      <c r="AX791" s="14" t="s">
        <v>30</v>
      </c>
      <c r="AY791" s="167" t="s">
        <v>131</v>
      </c>
    </row>
    <row r="792" spans="1:65" s="2" customFormat="1" ht="16.5" customHeight="1">
      <c r="A792" s="33"/>
      <c r="B792" s="144"/>
      <c r="C792" s="145" t="s">
        <v>1694</v>
      </c>
      <c r="D792" s="145" t="s">
        <v>133</v>
      </c>
      <c r="E792" s="146" t="s">
        <v>749</v>
      </c>
      <c r="F792" s="147" t="s">
        <v>750</v>
      </c>
      <c r="G792" s="148" t="s">
        <v>386</v>
      </c>
      <c r="H792" s="149">
        <v>379.93</v>
      </c>
      <c r="I792" s="150"/>
      <c r="J792" s="151">
        <f>ROUND(I792*H792,2)</f>
        <v>0</v>
      </c>
      <c r="K792" s="147" t="s">
        <v>137</v>
      </c>
      <c r="L792" s="34"/>
      <c r="M792" s="200" t="s">
        <v>1</v>
      </c>
      <c r="N792" s="201" t="s">
        <v>38</v>
      </c>
      <c r="O792" s="202"/>
      <c r="P792" s="203">
        <f>O792*H792</f>
        <v>0</v>
      </c>
      <c r="Q792" s="203">
        <v>0</v>
      </c>
      <c r="R792" s="203">
        <f>Q792*H792</f>
        <v>0</v>
      </c>
      <c r="S792" s="203">
        <v>0</v>
      </c>
      <c r="T792" s="204">
        <f>S792*H792</f>
        <v>0</v>
      </c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R792" s="156" t="s">
        <v>138</v>
      </c>
      <c r="AT792" s="156" t="s">
        <v>133</v>
      </c>
      <c r="AU792" s="156" t="s">
        <v>82</v>
      </c>
      <c r="AY792" s="18" t="s">
        <v>131</v>
      </c>
      <c r="BE792" s="157">
        <f>IF(N792="základní",J792,0)</f>
        <v>0</v>
      </c>
      <c r="BF792" s="157">
        <f>IF(N792="snížená",J792,0)</f>
        <v>0</v>
      </c>
      <c r="BG792" s="157">
        <f>IF(N792="zákl. přenesená",J792,0)</f>
        <v>0</v>
      </c>
      <c r="BH792" s="157">
        <f>IF(N792="sníž. přenesená",J792,0)</f>
        <v>0</v>
      </c>
      <c r="BI792" s="157">
        <f>IF(N792="nulová",J792,0)</f>
        <v>0</v>
      </c>
      <c r="BJ792" s="18" t="s">
        <v>30</v>
      </c>
      <c r="BK792" s="157">
        <f>ROUND(I792*H792,2)</f>
        <v>0</v>
      </c>
      <c r="BL792" s="18" t="s">
        <v>138</v>
      </c>
      <c r="BM792" s="156" t="s">
        <v>2388</v>
      </c>
    </row>
    <row r="793" spans="1:65" s="2" customFormat="1" ht="6.95" customHeight="1">
      <c r="A793" s="33"/>
      <c r="B793" s="48"/>
      <c r="C793" s="49"/>
      <c r="D793" s="49"/>
      <c r="E793" s="49"/>
      <c r="F793" s="49"/>
      <c r="G793" s="49"/>
      <c r="H793" s="49"/>
      <c r="I793" s="49"/>
      <c r="J793" s="49"/>
      <c r="K793" s="49"/>
      <c r="L793" s="34"/>
      <c r="M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</row>
  </sheetData>
  <autoFilter ref="C122:K792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97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8" t="s">
        <v>94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101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48" t="str">
        <f>'Rekapitulace stavby'!K6</f>
        <v>Sil. III./15278 - rekonstrukce kanalizace na ul. Masarykova</v>
      </c>
      <c r="F7" s="249"/>
      <c r="G7" s="249"/>
      <c r="H7" s="249"/>
      <c r="L7" s="21"/>
    </row>
    <row r="8" spans="1:46" s="2" customFormat="1" ht="12" customHeight="1">
      <c r="A8" s="33"/>
      <c r="B8" s="34"/>
      <c r="C8" s="33"/>
      <c r="D8" s="28" t="s">
        <v>102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7" t="s">
        <v>2389</v>
      </c>
      <c r="F9" s="247"/>
      <c r="G9" s="247"/>
      <c r="H9" s="24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0" t="str">
        <f>'Rekapitulace stavby'!E14</f>
        <v>Vyplň údaj</v>
      </c>
      <c r="F18" s="242"/>
      <c r="G18" s="242"/>
      <c r="H18" s="242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6" t="s">
        <v>1</v>
      </c>
      <c r="F27" s="246"/>
      <c r="G27" s="246"/>
      <c r="H27" s="246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ROUND((SUM(BE123:BE696)),  0)</f>
        <v>0</v>
      </c>
      <c r="G33" s="33"/>
      <c r="H33" s="33"/>
      <c r="I33" s="101">
        <v>0.21</v>
      </c>
      <c r="J33" s="100">
        <f>ROUND(((SUM(BE123:BE696))*I33),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ROUND((SUM(BF123:BF696)),  0)</f>
        <v>0</v>
      </c>
      <c r="G34" s="33"/>
      <c r="H34" s="33"/>
      <c r="I34" s="101">
        <v>0.15</v>
      </c>
      <c r="J34" s="100">
        <f>ROUND(((SUM(BF123:BF696))*I34),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ROUND((SUM(BG123:BG696)),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ROUND((SUM(BH123:BH696)),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ROUND((SUM(BI123:BI696)),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104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48" t="str">
        <f>E7</f>
        <v>Sil. III./15278 - rekonstrukce kanalizace na ul. Masarykova</v>
      </c>
      <c r="F85" s="249"/>
      <c r="G85" s="249"/>
      <c r="H85" s="24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7" t="str">
        <f>E9</f>
        <v>SO303 - Přepojení pro Chapel Invest, spol. s.r.o</v>
      </c>
      <c r="F87" s="247"/>
      <c r="G87" s="247"/>
      <c r="H87" s="24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105</v>
      </c>
      <c r="D94" s="102"/>
      <c r="E94" s="102"/>
      <c r="F94" s="102"/>
      <c r="G94" s="102"/>
      <c r="H94" s="102"/>
      <c r="I94" s="102"/>
      <c r="J94" s="111" t="s">
        <v>106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107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108</v>
      </c>
    </row>
    <row r="97" spans="1:31" s="9" customFormat="1" ht="24.95" customHeight="1">
      <c r="B97" s="113"/>
      <c r="D97" s="114" t="s">
        <v>109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110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111</v>
      </c>
      <c r="E99" s="119"/>
      <c r="F99" s="119"/>
      <c r="G99" s="119"/>
      <c r="H99" s="119"/>
      <c r="I99" s="119"/>
      <c r="J99" s="120">
        <f>J364</f>
        <v>0</v>
      </c>
      <c r="L99" s="117"/>
    </row>
    <row r="100" spans="1:31" s="10" customFormat="1" ht="19.899999999999999" customHeight="1">
      <c r="B100" s="117"/>
      <c r="D100" s="118" t="s">
        <v>112</v>
      </c>
      <c r="E100" s="119"/>
      <c r="F100" s="119"/>
      <c r="G100" s="119"/>
      <c r="H100" s="119"/>
      <c r="I100" s="119"/>
      <c r="J100" s="120">
        <f>J441</f>
        <v>0</v>
      </c>
      <c r="L100" s="117"/>
    </row>
    <row r="101" spans="1:31" s="10" customFormat="1" ht="19.899999999999999" customHeight="1">
      <c r="B101" s="117"/>
      <c r="D101" s="118" t="s">
        <v>113</v>
      </c>
      <c r="E101" s="119"/>
      <c r="F101" s="119"/>
      <c r="G101" s="119"/>
      <c r="H101" s="119"/>
      <c r="I101" s="119"/>
      <c r="J101" s="120">
        <f>J502</f>
        <v>0</v>
      </c>
      <c r="L101" s="117"/>
    </row>
    <row r="102" spans="1:31" s="10" customFormat="1" ht="19.899999999999999" customHeight="1">
      <c r="B102" s="117"/>
      <c r="D102" s="118" t="s">
        <v>114</v>
      </c>
      <c r="E102" s="119"/>
      <c r="F102" s="119"/>
      <c r="G102" s="119"/>
      <c r="H102" s="119"/>
      <c r="I102" s="119"/>
      <c r="J102" s="120">
        <f>J532</f>
        <v>0</v>
      </c>
      <c r="L102" s="117"/>
    </row>
    <row r="103" spans="1:31" s="10" customFormat="1" ht="19.899999999999999" customHeight="1">
      <c r="B103" s="117"/>
      <c r="D103" s="118" t="s">
        <v>115</v>
      </c>
      <c r="E103" s="119"/>
      <c r="F103" s="119"/>
      <c r="G103" s="119"/>
      <c r="H103" s="119"/>
      <c r="I103" s="119"/>
      <c r="J103" s="120">
        <f>J661</f>
        <v>0</v>
      </c>
      <c r="L103" s="117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116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48" t="str">
        <f>E7</f>
        <v>Sil. III./15278 - rekonstrukce kanalizace na ul. Masarykova</v>
      </c>
      <c r="F113" s="249"/>
      <c r="G113" s="249"/>
      <c r="H113" s="249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7" t="str">
        <f>E9</f>
        <v>SO303 - Přepojení pro Chapel Invest, spol. s.r.o</v>
      </c>
      <c r="F115" s="247"/>
      <c r="G115" s="247"/>
      <c r="H115" s="24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 xml:space="preserve"> 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23</v>
      </c>
      <c r="D119" s="33"/>
      <c r="E119" s="33"/>
      <c r="F119" s="26" t="str">
        <f>E15</f>
        <v xml:space="preserve"> </v>
      </c>
      <c r="G119" s="33"/>
      <c r="H119" s="33"/>
      <c r="I119" s="28" t="s">
        <v>28</v>
      </c>
      <c r="J119" s="31" t="str">
        <f>E21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26</v>
      </c>
      <c r="D120" s="33"/>
      <c r="E120" s="33"/>
      <c r="F120" s="26" t="str">
        <f>IF(E18="","",E18)</f>
        <v>Vyplň údaj</v>
      </c>
      <c r="G120" s="33"/>
      <c r="H120" s="33"/>
      <c r="I120" s="28" t="s">
        <v>31</v>
      </c>
      <c r="J120" s="31" t="str">
        <f>E24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1"/>
      <c r="B122" s="122"/>
      <c r="C122" s="123" t="s">
        <v>117</v>
      </c>
      <c r="D122" s="124" t="s">
        <v>58</v>
      </c>
      <c r="E122" s="124" t="s">
        <v>54</v>
      </c>
      <c r="F122" s="124" t="s">
        <v>55</v>
      </c>
      <c r="G122" s="124" t="s">
        <v>118</v>
      </c>
      <c r="H122" s="124" t="s">
        <v>119</v>
      </c>
      <c r="I122" s="124" t="s">
        <v>120</v>
      </c>
      <c r="J122" s="124" t="s">
        <v>106</v>
      </c>
      <c r="K122" s="125" t="s">
        <v>121</v>
      </c>
      <c r="L122" s="126"/>
      <c r="M122" s="63" t="s">
        <v>1</v>
      </c>
      <c r="N122" s="64" t="s">
        <v>37</v>
      </c>
      <c r="O122" s="64" t="s">
        <v>122</v>
      </c>
      <c r="P122" s="64" t="s">
        <v>123</v>
      </c>
      <c r="Q122" s="64" t="s">
        <v>124</v>
      </c>
      <c r="R122" s="64" t="s">
        <v>125</v>
      </c>
      <c r="S122" s="64" t="s">
        <v>126</v>
      </c>
      <c r="T122" s="65" t="s">
        <v>127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33"/>
      <c r="B123" s="34"/>
      <c r="C123" s="70" t="s">
        <v>128</v>
      </c>
      <c r="D123" s="33"/>
      <c r="E123" s="33"/>
      <c r="F123" s="33"/>
      <c r="G123" s="33"/>
      <c r="H123" s="33"/>
      <c r="I123" s="33"/>
      <c r="J123" s="127">
        <f>BK123</f>
        <v>0</v>
      </c>
      <c r="K123" s="33"/>
      <c r="L123" s="34"/>
      <c r="M123" s="66"/>
      <c r="N123" s="57"/>
      <c r="O123" s="67"/>
      <c r="P123" s="128">
        <f>P124</f>
        <v>0</v>
      </c>
      <c r="Q123" s="67"/>
      <c r="R123" s="128">
        <f>R124</f>
        <v>46.100875280000011</v>
      </c>
      <c r="S123" s="67"/>
      <c r="T123" s="129">
        <f>T124</f>
        <v>14.434197000000001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72</v>
      </c>
      <c r="AU123" s="18" t="s">
        <v>108</v>
      </c>
      <c r="BK123" s="130">
        <f>BK124</f>
        <v>0</v>
      </c>
    </row>
    <row r="124" spans="1:65" s="12" customFormat="1" ht="25.9" customHeight="1">
      <c r="B124" s="131"/>
      <c r="D124" s="132" t="s">
        <v>72</v>
      </c>
      <c r="E124" s="133" t="s">
        <v>129</v>
      </c>
      <c r="F124" s="133" t="s">
        <v>130</v>
      </c>
      <c r="I124" s="134"/>
      <c r="J124" s="135">
        <f>BK124</f>
        <v>0</v>
      </c>
      <c r="L124" s="131"/>
      <c r="M124" s="136"/>
      <c r="N124" s="137"/>
      <c r="O124" s="137"/>
      <c r="P124" s="138">
        <f>P125+P364+P441+P502+P532+P661</f>
        <v>0</v>
      </c>
      <c r="Q124" s="137"/>
      <c r="R124" s="138">
        <f>R125+R364+R441+R502+R532+R661</f>
        <v>46.100875280000011</v>
      </c>
      <c r="S124" s="137"/>
      <c r="T124" s="139">
        <f>T125+T364+T441+T502+T532+T661</f>
        <v>14.434197000000001</v>
      </c>
      <c r="AR124" s="132" t="s">
        <v>30</v>
      </c>
      <c r="AT124" s="140" t="s">
        <v>72</v>
      </c>
      <c r="AU124" s="140" t="s">
        <v>73</v>
      </c>
      <c r="AY124" s="132" t="s">
        <v>131</v>
      </c>
      <c r="BK124" s="141">
        <f>BK125+BK364+BK441+BK502+BK532+BK661</f>
        <v>0</v>
      </c>
    </row>
    <row r="125" spans="1:65" s="12" customFormat="1" ht="22.9" customHeight="1">
      <c r="B125" s="131"/>
      <c r="D125" s="132" t="s">
        <v>72</v>
      </c>
      <c r="E125" s="142" t="s">
        <v>30</v>
      </c>
      <c r="F125" s="142" t="s">
        <v>132</v>
      </c>
      <c r="I125" s="134"/>
      <c r="J125" s="143">
        <f>BK125</f>
        <v>0</v>
      </c>
      <c r="L125" s="131"/>
      <c r="M125" s="136"/>
      <c r="N125" s="137"/>
      <c r="O125" s="137"/>
      <c r="P125" s="138">
        <f>SUM(P126:P363)</f>
        <v>0</v>
      </c>
      <c r="Q125" s="137"/>
      <c r="R125" s="138">
        <f>SUM(R126:R363)</f>
        <v>2.5573245600000001</v>
      </c>
      <c r="S125" s="137"/>
      <c r="T125" s="139">
        <f>SUM(T126:T363)</f>
        <v>14.336197</v>
      </c>
      <c r="AR125" s="132" t="s">
        <v>30</v>
      </c>
      <c r="AT125" s="140" t="s">
        <v>72</v>
      </c>
      <c r="AU125" s="140" t="s">
        <v>30</v>
      </c>
      <c r="AY125" s="132" t="s">
        <v>131</v>
      </c>
      <c r="BK125" s="141">
        <f>SUM(BK126:BK363)</f>
        <v>0</v>
      </c>
    </row>
    <row r="126" spans="1:65" s="2" customFormat="1" ht="16.5" customHeight="1">
      <c r="A126" s="33"/>
      <c r="B126" s="144"/>
      <c r="C126" s="145" t="s">
        <v>30</v>
      </c>
      <c r="D126" s="145" t="s">
        <v>133</v>
      </c>
      <c r="E126" s="146" t="s">
        <v>1892</v>
      </c>
      <c r="F126" s="147" t="s">
        <v>1893</v>
      </c>
      <c r="G126" s="148" t="s">
        <v>136</v>
      </c>
      <c r="H126" s="149">
        <v>4.4400000000000004</v>
      </c>
      <c r="I126" s="150"/>
      <c r="J126" s="151">
        <f>ROUND(I126*H126,2)</f>
        <v>0</v>
      </c>
      <c r="K126" s="147" t="s">
        <v>137</v>
      </c>
      <c r="L126" s="34"/>
      <c r="M126" s="152" t="s">
        <v>1</v>
      </c>
      <c r="N126" s="153" t="s">
        <v>38</v>
      </c>
      <c r="O126" s="59"/>
      <c r="P126" s="154">
        <f>O126*H126</f>
        <v>0</v>
      </c>
      <c r="Q126" s="154">
        <v>0</v>
      </c>
      <c r="R126" s="154">
        <f>Q126*H126</f>
        <v>0</v>
      </c>
      <c r="S126" s="154">
        <v>0.26</v>
      </c>
      <c r="T126" s="155">
        <f>S126*H126</f>
        <v>1.1544000000000001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56" t="s">
        <v>138</v>
      </c>
      <c r="AT126" s="156" t="s">
        <v>133</v>
      </c>
      <c r="AU126" s="156" t="s">
        <v>82</v>
      </c>
      <c r="AY126" s="18" t="s">
        <v>131</v>
      </c>
      <c r="BE126" s="157">
        <f>IF(N126="základní",J126,0)</f>
        <v>0</v>
      </c>
      <c r="BF126" s="157">
        <f>IF(N126="snížená",J126,0)</f>
        <v>0</v>
      </c>
      <c r="BG126" s="157">
        <f>IF(N126="zákl. přenesená",J126,0)</f>
        <v>0</v>
      </c>
      <c r="BH126" s="157">
        <f>IF(N126="sníž. přenesená",J126,0)</f>
        <v>0</v>
      </c>
      <c r="BI126" s="157">
        <f>IF(N126="nulová",J126,0)</f>
        <v>0</v>
      </c>
      <c r="BJ126" s="18" t="s">
        <v>30</v>
      </c>
      <c r="BK126" s="157">
        <f>ROUND(I126*H126,2)</f>
        <v>0</v>
      </c>
      <c r="BL126" s="18" t="s">
        <v>138</v>
      </c>
      <c r="BM126" s="156" t="s">
        <v>2390</v>
      </c>
    </row>
    <row r="127" spans="1:65" s="13" customFormat="1">
      <c r="B127" s="158"/>
      <c r="D127" s="159" t="s">
        <v>140</v>
      </c>
      <c r="E127" s="160" t="s">
        <v>1</v>
      </c>
      <c r="F127" s="161" t="s">
        <v>2391</v>
      </c>
      <c r="H127" s="160" t="s">
        <v>1</v>
      </c>
      <c r="I127" s="162"/>
      <c r="L127" s="158"/>
      <c r="M127" s="163"/>
      <c r="N127" s="164"/>
      <c r="O127" s="164"/>
      <c r="P127" s="164"/>
      <c r="Q127" s="164"/>
      <c r="R127" s="164"/>
      <c r="S127" s="164"/>
      <c r="T127" s="165"/>
      <c r="AT127" s="160" t="s">
        <v>140</v>
      </c>
      <c r="AU127" s="160" t="s">
        <v>82</v>
      </c>
      <c r="AV127" s="13" t="s">
        <v>30</v>
      </c>
      <c r="AW127" s="13" t="s">
        <v>29</v>
      </c>
      <c r="AX127" s="13" t="s">
        <v>73</v>
      </c>
      <c r="AY127" s="160" t="s">
        <v>131</v>
      </c>
    </row>
    <row r="128" spans="1:65" s="14" customFormat="1">
      <c r="B128" s="166"/>
      <c r="D128" s="159" t="s">
        <v>140</v>
      </c>
      <c r="E128" s="167" t="s">
        <v>1</v>
      </c>
      <c r="F128" s="168" t="s">
        <v>2392</v>
      </c>
      <c r="H128" s="169">
        <v>1.2</v>
      </c>
      <c r="I128" s="170"/>
      <c r="L128" s="166"/>
      <c r="M128" s="171"/>
      <c r="N128" s="172"/>
      <c r="O128" s="172"/>
      <c r="P128" s="172"/>
      <c r="Q128" s="172"/>
      <c r="R128" s="172"/>
      <c r="S128" s="172"/>
      <c r="T128" s="173"/>
      <c r="AT128" s="167" t="s">
        <v>140</v>
      </c>
      <c r="AU128" s="167" t="s">
        <v>82</v>
      </c>
      <c r="AV128" s="14" t="s">
        <v>82</v>
      </c>
      <c r="AW128" s="14" t="s">
        <v>29</v>
      </c>
      <c r="AX128" s="14" t="s">
        <v>73</v>
      </c>
      <c r="AY128" s="167" t="s">
        <v>131</v>
      </c>
    </row>
    <row r="129" spans="1:65" s="14" customFormat="1">
      <c r="B129" s="166"/>
      <c r="D129" s="159" t="s">
        <v>140</v>
      </c>
      <c r="E129" s="167" t="s">
        <v>1</v>
      </c>
      <c r="F129" s="168" t="s">
        <v>2393</v>
      </c>
      <c r="H129" s="169">
        <v>3.24</v>
      </c>
      <c r="I129" s="170"/>
      <c r="L129" s="166"/>
      <c r="M129" s="171"/>
      <c r="N129" s="172"/>
      <c r="O129" s="172"/>
      <c r="P129" s="172"/>
      <c r="Q129" s="172"/>
      <c r="R129" s="172"/>
      <c r="S129" s="172"/>
      <c r="T129" s="173"/>
      <c r="AT129" s="167" t="s">
        <v>140</v>
      </c>
      <c r="AU129" s="167" t="s">
        <v>82</v>
      </c>
      <c r="AV129" s="14" t="s">
        <v>82</v>
      </c>
      <c r="AW129" s="14" t="s">
        <v>29</v>
      </c>
      <c r="AX129" s="14" t="s">
        <v>73</v>
      </c>
      <c r="AY129" s="167" t="s">
        <v>131</v>
      </c>
    </row>
    <row r="130" spans="1:65" s="16" customFormat="1">
      <c r="B130" s="182"/>
      <c r="D130" s="159" t="s">
        <v>140</v>
      </c>
      <c r="E130" s="183" t="s">
        <v>1</v>
      </c>
      <c r="F130" s="184" t="s">
        <v>160</v>
      </c>
      <c r="H130" s="185">
        <v>4.4400000000000004</v>
      </c>
      <c r="I130" s="186"/>
      <c r="L130" s="182"/>
      <c r="M130" s="187"/>
      <c r="N130" s="188"/>
      <c r="O130" s="188"/>
      <c r="P130" s="188"/>
      <c r="Q130" s="188"/>
      <c r="R130" s="188"/>
      <c r="S130" s="188"/>
      <c r="T130" s="189"/>
      <c r="AT130" s="183" t="s">
        <v>140</v>
      </c>
      <c r="AU130" s="183" t="s">
        <v>82</v>
      </c>
      <c r="AV130" s="16" t="s">
        <v>138</v>
      </c>
      <c r="AW130" s="16" t="s">
        <v>29</v>
      </c>
      <c r="AX130" s="16" t="s">
        <v>30</v>
      </c>
      <c r="AY130" s="183" t="s">
        <v>131</v>
      </c>
    </row>
    <row r="131" spans="1:65" s="2" customFormat="1" ht="16.5" customHeight="1">
      <c r="A131" s="33"/>
      <c r="B131" s="144"/>
      <c r="C131" s="145" t="s">
        <v>82</v>
      </c>
      <c r="D131" s="145" t="s">
        <v>133</v>
      </c>
      <c r="E131" s="146" t="s">
        <v>1900</v>
      </c>
      <c r="F131" s="147" t="s">
        <v>1901</v>
      </c>
      <c r="G131" s="148" t="s">
        <v>136</v>
      </c>
      <c r="H131" s="149">
        <v>4.4400000000000004</v>
      </c>
      <c r="I131" s="150"/>
      <c r="J131" s="151">
        <f>ROUND(I131*H131,2)</f>
        <v>0</v>
      </c>
      <c r="K131" s="147" t="s">
        <v>137</v>
      </c>
      <c r="L131" s="34"/>
      <c r="M131" s="152" t="s">
        <v>1</v>
      </c>
      <c r="N131" s="153" t="s">
        <v>38</v>
      </c>
      <c r="O131" s="59"/>
      <c r="P131" s="154">
        <f>O131*H131</f>
        <v>0</v>
      </c>
      <c r="Q131" s="154">
        <v>0</v>
      </c>
      <c r="R131" s="154">
        <f>Q131*H131</f>
        <v>0</v>
      </c>
      <c r="S131" s="154">
        <v>0.44</v>
      </c>
      <c r="T131" s="155">
        <f>S131*H131</f>
        <v>1.9536000000000002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56" t="s">
        <v>138</v>
      </c>
      <c r="AT131" s="156" t="s">
        <v>133</v>
      </c>
      <c r="AU131" s="156" t="s">
        <v>82</v>
      </c>
      <c r="AY131" s="18" t="s">
        <v>131</v>
      </c>
      <c r="BE131" s="157">
        <f>IF(N131="základní",J131,0)</f>
        <v>0</v>
      </c>
      <c r="BF131" s="157">
        <f>IF(N131="snížená",J131,0)</f>
        <v>0</v>
      </c>
      <c r="BG131" s="157">
        <f>IF(N131="zákl. přenesená",J131,0)</f>
        <v>0</v>
      </c>
      <c r="BH131" s="157">
        <f>IF(N131="sníž. přenesená",J131,0)</f>
        <v>0</v>
      </c>
      <c r="BI131" s="157">
        <f>IF(N131="nulová",J131,0)</f>
        <v>0</v>
      </c>
      <c r="BJ131" s="18" t="s">
        <v>30</v>
      </c>
      <c r="BK131" s="157">
        <f>ROUND(I131*H131,2)</f>
        <v>0</v>
      </c>
      <c r="BL131" s="18" t="s">
        <v>138</v>
      </c>
      <c r="BM131" s="156" t="s">
        <v>2394</v>
      </c>
    </row>
    <row r="132" spans="1:65" s="14" customFormat="1">
      <c r="B132" s="166"/>
      <c r="D132" s="159" t="s">
        <v>140</v>
      </c>
      <c r="E132" s="167" t="s">
        <v>1</v>
      </c>
      <c r="F132" s="168" t="s">
        <v>2395</v>
      </c>
      <c r="H132" s="169">
        <v>4.4400000000000004</v>
      </c>
      <c r="I132" s="170"/>
      <c r="L132" s="166"/>
      <c r="M132" s="171"/>
      <c r="N132" s="172"/>
      <c r="O132" s="172"/>
      <c r="P132" s="172"/>
      <c r="Q132" s="172"/>
      <c r="R132" s="172"/>
      <c r="S132" s="172"/>
      <c r="T132" s="173"/>
      <c r="AT132" s="167" t="s">
        <v>140</v>
      </c>
      <c r="AU132" s="167" t="s">
        <v>82</v>
      </c>
      <c r="AV132" s="14" t="s">
        <v>82</v>
      </c>
      <c r="AW132" s="14" t="s">
        <v>29</v>
      </c>
      <c r="AX132" s="14" t="s">
        <v>30</v>
      </c>
      <c r="AY132" s="167" t="s">
        <v>131</v>
      </c>
    </row>
    <row r="133" spans="1:65" s="2" customFormat="1" ht="16.5" customHeight="1">
      <c r="A133" s="33"/>
      <c r="B133" s="144"/>
      <c r="C133" s="145" t="s">
        <v>157</v>
      </c>
      <c r="D133" s="145" t="s">
        <v>133</v>
      </c>
      <c r="E133" s="146" t="s">
        <v>762</v>
      </c>
      <c r="F133" s="147" t="s">
        <v>763</v>
      </c>
      <c r="G133" s="148" t="s">
        <v>136</v>
      </c>
      <c r="H133" s="149">
        <v>8.9090000000000007</v>
      </c>
      <c r="I133" s="150"/>
      <c r="J133" s="151">
        <f>ROUND(I133*H133,2)</f>
        <v>0</v>
      </c>
      <c r="K133" s="147" t="s">
        <v>137</v>
      </c>
      <c r="L133" s="34"/>
      <c r="M133" s="152" t="s">
        <v>1</v>
      </c>
      <c r="N133" s="153" t="s">
        <v>38</v>
      </c>
      <c r="O133" s="59"/>
      <c r="P133" s="154">
        <f>O133*H133</f>
        <v>0</v>
      </c>
      <c r="Q133" s="154">
        <v>0</v>
      </c>
      <c r="R133" s="154">
        <f>Q133*H133</f>
        <v>0</v>
      </c>
      <c r="S133" s="154">
        <v>0.28999999999999998</v>
      </c>
      <c r="T133" s="155">
        <f>S133*H133</f>
        <v>2.5836100000000002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56" t="s">
        <v>138</v>
      </c>
      <c r="AT133" s="156" t="s">
        <v>133</v>
      </c>
      <c r="AU133" s="156" t="s">
        <v>82</v>
      </c>
      <c r="AY133" s="18" t="s">
        <v>131</v>
      </c>
      <c r="BE133" s="157">
        <f>IF(N133="základní",J133,0)</f>
        <v>0</v>
      </c>
      <c r="BF133" s="157">
        <f>IF(N133="snížená",J133,0)</f>
        <v>0</v>
      </c>
      <c r="BG133" s="157">
        <f>IF(N133="zákl. přenesená",J133,0)</f>
        <v>0</v>
      </c>
      <c r="BH133" s="157">
        <f>IF(N133="sníž. přenesená",J133,0)</f>
        <v>0</v>
      </c>
      <c r="BI133" s="157">
        <f>IF(N133="nulová",J133,0)</f>
        <v>0</v>
      </c>
      <c r="BJ133" s="18" t="s">
        <v>30</v>
      </c>
      <c r="BK133" s="157">
        <f>ROUND(I133*H133,2)</f>
        <v>0</v>
      </c>
      <c r="BL133" s="18" t="s">
        <v>138</v>
      </c>
      <c r="BM133" s="156" t="s">
        <v>2396</v>
      </c>
    </row>
    <row r="134" spans="1:65" s="13" customFormat="1">
      <c r="B134" s="158"/>
      <c r="D134" s="159" t="s">
        <v>140</v>
      </c>
      <c r="E134" s="160" t="s">
        <v>1</v>
      </c>
      <c r="F134" s="161" t="s">
        <v>2228</v>
      </c>
      <c r="H134" s="160" t="s">
        <v>1</v>
      </c>
      <c r="I134" s="162"/>
      <c r="L134" s="158"/>
      <c r="M134" s="163"/>
      <c r="N134" s="164"/>
      <c r="O134" s="164"/>
      <c r="P134" s="164"/>
      <c r="Q134" s="164"/>
      <c r="R134" s="164"/>
      <c r="S134" s="164"/>
      <c r="T134" s="165"/>
      <c r="AT134" s="160" t="s">
        <v>140</v>
      </c>
      <c r="AU134" s="160" t="s">
        <v>82</v>
      </c>
      <c r="AV134" s="13" t="s">
        <v>30</v>
      </c>
      <c r="AW134" s="13" t="s">
        <v>29</v>
      </c>
      <c r="AX134" s="13" t="s">
        <v>73</v>
      </c>
      <c r="AY134" s="160" t="s">
        <v>131</v>
      </c>
    </row>
    <row r="135" spans="1:65" s="14" customFormat="1">
      <c r="B135" s="166"/>
      <c r="D135" s="159" t="s">
        <v>140</v>
      </c>
      <c r="E135" s="167" t="s">
        <v>1</v>
      </c>
      <c r="F135" s="168" t="s">
        <v>2397</v>
      </c>
      <c r="H135" s="169">
        <v>8.9090000000000007</v>
      </c>
      <c r="I135" s="170"/>
      <c r="L135" s="166"/>
      <c r="M135" s="171"/>
      <c r="N135" s="172"/>
      <c r="O135" s="172"/>
      <c r="P135" s="172"/>
      <c r="Q135" s="172"/>
      <c r="R135" s="172"/>
      <c r="S135" s="172"/>
      <c r="T135" s="173"/>
      <c r="AT135" s="167" t="s">
        <v>140</v>
      </c>
      <c r="AU135" s="167" t="s">
        <v>82</v>
      </c>
      <c r="AV135" s="14" t="s">
        <v>82</v>
      </c>
      <c r="AW135" s="14" t="s">
        <v>29</v>
      </c>
      <c r="AX135" s="14" t="s">
        <v>30</v>
      </c>
      <c r="AY135" s="167" t="s">
        <v>131</v>
      </c>
    </row>
    <row r="136" spans="1:65" s="2" customFormat="1" ht="16.5" customHeight="1">
      <c r="A136" s="33"/>
      <c r="B136" s="144"/>
      <c r="C136" s="145" t="s">
        <v>138</v>
      </c>
      <c r="D136" s="145" t="s">
        <v>133</v>
      </c>
      <c r="E136" s="146" t="s">
        <v>1918</v>
      </c>
      <c r="F136" s="147" t="s">
        <v>1919</v>
      </c>
      <c r="G136" s="148" t="s">
        <v>136</v>
      </c>
      <c r="H136" s="149">
        <v>6.0170000000000003</v>
      </c>
      <c r="I136" s="150"/>
      <c r="J136" s="151">
        <f>ROUND(I136*H136,2)</f>
        <v>0</v>
      </c>
      <c r="K136" s="147" t="s">
        <v>137</v>
      </c>
      <c r="L136" s="34"/>
      <c r="M136" s="152" t="s">
        <v>1</v>
      </c>
      <c r="N136" s="153" t="s">
        <v>38</v>
      </c>
      <c r="O136" s="59"/>
      <c r="P136" s="154">
        <f>O136*H136</f>
        <v>0</v>
      </c>
      <c r="Q136" s="154">
        <v>0</v>
      </c>
      <c r="R136" s="154">
        <f>Q136*H136</f>
        <v>0</v>
      </c>
      <c r="S136" s="154">
        <v>0.41699999999999998</v>
      </c>
      <c r="T136" s="155">
        <f>S136*H136</f>
        <v>2.5090889999999999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56" t="s">
        <v>138</v>
      </c>
      <c r="AT136" s="156" t="s">
        <v>133</v>
      </c>
      <c r="AU136" s="156" t="s">
        <v>82</v>
      </c>
      <c r="AY136" s="18" t="s">
        <v>131</v>
      </c>
      <c r="BE136" s="157">
        <f>IF(N136="základní",J136,0)</f>
        <v>0</v>
      </c>
      <c r="BF136" s="157">
        <f>IF(N136="snížená",J136,0)</f>
        <v>0</v>
      </c>
      <c r="BG136" s="157">
        <f>IF(N136="zákl. přenesená",J136,0)</f>
        <v>0</v>
      </c>
      <c r="BH136" s="157">
        <f>IF(N136="sníž. přenesená",J136,0)</f>
        <v>0</v>
      </c>
      <c r="BI136" s="157">
        <f>IF(N136="nulová",J136,0)</f>
        <v>0</v>
      </c>
      <c r="BJ136" s="18" t="s">
        <v>30</v>
      </c>
      <c r="BK136" s="157">
        <f>ROUND(I136*H136,2)</f>
        <v>0</v>
      </c>
      <c r="BL136" s="18" t="s">
        <v>138</v>
      </c>
      <c r="BM136" s="156" t="s">
        <v>2398</v>
      </c>
    </row>
    <row r="137" spans="1:65" s="14" customFormat="1">
      <c r="B137" s="166"/>
      <c r="D137" s="159" t="s">
        <v>140</v>
      </c>
      <c r="E137" s="167" t="s">
        <v>1</v>
      </c>
      <c r="F137" s="168" t="s">
        <v>2399</v>
      </c>
      <c r="H137" s="169">
        <v>6.0170000000000003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7" t="s">
        <v>140</v>
      </c>
      <c r="AU137" s="167" t="s">
        <v>82</v>
      </c>
      <c r="AV137" s="14" t="s">
        <v>82</v>
      </c>
      <c r="AW137" s="14" t="s">
        <v>29</v>
      </c>
      <c r="AX137" s="14" t="s">
        <v>30</v>
      </c>
      <c r="AY137" s="167" t="s">
        <v>131</v>
      </c>
    </row>
    <row r="138" spans="1:65" s="2" customFormat="1" ht="16.5" customHeight="1">
      <c r="A138" s="33"/>
      <c r="B138" s="144"/>
      <c r="C138" s="145" t="s">
        <v>175</v>
      </c>
      <c r="D138" s="145" t="s">
        <v>133</v>
      </c>
      <c r="E138" s="146" t="s">
        <v>1924</v>
      </c>
      <c r="F138" s="147" t="s">
        <v>1925</v>
      </c>
      <c r="G138" s="148" t="s">
        <v>136</v>
      </c>
      <c r="H138" s="149">
        <v>6.0170000000000003</v>
      </c>
      <c r="I138" s="150"/>
      <c r="J138" s="151">
        <f>ROUND(I138*H138,2)</f>
        <v>0</v>
      </c>
      <c r="K138" s="147" t="s">
        <v>137</v>
      </c>
      <c r="L138" s="34"/>
      <c r="M138" s="152" t="s">
        <v>1</v>
      </c>
      <c r="N138" s="153" t="s">
        <v>38</v>
      </c>
      <c r="O138" s="59"/>
      <c r="P138" s="154">
        <f>O138*H138</f>
        <v>0</v>
      </c>
      <c r="Q138" s="154">
        <v>0</v>
      </c>
      <c r="R138" s="154">
        <f>Q138*H138</f>
        <v>0</v>
      </c>
      <c r="S138" s="154">
        <v>0.75</v>
      </c>
      <c r="T138" s="155">
        <f>S138*H138</f>
        <v>4.5127500000000005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56" t="s">
        <v>138</v>
      </c>
      <c r="AT138" s="156" t="s">
        <v>133</v>
      </c>
      <c r="AU138" s="156" t="s">
        <v>82</v>
      </c>
      <c r="AY138" s="18" t="s">
        <v>131</v>
      </c>
      <c r="BE138" s="157">
        <f>IF(N138="základní",J138,0)</f>
        <v>0</v>
      </c>
      <c r="BF138" s="157">
        <f>IF(N138="snížená",J138,0)</f>
        <v>0</v>
      </c>
      <c r="BG138" s="157">
        <f>IF(N138="zákl. přenesená",J138,0)</f>
        <v>0</v>
      </c>
      <c r="BH138" s="157">
        <f>IF(N138="sníž. přenesená",J138,0)</f>
        <v>0</v>
      </c>
      <c r="BI138" s="157">
        <f>IF(N138="nulová",J138,0)</f>
        <v>0</v>
      </c>
      <c r="BJ138" s="18" t="s">
        <v>30</v>
      </c>
      <c r="BK138" s="157">
        <f>ROUND(I138*H138,2)</f>
        <v>0</v>
      </c>
      <c r="BL138" s="18" t="s">
        <v>138</v>
      </c>
      <c r="BM138" s="156" t="s">
        <v>2400</v>
      </c>
    </row>
    <row r="139" spans="1:65" s="14" customFormat="1">
      <c r="B139" s="166"/>
      <c r="D139" s="159" t="s">
        <v>140</v>
      </c>
      <c r="E139" s="167" t="s">
        <v>1</v>
      </c>
      <c r="F139" s="168" t="s">
        <v>2399</v>
      </c>
      <c r="H139" s="169">
        <v>6.0170000000000003</v>
      </c>
      <c r="I139" s="170"/>
      <c r="L139" s="166"/>
      <c r="M139" s="171"/>
      <c r="N139" s="172"/>
      <c r="O139" s="172"/>
      <c r="P139" s="172"/>
      <c r="Q139" s="172"/>
      <c r="R139" s="172"/>
      <c r="S139" s="172"/>
      <c r="T139" s="173"/>
      <c r="AT139" s="167" t="s">
        <v>140</v>
      </c>
      <c r="AU139" s="167" t="s">
        <v>82</v>
      </c>
      <c r="AV139" s="14" t="s">
        <v>82</v>
      </c>
      <c r="AW139" s="14" t="s">
        <v>29</v>
      </c>
      <c r="AX139" s="14" t="s">
        <v>30</v>
      </c>
      <c r="AY139" s="167" t="s">
        <v>131</v>
      </c>
    </row>
    <row r="140" spans="1:65" s="2" customFormat="1" ht="16.5" customHeight="1">
      <c r="A140" s="33"/>
      <c r="B140" s="144"/>
      <c r="C140" s="145" t="s">
        <v>181</v>
      </c>
      <c r="D140" s="145" t="s">
        <v>133</v>
      </c>
      <c r="E140" s="146" t="s">
        <v>1911</v>
      </c>
      <c r="F140" s="147" t="s">
        <v>1912</v>
      </c>
      <c r="G140" s="148" t="s">
        <v>136</v>
      </c>
      <c r="H140" s="149">
        <v>14.926</v>
      </c>
      <c r="I140" s="150"/>
      <c r="J140" s="151">
        <f>ROUND(I140*H140,2)</f>
        <v>0</v>
      </c>
      <c r="K140" s="147" t="s">
        <v>137</v>
      </c>
      <c r="L140" s="34"/>
      <c r="M140" s="152" t="s">
        <v>1</v>
      </c>
      <c r="N140" s="153" t="s">
        <v>38</v>
      </c>
      <c r="O140" s="59"/>
      <c r="P140" s="154">
        <f>O140*H140</f>
        <v>0</v>
      </c>
      <c r="Q140" s="154">
        <v>0</v>
      </c>
      <c r="R140" s="154">
        <f>Q140*H140</f>
        <v>0</v>
      </c>
      <c r="S140" s="154">
        <v>9.8000000000000004E-2</v>
      </c>
      <c r="T140" s="155">
        <f>S140*H140</f>
        <v>1.4627480000000002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56" t="s">
        <v>138</v>
      </c>
      <c r="AT140" s="156" t="s">
        <v>133</v>
      </c>
      <c r="AU140" s="156" t="s">
        <v>82</v>
      </c>
      <c r="AY140" s="18" t="s">
        <v>131</v>
      </c>
      <c r="BE140" s="157">
        <f>IF(N140="základní",J140,0)</f>
        <v>0</v>
      </c>
      <c r="BF140" s="157">
        <f>IF(N140="snížená",J140,0)</f>
        <v>0</v>
      </c>
      <c r="BG140" s="157">
        <f>IF(N140="zákl. přenesená",J140,0)</f>
        <v>0</v>
      </c>
      <c r="BH140" s="157">
        <f>IF(N140="sníž. přenesená",J140,0)</f>
        <v>0</v>
      </c>
      <c r="BI140" s="157">
        <f>IF(N140="nulová",J140,0)</f>
        <v>0</v>
      </c>
      <c r="BJ140" s="18" t="s">
        <v>30</v>
      </c>
      <c r="BK140" s="157">
        <f>ROUND(I140*H140,2)</f>
        <v>0</v>
      </c>
      <c r="BL140" s="18" t="s">
        <v>138</v>
      </c>
      <c r="BM140" s="156" t="s">
        <v>2401</v>
      </c>
    </row>
    <row r="141" spans="1:65" s="13" customFormat="1">
      <c r="B141" s="158"/>
      <c r="D141" s="159" t="s">
        <v>140</v>
      </c>
      <c r="E141" s="160" t="s">
        <v>1</v>
      </c>
      <c r="F141" s="161" t="s">
        <v>2402</v>
      </c>
      <c r="H141" s="160" t="s">
        <v>1</v>
      </c>
      <c r="I141" s="162"/>
      <c r="L141" s="158"/>
      <c r="M141" s="163"/>
      <c r="N141" s="164"/>
      <c r="O141" s="164"/>
      <c r="P141" s="164"/>
      <c r="Q141" s="164"/>
      <c r="R141" s="164"/>
      <c r="S141" s="164"/>
      <c r="T141" s="165"/>
      <c r="AT141" s="160" t="s">
        <v>140</v>
      </c>
      <c r="AU141" s="160" t="s">
        <v>82</v>
      </c>
      <c r="AV141" s="13" t="s">
        <v>30</v>
      </c>
      <c r="AW141" s="13" t="s">
        <v>29</v>
      </c>
      <c r="AX141" s="13" t="s">
        <v>73</v>
      </c>
      <c r="AY141" s="160" t="s">
        <v>131</v>
      </c>
    </row>
    <row r="142" spans="1:65" s="14" customFormat="1">
      <c r="B142" s="166"/>
      <c r="D142" s="159" t="s">
        <v>140</v>
      </c>
      <c r="E142" s="167" t="s">
        <v>1</v>
      </c>
      <c r="F142" s="168" t="s">
        <v>2403</v>
      </c>
      <c r="H142" s="169">
        <v>3.7669999999999999</v>
      </c>
      <c r="I142" s="170"/>
      <c r="L142" s="166"/>
      <c r="M142" s="171"/>
      <c r="N142" s="172"/>
      <c r="O142" s="172"/>
      <c r="P142" s="172"/>
      <c r="Q142" s="172"/>
      <c r="R142" s="172"/>
      <c r="S142" s="172"/>
      <c r="T142" s="173"/>
      <c r="AT142" s="167" t="s">
        <v>140</v>
      </c>
      <c r="AU142" s="167" t="s">
        <v>82</v>
      </c>
      <c r="AV142" s="14" t="s">
        <v>82</v>
      </c>
      <c r="AW142" s="14" t="s">
        <v>29</v>
      </c>
      <c r="AX142" s="14" t="s">
        <v>73</v>
      </c>
      <c r="AY142" s="167" t="s">
        <v>131</v>
      </c>
    </row>
    <row r="143" spans="1:65" s="14" customFormat="1">
      <c r="B143" s="166"/>
      <c r="D143" s="159" t="s">
        <v>140</v>
      </c>
      <c r="E143" s="167" t="s">
        <v>1</v>
      </c>
      <c r="F143" s="168" t="s">
        <v>1936</v>
      </c>
      <c r="H143" s="169">
        <v>2.25</v>
      </c>
      <c r="I143" s="170"/>
      <c r="L143" s="166"/>
      <c r="M143" s="171"/>
      <c r="N143" s="172"/>
      <c r="O143" s="172"/>
      <c r="P143" s="172"/>
      <c r="Q143" s="172"/>
      <c r="R143" s="172"/>
      <c r="S143" s="172"/>
      <c r="T143" s="173"/>
      <c r="AT143" s="167" t="s">
        <v>140</v>
      </c>
      <c r="AU143" s="167" t="s">
        <v>82</v>
      </c>
      <c r="AV143" s="14" t="s">
        <v>82</v>
      </c>
      <c r="AW143" s="14" t="s">
        <v>29</v>
      </c>
      <c r="AX143" s="14" t="s">
        <v>73</v>
      </c>
      <c r="AY143" s="167" t="s">
        <v>131</v>
      </c>
    </row>
    <row r="144" spans="1:65" s="15" customFormat="1">
      <c r="B144" s="174"/>
      <c r="D144" s="159" t="s">
        <v>140</v>
      </c>
      <c r="E144" s="175" t="s">
        <v>1</v>
      </c>
      <c r="F144" s="176" t="s">
        <v>156</v>
      </c>
      <c r="H144" s="177">
        <v>6.0169999999999995</v>
      </c>
      <c r="I144" s="178"/>
      <c r="L144" s="174"/>
      <c r="M144" s="179"/>
      <c r="N144" s="180"/>
      <c r="O144" s="180"/>
      <c r="P144" s="180"/>
      <c r="Q144" s="180"/>
      <c r="R144" s="180"/>
      <c r="S144" s="180"/>
      <c r="T144" s="181"/>
      <c r="AT144" s="175" t="s">
        <v>140</v>
      </c>
      <c r="AU144" s="175" t="s">
        <v>82</v>
      </c>
      <c r="AV144" s="15" t="s">
        <v>157</v>
      </c>
      <c r="AW144" s="15" t="s">
        <v>29</v>
      </c>
      <c r="AX144" s="15" t="s">
        <v>73</v>
      </c>
      <c r="AY144" s="175" t="s">
        <v>131</v>
      </c>
    </row>
    <row r="145" spans="1:65" s="13" customFormat="1">
      <c r="B145" s="158"/>
      <c r="D145" s="159" t="s">
        <v>140</v>
      </c>
      <c r="E145" s="160" t="s">
        <v>1</v>
      </c>
      <c r="F145" s="161" t="s">
        <v>2228</v>
      </c>
      <c r="H145" s="160" t="s">
        <v>1</v>
      </c>
      <c r="I145" s="162"/>
      <c r="L145" s="158"/>
      <c r="M145" s="163"/>
      <c r="N145" s="164"/>
      <c r="O145" s="164"/>
      <c r="P145" s="164"/>
      <c r="Q145" s="164"/>
      <c r="R145" s="164"/>
      <c r="S145" s="164"/>
      <c r="T145" s="165"/>
      <c r="AT145" s="160" t="s">
        <v>140</v>
      </c>
      <c r="AU145" s="160" t="s">
        <v>82</v>
      </c>
      <c r="AV145" s="13" t="s">
        <v>30</v>
      </c>
      <c r="AW145" s="13" t="s">
        <v>29</v>
      </c>
      <c r="AX145" s="13" t="s">
        <v>73</v>
      </c>
      <c r="AY145" s="160" t="s">
        <v>131</v>
      </c>
    </row>
    <row r="146" spans="1:65" s="14" customFormat="1">
      <c r="B146" s="166"/>
      <c r="D146" s="159" t="s">
        <v>140</v>
      </c>
      <c r="E146" s="167" t="s">
        <v>1</v>
      </c>
      <c r="F146" s="168" t="s">
        <v>2404</v>
      </c>
      <c r="H146" s="169">
        <v>5.1870000000000003</v>
      </c>
      <c r="I146" s="170"/>
      <c r="L146" s="166"/>
      <c r="M146" s="171"/>
      <c r="N146" s="172"/>
      <c r="O146" s="172"/>
      <c r="P146" s="172"/>
      <c r="Q146" s="172"/>
      <c r="R146" s="172"/>
      <c r="S146" s="172"/>
      <c r="T146" s="173"/>
      <c r="AT146" s="167" t="s">
        <v>140</v>
      </c>
      <c r="AU146" s="167" t="s">
        <v>82</v>
      </c>
      <c r="AV146" s="14" t="s">
        <v>82</v>
      </c>
      <c r="AW146" s="14" t="s">
        <v>29</v>
      </c>
      <c r="AX146" s="14" t="s">
        <v>73</v>
      </c>
      <c r="AY146" s="167" t="s">
        <v>131</v>
      </c>
    </row>
    <row r="147" spans="1:65" s="14" customFormat="1">
      <c r="B147" s="166"/>
      <c r="D147" s="159" t="s">
        <v>140</v>
      </c>
      <c r="E147" s="167" t="s">
        <v>1</v>
      </c>
      <c r="F147" s="168" t="s">
        <v>2405</v>
      </c>
      <c r="H147" s="169">
        <v>1.472</v>
      </c>
      <c r="I147" s="170"/>
      <c r="L147" s="166"/>
      <c r="M147" s="171"/>
      <c r="N147" s="172"/>
      <c r="O147" s="172"/>
      <c r="P147" s="172"/>
      <c r="Q147" s="172"/>
      <c r="R147" s="172"/>
      <c r="S147" s="172"/>
      <c r="T147" s="173"/>
      <c r="AT147" s="167" t="s">
        <v>140</v>
      </c>
      <c r="AU147" s="167" t="s">
        <v>82</v>
      </c>
      <c r="AV147" s="14" t="s">
        <v>82</v>
      </c>
      <c r="AW147" s="14" t="s">
        <v>29</v>
      </c>
      <c r="AX147" s="14" t="s">
        <v>73</v>
      </c>
      <c r="AY147" s="167" t="s">
        <v>131</v>
      </c>
    </row>
    <row r="148" spans="1:65" s="14" customFormat="1">
      <c r="B148" s="166"/>
      <c r="D148" s="159" t="s">
        <v>140</v>
      </c>
      <c r="E148" s="167" t="s">
        <v>1</v>
      </c>
      <c r="F148" s="168" t="s">
        <v>1936</v>
      </c>
      <c r="H148" s="169">
        <v>2.25</v>
      </c>
      <c r="I148" s="170"/>
      <c r="L148" s="166"/>
      <c r="M148" s="171"/>
      <c r="N148" s="172"/>
      <c r="O148" s="172"/>
      <c r="P148" s="172"/>
      <c r="Q148" s="172"/>
      <c r="R148" s="172"/>
      <c r="S148" s="172"/>
      <c r="T148" s="173"/>
      <c r="AT148" s="167" t="s">
        <v>140</v>
      </c>
      <c r="AU148" s="167" t="s">
        <v>82</v>
      </c>
      <c r="AV148" s="14" t="s">
        <v>82</v>
      </c>
      <c r="AW148" s="14" t="s">
        <v>29</v>
      </c>
      <c r="AX148" s="14" t="s">
        <v>73</v>
      </c>
      <c r="AY148" s="167" t="s">
        <v>131</v>
      </c>
    </row>
    <row r="149" spans="1:65" s="15" customFormat="1">
      <c r="B149" s="174"/>
      <c r="D149" s="159" t="s">
        <v>140</v>
      </c>
      <c r="E149" s="175" t="s">
        <v>1</v>
      </c>
      <c r="F149" s="176" t="s">
        <v>156</v>
      </c>
      <c r="H149" s="177">
        <v>8.9090000000000007</v>
      </c>
      <c r="I149" s="178"/>
      <c r="L149" s="174"/>
      <c r="M149" s="179"/>
      <c r="N149" s="180"/>
      <c r="O149" s="180"/>
      <c r="P149" s="180"/>
      <c r="Q149" s="180"/>
      <c r="R149" s="180"/>
      <c r="S149" s="180"/>
      <c r="T149" s="181"/>
      <c r="AT149" s="175" t="s">
        <v>140</v>
      </c>
      <c r="AU149" s="175" t="s">
        <v>82</v>
      </c>
      <c r="AV149" s="15" t="s">
        <v>157</v>
      </c>
      <c r="AW149" s="15" t="s">
        <v>29</v>
      </c>
      <c r="AX149" s="15" t="s">
        <v>73</v>
      </c>
      <c r="AY149" s="175" t="s">
        <v>131</v>
      </c>
    </row>
    <row r="150" spans="1:65" s="16" customFormat="1">
      <c r="B150" s="182"/>
      <c r="D150" s="159" t="s">
        <v>140</v>
      </c>
      <c r="E150" s="183" t="s">
        <v>1</v>
      </c>
      <c r="F150" s="184" t="s">
        <v>160</v>
      </c>
      <c r="H150" s="185">
        <v>14.926</v>
      </c>
      <c r="I150" s="186"/>
      <c r="L150" s="182"/>
      <c r="M150" s="187"/>
      <c r="N150" s="188"/>
      <c r="O150" s="188"/>
      <c r="P150" s="188"/>
      <c r="Q150" s="188"/>
      <c r="R150" s="188"/>
      <c r="S150" s="188"/>
      <c r="T150" s="189"/>
      <c r="AT150" s="183" t="s">
        <v>140</v>
      </c>
      <c r="AU150" s="183" t="s">
        <v>82</v>
      </c>
      <c r="AV150" s="16" t="s">
        <v>138</v>
      </c>
      <c r="AW150" s="16" t="s">
        <v>29</v>
      </c>
      <c r="AX150" s="16" t="s">
        <v>30</v>
      </c>
      <c r="AY150" s="183" t="s">
        <v>131</v>
      </c>
    </row>
    <row r="151" spans="1:65" s="2" customFormat="1" ht="16.5" customHeight="1">
      <c r="A151" s="33"/>
      <c r="B151" s="144"/>
      <c r="C151" s="145" t="s">
        <v>185</v>
      </c>
      <c r="D151" s="145" t="s">
        <v>133</v>
      </c>
      <c r="E151" s="146" t="s">
        <v>1931</v>
      </c>
      <c r="F151" s="147" t="s">
        <v>1932</v>
      </c>
      <c r="G151" s="148" t="s">
        <v>178</v>
      </c>
      <c r="H151" s="149">
        <v>4</v>
      </c>
      <c r="I151" s="150"/>
      <c r="J151" s="151">
        <f>ROUND(I151*H151,2)</f>
        <v>0</v>
      </c>
      <c r="K151" s="147" t="s">
        <v>137</v>
      </c>
      <c r="L151" s="34"/>
      <c r="M151" s="152" t="s">
        <v>1</v>
      </c>
      <c r="N151" s="153" t="s">
        <v>38</v>
      </c>
      <c r="O151" s="59"/>
      <c r="P151" s="154">
        <f>O151*H151</f>
        <v>0</v>
      </c>
      <c r="Q151" s="154">
        <v>0</v>
      </c>
      <c r="R151" s="154">
        <f>Q151*H151</f>
        <v>0</v>
      </c>
      <c r="S151" s="154">
        <v>0.04</v>
      </c>
      <c r="T151" s="155">
        <f>S151*H151</f>
        <v>0.16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56" t="s">
        <v>138</v>
      </c>
      <c r="AT151" s="156" t="s">
        <v>133</v>
      </c>
      <c r="AU151" s="156" t="s">
        <v>82</v>
      </c>
      <c r="AY151" s="18" t="s">
        <v>131</v>
      </c>
      <c r="BE151" s="157">
        <f>IF(N151="základní",J151,0)</f>
        <v>0</v>
      </c>
      <c r="BF151" s="157">
        <f>IF(N151="snížená",J151,0)</f>
        <v>0</v>
      </c>
      <c r="BG151" s="157">
        <f>IF(N151="zákl. přenesená",J151,0)</f>
        <v>0</v>
      </c>
      <c r="BH151" s="157">
        <f>IF(N151="sníž. přenesená",J151,0)</f>
        <v>0</v>
      </c>
      <c r="BI151" s="157">
        <f>IF(N151="nulová",J151,0)</f>
        <v>0</v>
      </c>
      <c r="BJ151" s="18" t="s">
        <v>30</v>
      </c>
      <c r="BK151" s="157">
        <f>ROUND(I151*H151,2)</f>
        <v>0</v>
      </c>
      <c r="BL151" s="18" t="s">
        <v>138</v>
      </c>
      <c r="BM151" s="156" t="s">
        <v>2406</v>
      </c>
    </row>
    <row r="152" spans="1:65" s="14" customFormat="1">
      <c r="B152" s="166"/>
      <c r="D152" s="159" t="s">
        <v>140</v>
      </c>
      <c r="E152" s="167" t="s">
        <v>1</v>
      </c>
      <c r="F152" s="168" t="s">
        <v>138</v>
      </c>
      <c r="H152" s="169">
        <v>4</v>
      </c>
      <c r="I152" s="170"/>
      <c r="L152" s="166"/>
      <c r="M152" s="171"/>
      <c r="N152" s="172"/>
      <c r="O152" s="172"/>
      <c r="P152" s="172"/>
      <c r="Q152" s="172"/>
      <c r="R152" s="172"/>
      <c r="S152" s="172"/>
      <c r="T152" s="173"/>
      <c r="AT152" s="167" t="s">
        <v>140</v>
      </c>
      <c r="AU152" s="167" t="s">
        <v>82</v>
      </c>
      <c r="AV152" s="14" t="s">
        <v>82</v>
      </c>
      <c r="AW152" s="14" t="s">
        <v>29</v>
      </c>
      <c r="AX152" s="14" t="s">
        <v>30</v>
      </c>
      <c r="AY152" s="167" t="s">
        <v>131</v>
      </c>
    </row>
    <row r="153" spans="1:65" s="2" customFormat="1" ht="16.5" customHeight="1">
      <c r="A153" s="33"/>
      <c r="B153" s="144"/>
      <c r="C153" s="145" t="s">
        <v>190</v>
      </c>
      <c r="D153" s="145" t="s">
        <v>133</v>
      </c>
      <c r="E153" s="146" t="s">
        <v>971</v>
      </c>
      <c r="F153" s="147" t="s">
        <v>972</v>
      </c>
      <c r="G153" s="148" t="s">
        <v>136</v>
      </c>
      <c r="H153" s="149">
        <v>7.1820000000000004</v>
      </c>
      <c r="I153" s="150"/>
      <c r="J153" s="151">
        <f>ROUND(I153*H153,2)</f>
        <v>0</v>
      </c>
      <c r="K153" s="147" t="s">
        <v>137</v>
      </c>
      <c r="L153" s="34"/>
      <c r="M153" s="152" t="s">
        <v>1</v>
      </c>
      <c r="N153" s="153" t="s">
        <v>38</v>
      </c>
      <c r="O153" s="59"/>
      <c r="P153" s="154">
        <f>O153*H153</f>
        <v>0</v>
      </c>
      <c r="Q153" s="154">
        <v>0</v>
      </c>
      <c r="R153" s="154">
        <f>Q153*H153</f>
        <v>0</v>
      </c>
      <c r="S153" s="154">
        <v>0</v>
      </c>
      <c r="T153" s="155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56" t="s">
        <v>138</v>
      </c>
      <c r="AT153" s="156" t="s">
        <v>133</v>
      </c>
      <c r="AU153" s="156" t="s">
        <v>82</v>
      </c>
      <c r="AY153" s="18" t="s">
        <v>131</v>
      </c>
      <c r="BE153" s="157">
        <f>IF(N153="základní",J153,0)</f>
        <v>0</v>
      </c>
      <c r="BF153" s="157">
        <f>IF(N153="snížená",J153,0)</f>
        <v>0</v>
      </c>
      <c r="BG153" s="157">
        <f>IF(N153="zákl. přenesená",J153,0)</f>
        <v>0</v>
      </c>
      <c r="BH153" s="157">
        <f>IF(N153="sníž. přenesená",J153,0)</f>
        <v>0</v>
      </c>
      <c r="BI153" s="157">
        <f>IF(N153="nulová",J153,0)</f>
        <v>0</v>
      </c>
      <c r="BJ153" s="18" t="s">
        <v>30</v>
      </c>
      <c r="BK153" s="157">
        <f>ROUND(I153*H153,2)</f>
        <v>0</v>
      </c>
      <c r="BL153" s="18" t="s">
        <v>138</v>
      </c>
      <c r="BM153" s="156" t="s">
        <v>2407</v>
      </c>
    </row>
    <row r="154" spans="1:65" s="13" customFormat="1">
      <c r="B154" s="158"/>
      <c r="D154" s="159" t="s">
        <v>140</v>
      </c>
      <c r="E154" s="160" t="s">
        <v>1</v>
      </c>
      <c r="F154" s="161" t="s">
        <v>1060</v>
      </c>
      <c r="H154" s="160" t="s">
        <v>1</v>
      </c>
      <c r="I154" s="162"/>
      <c r="L154" s="158"/>
      <c r="M154" s="163"/>
      <c r="N154" s="164"/>
      <c r="O154" s="164"/>
      <c r="P154" s="164"/>
      <c r="Q154" s="164"/>
      <c r="R154" s="164"/>
      <c r="S154" s="164"/>
      <c r="T154" s="165"/>
      <c r="AT154" s="160" t="s">
        <v>140</v>
      </c>
      <c r="AU154" s="160" t="s">
        <v>82</v>
      </c>
      <c r="AV154" s="13" t="s">
        <v>30</v>
      </c>
      <c r="AW154" s="13" t="s">
        <v>29</v>
      </c>
      <c r="AX154" s="13" t="s">
        <v>73</v>
      </c>
      <c r="AY154" s="160" t="s">
        <v>131</v>
      </c>
    </row>
    <row r="155" spans="1:65" s="14" customFormat="1">
      <c r="B155" s="166"/>
      <c r="D155" s="159" t="s">
        <v>140</v>
      </c>
      <c r="E155" s="167" t="s">
        <v>1</v>
      </c>
      <c r="F155" s="168" t="s">
        <v>2408</v>
      </c>
      <c r="H155" s="169">
        <v>5.694</v>
      </c>
      <c r="I155" s="170"/>
      <c r="L155" s="166"/>
      <c r="M155" s="171"/>
      <c r="N155" s="172"/>
      <c r="O155" s="172"/>
      <c r="P155" s="172"/>
      <c r="Q155" s="172"/>
      <c r="R155" s="172"/>
      <c r="S155" s="172"/>
      <c r="T155" s="173"/>
      <c r="AT155" s="167" t="s">
        <v>140</v>
      </c>
      <c r="AU155" s="167" t="s">
        <v>82</v>
      </c>
      <c r="AV155" s="14" t="s">
        <v>82</v>
      </c>
      <c r="AW155" s="14" t="s">
        <v>29</v>
      </c>
      <c r="AX155" s="14" t="s">
        <v>73</v>
      </c>
      <c r="AY155" s="167" t="s">
        <v>131</v>
      </c>
    </row>
    <row r="156" spans="1:65" s="14" customFormat="1">
      <c r="B156" s="166"/>
      <c r="D156" s="159" t="s">
        <v>140</v>
      </c>
      <c r="E156" s="167" t="s">
        <v>1</v>
      </c>
      <c r="F156" s="168" t="s">
        <v>2409</v>
      </c>
      <c r="H156" s="169">
        <v>1.488</v>
      </c>
      <c r="I156" s="170"/>
      <c r="L156" s="166"/>
      <c r="M156" s="171"/>
      <c r="N156" s="172"/>
      <c r="O156" s="172"/>
      <c r="P156" s="172"/>
      <c r="Q156" s="172"/>
      <c r="R156" s="172"/>
      <c r="S156" s="172"/>
      <c r="T156" s="173"/>
      <c r="AT156" s="167" t="s">
        <v>140</v>
      </c>
      <c r="AU156" s="167" t="s">
        <v>82</v>
      </c>
      <c r="AV156" s="14" t="s">
        <v>82</v>
      </c>
      <c r="AW156" s="14" t="s">
        <v>29</v>
      </c>
      <c r="AX156" s="14" t="s">
        <v>73</v>
      </c>
      <c r="AY156" s="167" t="s">
        <v>131</v>
      </c>
    </row>
    <row r="157" spans="1:65" s="16" customFormat="1">
      <c r="B157" s="182"/>
      <c r="D157" s="159" t="s">
        <v>140</v>
      </c>
      <c r="E157" s="183" t="s">
        <v>1</v>
      </c>
      <c r="F157" s="184" t="s">
        <v>160</v>
      </c>
      <c r="H157" s="185">
        <v>7.1820000000000004</v>
      </c>
      <c r="I157" s="186"/>
      <c r="L157" s="182"/>
      <c r="M157" s="187"/>
      <c r="N157" s="188"/>
      <c r="O157" s="188"/>
      <c r="P157" s="188"/>
      <c r="Q157" s="188"/>
      <c r="R157" s="188"/>
      <c r="S157" s="188"/>
      <c r="T157" s="189"/>
      <c r="AT157" s="183" t="s">
        <v>140</v>
      </c>
      <c r="AU157" s="183" t="s">
        <v>82</v>
      </c>
      <c r="AV157" s="16" t="s">
        <v>138</v>
      </c>
      <c r="AW157" s="16" t="s">
        <v>29</v>
      </c>
      <c r="AX157" s="16" t="s">
        <v>30</v>
      </c>
      <c r="AY157" s="183" t="s">
        <v>131</v>
      </c>
    </row>
    <row r="158" spans="1:65" s="2" customFormat="1" ht="16.5" customHeight="1">
      <c r="A158" s="33"/>
      <c r="B158" s="144"/>
      <c r="C158" s="145" t="s">
        <v>194</v>
      </c>
      <c r="D158" s="145" t="s">
        <v>133</v>
      </c>
      <c r="E158" s="146" t="s">
        <v>168</v>
      </c>
      <c r="F158" s="147" t="s">
        <v>169</v>
      </c>
      <c r="G158" s="148" t="s">
        <v>170</v>
      </c>
      <c r="H158" s="149">
        <v>1176</v>
      </c>
      <c r="I158" s="150"/>
      <c r="J158" s="151">
        <f>ROUND(I158*H158,2)</f>
        <v>0</v>
      </c>
      <c r="K158" s="147" t="s">
        <v>137</v>
      </c>
      <c r="L158" s="34"/>
      <c r="M158" s="152" t="s">
        <v>1</v>
      </c>
      <c r="N158" s="153" t="s">
        <v>38</v>
      </c>
      <c r="O158" s="59"/>
      <c r="P158" s="154">
        <f>O158*H158</f>
        <v>0</v>
      </c>
      <c r="Q158" s="154">
        <v>3.0000000000000001E-5</v>
      </c>
      <c r="R158" s="154">
        <f>Q158*H158</f>
        <v>3.5279999999999999E-2</v>
      </c>
      <c r="S158" s="154">
        <v>0</v>
      </c>
      <c r="T158" s="155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56" t="s">
        <v>138</v>
      </c>
      <c r="AT158" s="156" t="s">
        <v>133</v>
      </c>
      <c r="AU158" s="156" t="s">
        <v>82</v>
      </c>
      <c r="AY158" s="18" t="s">
        <v>131</v>
      </c>
      <c r="BE158" s="157">
        <f>IF(N158="základní",J158,0)</f>
        <v>0</v>
      </c>
      <c r="BF158" s="157">
        <f>IF(N158="snížená",J158,0)</f>
        <v>0</v>
      </c>
      <c r="BG158" s="157">
        <f>IF(N158="zákl. přenesená",J158,0)</f>
        <v>0</v>
      </c>
      <c r="BH158" s="157">
        <f>IF(N158="sníž. přenesená",J158,0)</f>
        <v>0</v>
      </c>
      <c r="BI158" s="157">
        <f>IF(N158="nulová",J158,0)</f>
        <v>0</v>
      </c>
      <c r="BJ158" s="18" t="s">
        <v>30</v>
      </c>
      <c r="BK158" s="157">
        <f>ROUND(I158*H158,2)</f>
        <v>0</v>
      </c>
      <c r="BL158" s="18" t="s">
        <v>138</v>
      </c>
      <c r="BM158" s="156" t="s">
        <v>2410</v>
      </c>
    </row>
    <row r="159" spans="1:65" s="14" customFormat="1">
      <c r="B159" s="166"/>
      <c r="D159" s="159" t="s">
        <v>140</v>
      </c>
      <c r="E159" s="167" t="s">
        <v>1</v>
      </c>
      <c r="F159" s="168" t="s">
        <v>2411</v>
      </c>
      <c r="H159" s="169">
        <v>1176</v>
      </c>
      <c r="I159" s="170"/>
      <c r="L159" s="166"/>
      <c r="M159" s="171"/>
      <c r="N159" s="172"/>
      <c r="O159" s="172"/>
      <c r="P159" s="172"/>
      <c r="Q159" s="172"/>
      <c r="R159" s="172"/>
      <c r="S159" s="172"/>
      <c r="T159" s="173"/>
      <c r="AT159" s="167" t="s">
        <v>140</v>
      </c>
      <c r="AU159" s="167" t="s">
        <v>82</v>
      </c>
      <c r="AV159" s="14" t="s">
        <v>82</v>
      </c>
      <c r="AW159" s="14" t="s">
        <v>29</v>
      </c>
      <c r="AX159" s="14" t="s">
        <v>73</v>
      </c>
      <c r="AY159" s="167" t="s">
        <v>131</v>
      </c>
    </row>
    <row r="160" spans="1:65" s="16" customFormat="1">
      <c r="B160" s="182"/>
      <c r="D160" s="159" t="s">
        <v>140</v>
      </c>
      <c r="E160" s="183" t="s">
        <v>1</v>
      </c>
      <c r="F160" s="184" t="s">
        <v>160</v>
      </c>
      <c r="H160" s="185">
        <v>1176</v>
      </c>
      <c r="I160" s="186"/>
      <c r="L160" s="182"/>
      <c r="M160" s="187"/>
      <c r="N160" s="188"/>
      <c r="O160" s="188"/>
      <c r="P160" s="188"/>
      <c r="Q160" s="188"/>
      <c r="R160" s="188"/>
      <c r="S160" s="188"/>
      <c r="T160" s="189"/>
      <c r="AT160" s="183" t="s">
        <v>140</v>
      </c>
      <c r="AU160" s="183" t="s">
        <v>82</v>
      </c>
      <c r="AV160" s="16" t="s">
        <v>138</v>
      </c>
      <c r="AW160" s="16" t="s">
        <v>29</v>
      </c>
      <c r="AX160" s="16" t="s">
        <v>30</v>
      </c>
      <c r="AY160" s="183" t="s">
        <v>131</v>
      </c>
    </row>
    <row r="161" spans="1:65" s="2" customFormat="1" ht="16.5" customHeight="1">
      <c r="A161" s="33"/>
      <c r="B161" s="144"/>
      <c r="C161" s="145" t="s">
        <v>199</v>
      </c>
      <c r="D161" s="145" t="s">
        <v>133</v>
      </c>
      <c r="E161" s="146" t="s">
        <v>992</v>
      </c>
      <c r="F161" s="147" t="s">
        <v>993</v>
      </c>
      <c r="G161" s="148" t="s">
        <v>170</v>
      </c>
      <c r="H161" s="149">
        <v>504</v>
      </c>
      <c r="I161" s="150"/>
      <c r="J161" s="151">
        <f>ROUND(I161*H161,2)</f>
        <v>0</v>
      </c>
      <c r="K161" s="147" t="s">
        <v>137</v>
      </c>
      <c r="L161" s="34"/>
      <c r="M161" s="152" t="s">
        <v>1</v>
      </c>
      <c r="N161" s="153" t="s">
        <v>38</v>
      </c>
      <c r="O161" s="59"/>
      <c r="P161" s="154">
        <f>O161*H161</f>
        <v>0</v>
      </c>
      <c r="Q161" s="154">
        <v>4.0000000000000003E-5</v>
      </c>
      <c r="R161" s="154">
        <f>Q161*H161</f>
        <v>2.0160000000000001E-2</v>
      </c>
      <c r="S161" s="154">
        <v>0</v>
      </c>
      <c r="T161" s="155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56" t="s">
        <v>138</v>
      </c>
      <c r="AT161" s="156" t="s">
        <v>133</v>
      </c>
      <c r="AU161" s="156" t="s">
        <v>82</v>
      </c>
      <c r="AY161" s="18" t="s">
        <v>131</v>
      </c>
      <c r="BE161" s="157">
        <f>IF(N161="základní",J161,0)</f>
        <v>0</v>
      </c>
      <c r="BF161" s="157">
        <f>IF(N161="snížená",J161,0)</f>
        <v>0</v>
      </c>
      <c r="BG161" s="157">
        <f>IF(N161="zákl. přenesená",J161,0)</f>
        <v>0</v>
      </c>
      <c r="BH161" s="157">
        <f>IF(N161="sníž. přenesená",J161,0)</f>
        <v>0</v>
      </c>
      <c r="BI161" s="157">
        <f>IF(N161="nulová",J161,0)</f>
        <v>0</v>
      </c>
      <c r="BJ161" s="18" t="s">
        <v>30</v>
      </c>
      <c r="BK161" s="157">
        <f>ROUND(I161*H161,2)</f>
        <v>0</v>
      </c>
      <c r="BL161" s="18" t="s">
        <v>138</v>
      </c>
      <c r="BM161" s="156" t="s">
        <v>2412</v>
      </c>
    </row>
    <row r="162" spans="1:65" s="14" customFormat="1">
      <c r="B162" s="166"/>
      <c r="D162" s="159" t="s">
        <v>140</v>
      </c>
      <c r="E162" s="167" t="s">
        <v>1</v>
      </c>
      <c r="F162" s="168" t="s">
        <v>995</v>
      </c>
      <c r="H162" s="169">
        <v>504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7" t="s">
        <v>140</v>
      </c>
      <c r="AU162" s="167" t="s">
        <v>82</v>
      </c>
      <c r="AV162" s="14" t="s">
        <v>82</v>
      </c>
      <c r="AW162" s="14" t="s">
        <v>29</v>
      </c>
      <c r="AX162" s="14" t="s">
        <v>73</v>
      </c>
      <c r="AY162" s="167" t="s">
        <v>131</v>
      </c>
    </row>
    <row r="163" spans="1:65" s="16" customFormat="1">
      <c r="B163" s="182"/>
      <c r="D163" s="159" t="s">
        <v>140</v>
      </c>
      <c r="E163" s="183" t="s">
        <v>1</v>
      </c>
      <c r="F163" s="184" t="s">
        <v>160</v>
      </c>
      <c r="H163" s="185">
        <v>504</v>
      </c>
      <c r="I163" s="186"/>
      <c r="L163" s="182"/>
      <c r="M163" s="187"/>
      <c r="N163" s="188"/>
      <c r="O163" s="188"/>
      <c r="P163" s="188"/>
      <c r="Q163" s="188"/>
      <c r="R163" s="188"/>
      <c r="S163" s="188"/>
      <c r="T163" s="189"/>
      <c r="AT163" s="183" t="s">
        <v>140</v>
      </c>
      <c r="AU163" s="183" t="s">
        <v>82</v>
      </c>
      <c r="AV163" s="16" t="s">
        <v>138</v>
      </c>
      <c r="AW163" s="16" t="s">
        <v>29</v>
      </c>
      <c r="AX163" s="16" t="s">
        <v>30</v>
      </c>
      <c r="AY163" s="183" t="s">
        <v>131</v>
      </c>
    </row>
    <row r="164" spans="1:65" s="2" customFormat="1" ht="16.5" customHeight="1">
      <c r="A164" s="33"/>
      <c r="B164" s="144"/>
      <c r="C164" s="145" t="s">
        <v>204</v>
      </c>
      <c r="D164" s="145" t="s">
        <v>133</v>
      </c>
      <c r="E164" s="146" t="s">
        <v>1000</v>
      </c>
      <c r="F164" s="147" t="s">
        <v>1001</v>
      </c>
      <c r="G164" s="148" t="s">
        <v>1002</v>
      </c>
      <c r="H164" s="149">
        <v>168</v>
      </c>
      <c r="I164" s="150"/>
      <c r="J164" s="151">
        <f>ROUND(I164*H164,2)</f>
        <v>0</v>
      </c>
      <c r="K164" s="147" t="s">
        <v>137</v>
      </c>
      <c r="L164" s="34"/>
      <c r="M164" s="152" t="s">
        <v>1</v>
      </c>
      <c r="N164" s="153" t="s">
        <v>38</v>
      </c>
      <c r="O164" s="59"/>
      <c r="P164" s="154">
        <f>O164*H164</f>
        <v>0</v>
      </c>
      <c r="Q164" s="154">
        <v>0</v>
      </c>
      <c r="R164" s="154">
        <f>Q164*H164</f>
        <v>0</v>
      </c>
      <c r="S164" s="154">
        <v>0</v>
      </c>
      <c r="T164" s="155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56" t="s">
        <v>138</v>
      </c>
      <c r="AT164" s="156" t="s">
        <v>133</v>
      </c>
      <c r="AU164" s="156" t="s">
        <v>82</v>
      </c>
      <c r="AY164" s="18" t="s">
        <v>131</v>
      </c>
      <c r="BE164" s="157">
        <f>IF(N164="základní",J164,0)</f>
        <v>0</v>
      </c>
      <c r="BF164" s="157">
        <f>IF(N164="snížená",J164,0)</f>
        <v>0</v>
      </c>
      <c r="BG164" s="157">
        <f>IF(N164="zákl. přenesená",J164,0)</f>
        <v>0</v>
      </c>
      <c r="BH164" s="157">
        <f>IF(N164="sníž. přenesená",J164,0)</f>
        <v>0</v>
      </c>
      <c r="BI164" s="157">
        <f>IF(N164="nulová",J164,0)</f>
        <v>0</v>
      </c>
      <c r="BJ164" s="18" t="s">
        <v>30</v>
      </c>
      <c r="BK164" s="157">
        <f>ROUND(I164*H164,2)</f>
        <v>0</v>
      </c>
      <c r="BL164" s="18" t="s">
        <v>138</v>
      </c>
      <c r="BM164" s="156" t="s">
        <v>2413</v>
      </c>
    </row>
    <row r="165" spans="1:65" s="14" customFormat="1">
      <c r="B165" s="166"/>
      <c r="D165" s="159" t="s">
        <v>140</v>
      </c>
      <c r="E165" s="167" t="s">
        <v>1</v>
      </c>
      <c r="F165" s="168" t="s">
        <v>2414</v>
      </c>
      <c r="H165" s="169">
        <v>168</v>
      </c>
      <c r="I165" s="170"/>
      <c r="L165" s="166"/>
      <c r="M165" s="171"/>
      <c r="N165" s="172"/>
      <c r="O165" s="172"/>
      <c r="P165" s="172"/>
      <c r="Q165" s="172"/>
      <c r="R165" s="172"/>
      <c r="S165" s="172"/>
      <c r="T165" s="173"/>
      <c r="AT165" s="167" t="s">
        <v>140</v>
      </c>
      <c r="AU165" s="167" t="s">
        <v>82</v>
      </c>
      <c r="AV165" s="14" t="s">
        <v>82</v>
      </c>
      <c r="AW165" s="14" t="s">
        <v>29</v>
      </c>
      <c r="AX165" s="14" t="s">
        <v>73</v>
      </c>
      <c r="AY165" s="167" t="s">
        <v>131</v>
      </c>
    </row>
    <row r="166" spans="1:65" s="16" customFormat="1">
      <c r="B166" s="182"/>
      <c r="D166" s="159" t="s">
        <v>140</v>
      </c>
      <c r="E166" s="183" t="s">
        <v>1</v>
      </c>
      <c r="F166" s="184" t="s">
        <v>160</v>
      </c>
      <c r="H166" s="185">
        <v>168</v>
      </c>
      <c r="I166" s="186"/>
      <c r="L166" s="182"/>
      <c r="M166" s="187"/>
      <c r="N166" s="188"/>
      <c r="O166" s="188"/>
      <c r="P166" s="188"/>
      <c r="Q166" s="188"/>
      <c r="R166" s="188"/>
      <c r="S166" s="188"/>
      <c r="T166" s="189"/>
      <c r="AT166" s="183" t="s">
        <v>140</v>
      </c>
      <c r="AU166" s="183" t="s">
        <v>82</v>
      </c>
      <c r="AV166" s="16" t="s">
        <v>138</v>
      </c>
      <c r="AW166" s="16" t="s">
        <v>29</v>
      </c>
      <c r="AX166" s="16" t="s">
        <v>30</v>
      </c>
      <c r="AY166" s="183" t="s">
        <v>131</v>
      </c>
    </row>
    <row r="167" spans="1:65" s="2" customFormat="1" ht="16.5" customHeight="1">
      <c r="A167" s="33"/>
      <c r="B167" s="144"/>
      <c r="C167" s="145" t="s">
        <v>209</v>
      </c>
      <c r="D167" s="145" t="s">
        <v>133</v>
      </c>
      <c r="E167" s="146" t="s">
        <v>1005</v>
      </c>
      <c r="F167" s="147" t="s">
        <v>1006</v>
      </c>
      <c r="G167" s="148" t="s">
        <v>1002</v>
      </c>
      <c r="H167" s="149">
        <v>21</v>
      </c>
      <c r="I167" s="150"/>
      <c r="J167" s="151">
        <f>ROUND(I167*H167,2)</f>
        <v>0</v>
      </c>
      <c r="K167" s="147" t="s">
        <v>137</v>
      </c>
      <c r="L167" s="34"/>
      <c r="M167" s="152" t="s">
        <v>1</v>
      </c>
      <c r="N167" s="153" t="s">
        <v>38</v>
      </c>
      <c r="O167" s="59"/>
      <c r="P167" s="154">
        <f>O167*H167</f>
        <v>0</v>
      </c>
      <c r="Q167" s="154">
        <v>0</v>
      </c>
      <c r="R167" s="154">
        <f>Q167*H167</f>
        <v>0</v>
      </c>
      <c r="S167" s="154">
        <v>0</v>
      </c>
      <c r="T167" s="155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56" t="s">
        <v>138</v>
      </c>
      <c r="AT167" s="156" t="s">
        <v>133</v>
      </c>
      <c r="AU167" s="156" t="s">
        <v>82</v>
      </c>
      <c r="AY167" s="18" t="s">
        <v>131</v>
      </c>
      <c r="BE167" s="157">
        <f>IF(N167="základní",J167,0)</f>
        <v>0</v>
      </c>
      <c r="BF167" s="157">
        <f>IF(N167="snížená",J167,0)</f>
        <v>0</v>
      </c>
      <c r="BG167" s="157">
        <f>IF(N167="zákl. přenesená",J167,0)</f>
        <v>0</v>
      </c>
      <c r="BH167" s="157">
        <f>IF(N167="sníž. přenesená",J167,0)</f>
        <v>0</v>
      </c>
      <c r="BI167" s="157">
        <f>IF(N167="nulová",J167,0)</f>
        <v>0</v>
      </c>
      <c r="BJ167" s="18" t="s">
        <v>30</v>
      </c>
      <c r="BK167" s="157">
        <f>ROUND(I167*H167,2)</f>
        <v>0</v>
      </c>
      <c r="BL167" s="18" t="s">
        <v>138</v>
      </c>
      <c r="BM167" s="156" t="s">
        <v>2415</v>
      </c>
    </row>
    <row r="168" spans="1:65" s="14" customFormat="1">
      <c r="B168" s="166"/>
      <c r="D168" s="159" t="s">
        <v>140</v>
      </c>
      <c r="E168" s="167" t="s">
        <v>1</v>
      </c>
      <c r="F168" s="168" t="s">
        <v>1008</v>
      </c>
      <c r="H168" s="169">
        <v>21</v>
      </c>
      <c r="I168" s="170"/>
      <c r="L168" s="166"/>
      <c r="M168" s="171"/>
      <c r="N168" s="172"/>
      <c r="O168" s="172"/>
      <c r="P168" s="172"/>
      <c r="Q168" s="172"/>
      <c r="R168" s="172"/>
      <c r="S168" s="172"/>
      <c r="T168" s="173"/>
      <c r="AT168" s="167" t="s">
        <v>140</v>
      </c>
      <c r="AU168" s="167" t="s">
        <v>82</v>
      </c>
      <c r="AV168" s="14" t="s">
        <v>82</v>
      </c>
      <c r="AW168" s="14" t="s">
        <v>29</v>
      </c>
      <c r="AX168" s="14" t="s">
        <v>73</v>
      </c>
      <c r="AY168" s="167" t="s">
        <v>131</v>
      </c>
    </row>
    <row r="169" spans="1:65" s="16" customFormat="1">
      <c r="B169" s="182"/>
      <c r="D169" s="159" t="s">
        <v>140</v>
      </c>
      <c r="E169" s="183" t="s">
        <v>1</v>
      </c>
      <c r="F169" s="184" t="s">
        <v>160</v>
      </c>
      <c r="H169" s="185">
        <v>21</v>
      </c>
      <c r="I169" s="186"/>
      <c r="L169" s="182"/>
      <c r="M169" s="187"/>
      <c r="N169" s="188"/>
      <c r="O169" s="188"/>
      <c r="P169" s="188"/>
      <c r="Q169" s="188"/>
      <c r="R169" s="188"/>
      <c r="S169" s="188"/>
      <c r="T169" s="189"/>
      <c r="AT169" s="183" t="s">
        <v>140</v>
      </c>
      <c r="AU169" s="183" t="s">
        <v>82</v>
      </c>
      <c r="AV169" s="16" t="s">
        <v>138</v>
      </c>
      <c r="AW169" s="16" t="s">
        <v>29</v>
      </c>
      <c r="AX169" s="16" t="s">
        <v>30</v>
      </c>
      <c r="AY169" s="183" t="s">
        <v>131</v>
      </c>
    </row>
    <row r="170" spans="1:65" s="2" customFormat="1" ht="21.75" customHeight="1">
      <c r="A170" s="33"/>
      <c r="B170" s="144"/>
      <c r="C170" s="145" t="s">
        <v>213</v>
      </c>
      <c r="D170" s="145" t="s">
        <v>133</v>
      </c>
      <c r="E170" s="146" t="s">
        <v>1016</v>
      </c>
      <c r="F170" s="147" t="s">
        <v>1017</v>
      </c>
      <c r="G170" s="148" t="s">
        <v>862</v>
      </c>
      <c r="H170" s="149">
        <v>1</v>
      </c>
      <c r="I170" s="150"/>
      <c r="J170" s="151">
        <f>ROUND(I170*H170,2)</f>
        <v>0</v>
      </c>
      <c r="K170" s="147" t="s">
        <v>1</v>
      </c>
      <c r="L170" s="34"/>
      <c r="M170" s="152" t="s">
        <v>1</v>
      </c>
      <c r="N170" s="153" t="s">
        <v>38</v>
      </c>
      <c r="O170" s="59"/>
      <c r="P170" s="154">
        <f>O170*H170</f>
        <v>0</v>
      </c>
      <c r="Q170" s="154">
        <v>0</v>
      </c>
      <c r="R170" s="154">
        <f>Q170*H170</f>
        <v>0</v>
      </c>
      <c r="S170" s="154">
        <v>0</v>
      </c>
      <c r="T170" s="155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56" t="s">
        <v>138</v>
      </c>
      <c r="AT170" s="156" t="s">
        <v>133</v>
      </c>
      <c r="AU170" s="156" t="s">
        <v>82</v>
      </c>
      <c r="AY170" s="18" t="s">
        <v>131</v>
      </c>
      <c r="BE170" s="157">
        <f>IF(N170="základní",J170,0)</f>
        <v>0</v>
      </c>
      <c r="BF170" s="157">
        <f>IF(N170="snížená",J170,0)</f>
        <v>0</v>
      </c>
      <c r="BG170" s="157">
        <f>IF(N170="zákl. přenesená",J170,0)</f>
        <v>0</v>
      </c>
      <c r="BH170" s="157">
        <f>IF(N170="sníž. přenesená",J170,0)</f>
        <v>0</v>
      </c>
      <c r="BI170" s="157">
        <f>IF(N170="nulová",J170,0)</f>
        <v>0</v>
      </c>
      <c r="BJ170" s="18" t="s">
        <v>30</v>
      </c>
      <c r="BK170" s="157">
        <f>ROUND(I170*H170,2)</f>
        <v>0</v>
      </c>
      <c r="BL170" s="18" t="s">
        <v>138</v>
      </c>
      <c r="BM170" s="156" t="s">
        <v>2416</v>
      </c>
    </row>
    <row r="171" spans="1:65" s="14" customFormat="1">
      <c r="B171" s="166"/>
      <c r="D171" s="159" t="s">
        <v>140</v>
      </c>
      <c r="E171" s="167" t="s">
        <v>1</v>
      </c>
      <c r="F171" s="168" t="s">
        <v>30</v>
      </c>
      <c r="H171" s="169">
        <v>1</v>
      </c>
      <c r="I171" s="170"/>
      <c r="L171" s="166"/>
      <c r="M171" s="171"/>
      <c r="N171" s="172"/>
      <c r="O171" s="172"/>
      <c r="P171" s="172"/>
      <c r="Q171" s="172"/>
      <c r="R171" s="172"/>
      <c r="S171" s="172"/>
      <c r="T171" s="173"/>
      <c r="AT171" s="167" t="s">
        <v>140</v>
      </c>
      <c r="AU171" s="167" t="s">
        <v>82</v>
      </c>
      <c r="AV171" s="14" t="s">
        <v>82</v>
      </c>
      <c r="AW171" s="14" t="s">
        <v>29</v>
      </c>
      <c r="AX171" s="14" t="s">
        <v>30</v>
      </c>
      <c r="AY171" s="167" t="s">
        <v>131</v>
      </c>
    </row>
    <row r="172" spans="1:65" s="2" customFormat="1" ht="21.75" customHeight="1">
      <c r="A172" s="33"/>
      <c r="B172" s="144"/>
      <c r="C172" s="145" t="s">
        <v>219</v>
      </c>
      <c r="D172" s="145" t="s">
        <v>133</v>
      </c>
      <c r="E172" s="146" t="s">
        <v>1020</v>
      </c>
      <c r="F172" s="147" t="s">
        <v>1021</v>
      </c>
      <c r="G172" s="148" t="s">
        <v>862</v>
      </c>
      <c r="H172" s="149">
        <v>1</v>
      </c>
      <c r="I172" s="150"/>
      <c r="J172" s="151">
        <f>ROUND(I172*H172,2)</f>
        <v>0</v>
      </c>
      <c r="K172" s="147" t="s">
        <v>1</v>
      </c>
      <c r="L172" s="34"/>
      <c r="M172" s="152" t="s">
        <v>1</v>
      </c>
      <c r="N172" s="153" t="s">
        <v>38</v>
      </c>
      <c r="O172" s="59"/>
      <c r="P172" s="154">
        <f>O172*H172</f>
        <v>0</v>
      </c>
      <c r="Q172" s="154">
        <v>0</v>
      </c>
      <c r="R172" s="154">
        <f>Q172*H172</f>
        <v>0</v>
      </c>
      <c r="S172" s="154">
        <v>0</v>
      </c>
      <c r="T172" s="155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56" t="s">
        <v>138</v>
      </c>
      <c r="AT172" s="156" t="s">
        <v>133</v>
      </c>
      <c r="AU172" s="156" t="s">
        <v>82</v>
      </c>
      <c r="AY172" s="18" t="s">
        <v>131</v>
      </c>
      <c r="BE172" s="157">
        <f>IF(N172="základní",J172,0)</f>
        <v>0</v>
      </c>
      <c r="BF172" s="157">
        <f>IF(N172="snížená",J172,0)</f>
        <v>0</v>
      </c>
      <c r="BG172" s="157">
        <f>IF(N172="zákl. přenesená",J172,0)</f>
        <v>0</v>
      </c>
      <c r="BH172" s="157">
        <f>IF(N172="sníž. přenesená",J172,0)</f>
        <v>0</v>
      </c>
      <c r="BI172" s="157">
        <f>IF(N172="nulová",J172,0)</f>
        <v>0</v>
      </c>
      <c r="BJ172" s="18" t="s">
        <v>30</v>
      </c>
      <c r="BK172" s="157">
        <f>ROUND(I172*H172,2)</f>
        <v>0</v>
      </c>
      <c r="BL172" s="18" t="s">
        <v>138</v>
      </c>
      <c r="BM172" s="156" t="s">
        <v>2417</v>
      </c>
    </row>
    <row r="173" spans="1:65" s="14" customFormat="1">
      <c r="B173" s="166"/>
      <c r="D173" s="159" t="s">
        <v>140</v>
      </c>
      <c r="E173" s="167" t="s">
        <v>1</v>
      </c>
      <c r="F173" s="168" t="s">
        <v>30</v>
      </c>
      <c r="H173" s="169">
        <v>1</v>
      </c>
      <c r="I173" s="170"/>
      <c r="L173" s="166"/>
      <c r="M173" s="171"/>
      <c r="N173" s="172"/>
      <c r="O173" s="172"/>
      <c r="P173" s="172"/>
      <c r="Q173" s="172"/>
      <c r="R173" s="172"/>
      <c r="S173" s="172"/>
      <c r="T173" s="173"/>
      <c r="AT173" s="167" t="s">
        <v>140</v>
      </c>
      <c r="AU173" s="167" t="s">
        <v>82</v>
      </c>
      <c r="AV173" s="14" t="s">
        <v>82</v>
      </c>
      <c r="AW173" s="14" t="s">
        <v>29</v>
      </c>
      <c r="AX173" s="14" t="s">
        <v>30</v>
      </c>
      <c r="AY173" s="167" t="s">
        <v>131</v>
      </c>
    </row>
    <row r="174" spans="1:65" s="2" customFormat="1" ht="16.5" customHeight="1">
      <c r="A174" s="33"/>
      <c r="B174" s="144"/>
      <c r="C174" s="145" t="s">
        <v>8</v>
      </c>
      <c r="D174" s="145" t="s">
        <v>133</v>
      </c>
      <c r="E174" s="146" t="s">
        <v>200</v>
      </c>
      <c r="F174" s="147" t="s">
        <v>201</v>
      </c>
      <c r="G174" s="148" t="s">
        <v>178</v>
      </c>
      <c r="H174" s="149">
        <v>15.4</v>
      </c>
      <c r="I174" s="150"/>
      <c r="J174" s="151">
        <f>ROUND(I174*H174,2)</f>
        <v>0</v>
      </c>
      <c r="K174" s="147" t="s">
        <v>137</v>
      </c>
      <c r="L174" s="34"/>
      <c r="M174" s="152" t="s">
        <v>1</v>
      </c>
      <c r="N174" s="153" t="s">
        <v>38</v>
      </c>
      <c r="O174" s="59"/>
      <c r="P174" s="154">
        <f>O174*H174</f>
        <v>0</v>
      </c>
      <c r="Q174" s="154">
        <v>3.6900000000000002E-2</v>
      </c>
      <c r="R174" s="154">
        <f>Q174*H174</f>
        <v>0.5682600000000001</v>
      </c>
      <c r="S174" s="154">
        <v>0</v>
      </c>
      <c r="T174" s="155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56" t="s">
        <v>138</v>
      </c>
      <c r="AT174" s="156" t="s">
        <v>133</v>
      </c>
      <c r="AU174" s="156" t="s">
        <v>82</v>
      </c>
      <c r="AY174" s="18" t="s">
        <v>131</v>
      </c>
      <c r="BE174" s="157">
        <f>IF(N174="základní",J174,0)</f>
        <v>0</v>
      </c>
      <c r="BF174" s="157">
        <f>IF(N174="snížená",J174,0)</f>
        <v>0</v>
      </c>
      <c r="BG174" s="157">
        <f>IF(N174="zákl. přenesená",J174,0)</f>
        <v>0</v>
      </c>
      <c r="BH174" s="157">
        <f>IF(N174="sníž. přenesená",J174,0)</f>
        <v>0</v>
      </c>
      <c r="BI174" s="157">
        <f>IF(N174="nulová",J174,0)</f>
        <v>0</v>
      </c>
      <c r="BJ174" s="18" t="s">
        <v>30</v>
      </c>
      <c r="BK174" s="157">
        <f>ROUND(I174*H174,2)</f>
        <v>0</v>
      </c>
      <c r="BL174" s="18" t="s">
        <v>138</v>
      </c>
      <c r="BM174" s="156" t="s">
        <v>2418</v>
      </c>
    </row>
    <row r="175" spans="1:65" s="14" customFormat="1">
      <c r="B175" s="166"/>
      <c r="D175" s="159" t="s">
        <v>140</v>
      </c>
      <c r="E175" s="167" t="s">
        <v>1</v>
      </c>
      <c r="F175" s="168" t="s">
        <v>2419</v>
      </c>
      <c r="H175" s="169">
        <v>5.2</v>
      </c>
      <c r="I175" s="170"/>
      <c r="L175" s="166"/>
      <c r="M175" s="171"/>
      <c r="N175" s="172"/>
      <c r="O175" s="172"/>
      <c r="P175" s="172"/>
      <c r="Q175" s="172"/>
      <c r="R175" s="172"/>
      <c r="S175" s="172"/>
      <c r="T175" s="173"/>
      <c r="AT175" s="167" t="s">
        <v>140</v>
      </c>
      <c r="AU175" s="167" t="s">
        <v>82</v>
      </c>
      <c r="AV175" s="14" t="s">
        <v>82</v>
      </c>
      <c r="AW175" s="14" t="s">
        <v>29</v>
      </c>
      <c r="AX175" s="14" t="s">
        <v>73</v>
      </c>
      <c r="AY175" s="167" t="s">
        <v>131</v>
      </c>
    </row>
    <row r="176" spans="1:65" s="14" customFormat="1">
      <c r="B176" s="166"/>
      <c r="D176" s="159" t="s">
        <v>140</v>
      </c>
      <c r="E176" s="167" t="s">
        <v>1</v>
      </c>
      <c r="F176" s="168" t="s">
        <v>2420</v>
      </c>
      <c r="H176" s="169">
        <v>4.8</v>
      </c>
      <c r="I176" s="170"/>
      <c r="L176" s="166"/>
      <c r="M176" s="171"/>
      <c r="N176" s="172"/>
      <c r="O176" s="172"/>
      <c r="P176" s="172"/>
      <c r="Q176" s="172"/>
      <c r="R176" s="172"/>
      <c r="S176" s="172"/>
      <c r="T176" s="173"/>
      <c r="AT176" s="167" t="s">
        <v>140</v>
      </c>
      <c r="AU176" s="167" t="s">
        <v>82</v>
      </c>
      <c r="AV176" s="14" t="s">
        <v>82</v>
      </c>
      <c r="AW176" s="14" t="s">
        <v>29</v>
      </c>
      <c r="AX176" s="14" t="s">
        <v>73</v>
      </c>
      <c r="AY176" s="167" t="s">
        <v>131</v>
      </c>
    </row>
    <row r="177" spans="1:65" s="14" customFormat="1">
      <c r="B177" s="166"/>
      <c r="D177" s="159" t="s">
        <v>140</v>
      </c>
      <c r="E177" s="167" t="s">
        <v>1</v>
      </c>
      <c r="F177" s="168" t="s">
        <v>2421</v>
      </c>
      <c r="H177" s="169">
        <v>5.4</v>
      </c>
      <c r="I177" s="170"/>
      <c r="L177" s="166"/>
      <c r="M177" s="171"/>
      <c r="N177" s="172"/>
      <c r="O177" s="172"/>
      <c r="P177" s="172"/>
      <c r="Q177" s="172"/>
      <c r="R177" s="172"/>
      <c r="S177" s="172"/>
      <c r="T177" s="173"/>
      <c r="AT177" s="167" t="s">
        <v>140</v>
      </c>
      <c r="AU177" s="167" t="s">
        <v>82</v>
      </c>
      <c r="AV177" s="14" t="s">
        <v>82</v>
      </c>
      <c r="AW177" s="14" t="s">
        <v>29</v>
      </c>
      <c r="AX177" s="14" t="s">
        <v>73</v>
      </c>
      <c r="AY177" s="167" t="s">
        <v>131</v>
      </c>
    </row>
    <row r="178" spans="1:65" s="16" customFormat="1">
      <c r="B178" s="182"/>
      <c r="D178" s="159" t="s">
        <v>140</v>
      </c>
      <c r="E178" s="183" t="s">
        <v>1</v>
      </c>
      <c r="F178" s="184" t="s">
        <v>160</v>
      </c>
      <c r="H178" s="185">
        <v>15.4</v>
      </c>
      <c r="I178" s="186"/>
      <c r="L178" s="182"/>
      <c r="M178" s="187"/>
      <c r="N178" s="188"/>
      <c r="O178" s="188"/>
      <c r="P178" s="188"/>
      <c r="Q178" s="188"/>
      <c r="R178" s="188"/>
      <c r="S178" s="188"/>
      <c r="T178" s="189"/>
      <c r="AT178" s="183" t="s">
        <v>140</v>
      </c>
      <c r="AU178" s="183" t="s">
        <v>82</v>
      </c>
      <c r="AV178" s="16" t="s">
        <v>138</v>
      </c>
      <c r="AW178" s="16" t="s">
        <v>29</v>
      </c>
      <c r="AX178" s="16" t="s">
        <v>30</v>
      </c>
      <c r="AY178" s="183" t="s">
        <v>131</v>
      </c>
    </row>
    <row r="179" spans="1:65" s="2" customFormat="1" ht="16.5" customHeight="1">
      <c r="A179" s="33"/>
      <c r="B179" s="144"/>
      <c r="C179" s="145" t="s">
        <v>265</v>
      </c>
      <c r="D179" s="145" t="s">
        <v>133</v>
      </c>
      <c r="E179" s="146" t="s">
        <v>205</v>
      </c>
      <c r="F179" s="147" t="s">
        <v>206</v>
      </c>
      <c r="G179" s="148" t="s">
        <v>178</v>
      </c>
      <c r="H179" s="149">
        <v>22</v>
      </c>
      <c r="I179" s="150"/>
      <c r="J179" s="151">
        <f>ROUND(I179*H179,2)</f>
        <v>0</v>
      </c>
      <c r="K179" s="147" t="s">
        <v>137</v>
      </c>
      <c r="L179" s="34"/>
      <c r="M179" s="152" t="s">
        <v>1</v>
      </c>
      <c r="N179" s="153" t="s">
        <v>38</v>
      </c>
      <c r="O179" s="59"/>
      <c r="P179" s="154">
        <f>O179*H179</f>
        <v>0</v>
      </c>
      <c r="Q179" s="154">
        <v>6.9999999999999994E-5</v>
      </c>
      <c r="R179" s="154">
        <f>Q179*H179</f>
        <v>1.5399999999999999E-3</v>
      </c>
      <c r="S179" s="154">
        <v>0</v>
      </c>
      <c r="T179" s="155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56" t="s">
        <v>138</v>
      </c>
      <c r="AT179" s="156" t="s">
        <v>133</v>
      </c>
      <c r="AU179" s="156" t="s">
        <v>82</v>
      </c>
      <c r="AY179" s="18" t="s">
        <v>131</v>
      </c>
      <c r="BE179" s="157">
        <f>IF(N179="základní",J179,0)</f>
        <v>0</v>
      </c>
      <c r="BF179" s="157">
        <f>IF(N179="snížená",J179,0)</f>
        <v>0</v>
      </c>
      <c r="BG179" s="157">
        <f>IF(N179="zákl. přenesená",J179,0)</f>
        <v>0</v>
      </c>
      <c r="BH179" s="157">
        <f>IF(N179="sníž. přenesená",J179,0)</f>
        <v>0</v>
      </c>
      <c r="BI179" s="157">
        <f>IF(N179="nulová",J179,0)</f>
        <v>0</v>
      </c>
      <c r="BJ179" s="18" t="s">
        <v>30</v>
      </c>
      <c r="BK179" s="157">
        <f>ROUND(I179*H179,2)</f>
        <v>0</v>
      </c>
      <c r="BL179" s="18" t="s">
        <v>138</v>
      </c>
      <c r="BM179" s="156" t="s">
        <v>2422</v>
      </c>
    </row>
    <row r="180" spans="1:65" s="14" customFormat="1">
      <c r="B180" s="166"/>
      <c r="D180" s="159" t="s">
        <v>140</v>
      </c>
      <c r="E180" s="167" t="s">
        <v>1</v>
      </c>
      <c r="F180" s="168" t="s">
        <v>2423</v>
      </c>
      <c r="H180" s="169">
        <v>8</v>
      </c>
      <c r="I180" s="170"/>
      <c r="L180" s="166"/>
      <c r="M180" s="171"/>
      <c r="N180" s="172"/>
      <c r="O180" s="172"/>
      <c r="P180" s="172"/>
      <c r="Q180" s="172"/>
      <c r="R180" s="172"/>
      <c r="S180" s="172"/>
      <c r="T180" s="173"/>
      <c r="AT180" s="167" t="s">
        <v>140</v>
      </c>
      <c r="AU180" s="167" t="s">
        <v>82</v>
      </c>
      <c r="AV180" s="14" t="s">
        <v>82</v>
      </c>
      <c r="AW180" s="14" t="s">
        <v>29</v>
      </c>
      <c r="AX180" s="14" t="s">
        <v>73</v>
      </c>
      <c r="AY180" s="167" t="s">
        <v>131</v>
      </c>
    </row>
    <row r="181" spans="1:65" s="14" customFormat="1">
      <c r="B181" s="166"/>
      <c r="D181" s="159" t="s">
        <v>140</v>
      </c>
      <c r="E181" s="167" t="s">
        <v>1</v>
      </c>
      <c r="F181" s="168" t="s">
        <v>2424</v>
      </c>
      <c r="H181" s="169">
        <v>6</v>
      </c>
      <c r="I181" s="170"/>
      <c r="L181" s="166"/>
      <c r="M181" s="171"/>
      <c r="N181" s="172"/>
      <c r="O181" s="172"/>
      <c r="P181" s="172"/>
      <c r="Q181" s="172"/>
      <c r="R181" s="172"/>
      <c r="S181" s="172"/>
      <c r="T181" s="173"/>
      <c r="AT181" s="167" t="s">
        <v>140</v>
      </c>
      <c r="AU181" s="167" t="s">
        <v>82</v>
      </c>
      <c r="AV181" s="14" t="s">
        <v>82</v>
      </c>
      <c r="AW181" s="14" t="s">
        <v>29</v>
      </c>
      <c r="AX181" s="14" t="s">
        <v>73</v>
      </c>
      <c r="AY181" s="167" t="s">
        <v>131</v>
      </c>
    </row>
    <row r="182" spans="1:65" s="14" customFormat="1">
      <c r="B182" s="166"/>
      <c r="D182" s="159" t="s">
        <v>140</v>
      </c>
      <c r="E182" s="167" t="s">
        <v>1</v>
      </c>
      <c r="F182" s="168" t="s">
        <v>2423</v>
      </c>
      <c r="H182" s="169">
        <v>8</v>
      </c>
      <c r="I182" s="170"/>
      <c r="L182" s="166"/>
      <c r="M182" s="171"/>
      <c r="N182" s="172"/>
      <c r="O182" s="172"/>
      <c r="P182" s="172"/>
      <c r="Q182" s="172"/>
      <c r="R182" s="172"/>
      <c r="S182" s="172"/>
      <c r="T182" s="173"/>
      <c r="AT182" s="167" t="s">
        <v>140</v>
      </c>
      <c r="AU182" s="167" t="s">
        <v>82</v>
      </c>
      <c r="AV182" s="14" t="s">
        <v>82</v>
      </c>
      <c r="AW182" s="14" t="s">
        <v>29</v>
      </c>
      <c r="AX182" s="14" t="s">
        <v>73</v>
      </c>
      <c r="AY182" s="167" t="s">
        <v>131</v>
      </c>
    </row>
    <row r="183" spans="1:65" s="16" customFormat="1">
      <c r="B183" s="182"/>
      <c r="D183" s="159" t="s">
        <v>140</v>
      </c>
      <c r="E183" s="183" t="s">
        <v>1</v>
      </c>
      <c r="F183" s="184" t="s">
        <v>160</v>
      </c>
      <c r="H183" s="185">
        <v>22</v>
      </c>
      <c r="I183" s="186"/>
      <c r="L183" s="182"/>
      <c r="M183" s="187"/>
      <c r="N183" s="188"/>
      <c r="O183" s="188"/>
      <c r="P183" s="188"/>
      <c r="Q183" s="188"/>
      <c r="R183" s="188"/>
      <c r="S183" s="188"/>
      <c r="T183" s="189"/>
      <c r="AT183" s="183" t="s">
        <v>140</v>
      </c>
      <c r="AU183" s="183" t="s">
        <v>82</v>
      </c>
      <c r="AV183" s="16" t="s">
        <v>138</v>
      </c>
      <c r="AW183" s="16" t="s">
        <v>29</v>
      </c>
      <c r="AX183" s="16" t="s">
        <v>30</v>
      </c>
      <c r="AY183" s="183" t="s">
        <v>131</v>
      </c>
    </row>
    <row r="184" spans="1:65" s="2" customFormat="1" ht="24.2" customHeight="1">
      <c r="A184" s="33"/>
      <c r="B184" s="144"/>
      <c r="C184" s="145" t="s">
        <v>270</v>
      </c>
      <c r="D184" s="145" t="s">
        <v>133</v>
      </c>
      <c r="E184" s="146" t="s">
        <v>1042</v>
      </c>
      <c r="F184" s="147" t="s">
        <v>1043</v>
      </c>
      <c r="G184" s="148" t="s">
        <v>178</v>
      </c>
      <c r="H184" s="149">
        <v>22</v>
      </c>
      <c r="I184" s="150"/>
      <c r="J184" s="151">
        <f>ROUND(I184*H184,2)</f>
        <v>0</v>
      </c>
      <c r="K184" s="147" t="s">
        <v>137</v>
      </c>
      <c r="L184" s="34"/>
      <c r="M184" s="152" t="s">
        <v>1</v>
      </c>
      <c r="N184" s="153" t="s">
        <v>38</v>
      </c>
      <c r="O184" s="59"/>
      <c r="P184" s="154">
        <f>O184*H184</f>
        <v>0</v>
      </c>
      <c r="Q184" s="154">
        <v>0</v>
      </c>
      <c r="R184" s="154">
        <f>Q184*H184</f>
        <v>0</v>
      </c>
      <c r="S184" s="154">
        <v>0</v>
      </c>
      <c r="T184" s="155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6" t="s">
        <v>138</v>
      </c>
      <c r="AT184" s="156" t="s">
        <v>133</v>
      </c>
      <c r="AU184" s="156" t="s">
        <v>82</v>
      </c>
      <c r="AY184" s="18" t="s">
        <v>131</v>
      </c>
      <c r="BE184" s="157">
        <f>IF(N184="základní",J184,0)</f>
        <v>0</v>
      </c>
      <c r="BF184" s="157">
        <f>IF(N184="snížená",J184,0)</f>
        <v>0</v>
      </c>
      <c r="BG184" s="157">
        <f>IF(N184="zákl. přenesená",J184,0)</f>
        <v>0</v>
      </c>
      <c r="BH184" s="157">
        <f>IF(N184="sníž. přenesená",J184,0)</f>
        <v>0</v>
      </c>
      <c r="BI184" s="157">
        <f>IF(N184="nulová",J184,0)</f>
        <v>0</v>
      </c>
      <c r="BJ184" s="18" t="s">
        <v>30</v>
      </c>
      <c r="BK184" s="157">
        <f>ROUND(I184*H184,2)</f>
        <v>0</v>
      </c>
      <c r="BL184" s="18" t="s">
        <v>138</v>
      </c>
      <c r="BM184" s="156" t="s">
        <v>2425</v>
      </c>
    </row>
    <row r="185" spans="1:65" s="14" customFormat="1">
      <c r="B185" s="166"/>
      <c r="D185" s="159" t="s">
        <v>140</v>
      </c>
      <c r="E185" s="167" t="s">
        <v>1</v>
      </c>
      <c r="F185" s="168" t="s">
        <v>296</v>
      </c>
      <c r="H185" s="169">
        <v>22</v>
      </c>
      <c r="I185" s="170"/>
      <c r="L185" s="166"/>
      <c r="M185" s="171"/>
      <c r="N185" s="172"/>
      <c r="O185" s="172"/>
      <c r="P185" s="172"/>
      <c r="Q185" s="172"/>
      <c r="R185" s="172"/>
      <c r="S185" s="172"/>
      <c r="T185" s="173"/>
      <c r="AT185" s="167" t="s">
        <v>140</v>
      </c>
      <c r="AU185" s="167" t="s">
        <v>82</v>
      </c>
      <c r="AV185" s="14" t="s">
        <v>82</v>
      </c>
      <c r="AW185" s="14" t="s">
        <v>29</v>
      </c>
      <c r="AX185" s="14" t="s">
        <v>30</v>
      </c>
      <c r="AY185" s="167" t="s">
        <v>131</v>
      </c>
    </row>
    <row r="186" spans="1:65" s="2" customFormat="1" ht="16.5" customHeight="1">
      <c r="A186" s="33"/>
      <c r="B186" s="144"/>
      <c r="C186" s="190" t="s">
        <v>275</v>
      </c>
      <c r="D186" s="190" t="s">
        <v>383</v>
      </c>
      <c r="E186" s="191" t="s">
        <v>1045</v>
      </c>
      <c r="F186" s="192" t="s">
        <v>1046</v>
      </c>
      <c r="G186" s="193" t="s">
        <v>422</v>
      </c>
      <c r="H186" s="194">
        <v>44.44</v>
      </c>
      <c r="I186" s="195"/>
      <c r="J186" s="196">
        <f>ROUND(I186*H186,2)</f>
        <v>0</v>
      </c>
      <c r="K186" s="192" t="s">
        <v>137</v>
      </c>
      <c r="L186" s="197"/>
      <c r="M186" s="198" t="s">
        <v>1</v>
      </c>
      <c r="N186" s="199" t="s">
        <v>38</v>
      </c>
      <c r="O186" s="59"/>
      <c r="P186" s="154">
        <f>O186*H186</f>
        <v>0</v>
      </c>
      <c r="Q186" s="154">
        <v>9.5999999999999992E-3</v>
      </c>
      <c r="R186" s="154">
        <f>Q186*H186</f>
        <v>0.42662399999999995</v>
      </c>
      <c r="S186" s="154">
        <v>0</v>
      </c>
      <c r="T186" s="155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56" t="s">
        <v>190</v>
      </c>
      <c r="AT186" s="156" t="s">
        <v>383</v>
      </c>
      <c r="AU186" s="156" t="s">
        <v>82</v>
      </c>
      <c r="AY186" s="18" t="s">
        <v>131</v>
      </c>
      <c r="BE186" s="157">
        <f>IF(N186="základní",J186,0)</f>
        <v>0</v>
      </c>
      <c r="BF186" s="157">
        <f>IF(N186="snížená",J186,0)</f>
        <v>0</v>
      </c>
      <c r="BG186" s="157">
        <f>IF(N186="zákl. přenesená",J186,0)</f>
        <v>0</v>
      </c>
      <c r="BH186" s="157">
        <f>IF(N186="sníž. přenesená",J186,0)</f>
        <v>0</v>
      </c>
      <c r="BI186" s="157">
        <f>IF(N186="nulová",J186,0)</f>
        <v>0</v>
      </c>
      <c r="BJ186" s="18" t="s">
        <v>30</v>
      </c>
      <c r="BK186" s="157">
        <f>ROUND(I186*H186,2)</f>
        <v>0</v>
      </c>
      <c r="BL186" s="18" t="s">
        <v>138</v>
      </c>
      <c r="BM186" s="156" t="s">
        <v>2426</v>
      </c>
    </row>
    <row r="187" spans="1:65" s="14" customFormat="1">
      <c r="B187" s="166"/>
      <c r="D187" s="159" t="s">
        <v>140</v>
      </c>
      <c r="E187" s="167" t="s">
        <v>1</v>
      </c>
      <c r="F187" s="168" t="s">
        <v>2427</v>
      </c>
      <c r="H187" s="169">
        <v>44.44</v>
      </c>
      <c r="I187" s="170"/>
      <c r="L187" s="166"/>
      <c r="M187" s="171"/>
      <c r="N187" s="172"/>
      <c r="O187" s="172"/>
      <c r="P187" s="172"/>
      <c r="Q187" s="172"/>
      <c r="R187" s="172"/>
      <c r="S187" s="172"/>
      <c r="T187" s="173"/>
      <c r="AT187" s="167" t="s">
        <v>140</v>
      </c>
      <c r="AU187" s="167" t="s">
        <v>82</v>
      </c>
      <c r="AV187" s="14" t="s">
        <v>82</v>
      </c>
      <c r="AW187" s="14" t="s">
        <v>29</v>
      </c>
      <c r="AX187" s="14" t="s">
        <v>73</v>
      </c>
      <c r="AY187" s="167" t="s">
        <v>131</v>
      </c>
    </row>
    <row r="188" spans="1:65" s="16" customFormat="1">
      <c r="B188" s="182"/>
      <c r="D188" s="159" t="s">
        <v>140</v>
      </c>
      <c r="E188" s="183" t="s">
        <v>1</v>
      </c>
      <c r="F188" s="184" t="s">
        <v>160</v>
      </c>
      <c r="H188" s="185">
        <v>44.44</v>
      </c>
      <c r="I188" s="186"/>
      <c r="L188" s="182"/>
      <c r="M188" s="187"/>
      <c r="N188" s="188"/>
      <c r="O188" s="188"/>
      <c r="P188" s="188"/>
      <c r="Q188" s="188"/>
      <c r="R188" s="188"/>
      <c r="S188" s="188"/>
      <c r="T188" s="189"/>
      <c r="AT188" s="183" t="s">
        <v>140</v>
      </c>
      <c r="AU188" s="183" t="s">
        <v>82</v>
      </c>
      <c r="AV188" s="16" t="s">
        <v>138</v>
      </c>
      <c r="AW188" s="16" t="s">
        <v>29</v>
      </c>
      <c r="AX188" s="16" t="s">
        <v>30</v>
      </c>
      <c r="AY188" s="183" t="s">
        <v>131</v>
      </c>
    </row>
    <row r="189" spans="1:65" s="2" customFormat="1" ht="16.5" customHeight="1">
      <c r="A189" s="33"/>
      <c r="B189" s="144"/>
      <c r="C189" s="190" t="s">
        <v>282</v>
      </c>
      <c r="D189" s="190" t="s">
        <v>383</v>
      </c>
      <c r="E189" s="191" t="s">
        <v>1049</v>
      </c>
      <c r="F189" s="192" t="s">
        <v>1050</v>
      </c>
      <c r="G189" s="193" t="s">
        <v>178</v>
      </c>
      <c r="H189" s="194">
        <v>22.22</v>
      </c>
      <c r="I189" s="195"/>
      <c r="J189" s="196">
        <f>ROUND(I189*H189,2)</f>
        <v>0</v>
      </c>
      <c r="K189" s="192" t="s">
        <v>137</v>
      </c>
      <c r="L189" s="197"/>
      <c r="M189" s="198" t="s">
        <v>1</v>
      </c>
      <c r="N189" s="199" t="s">
        <v>38</v>
      </c>
      <c r="O189" s="59"/>
      <c r="P189" s="154">
        <f>O189*H189</f>
        <v>0</v>
      </c>
      <c r="Q189" s="154">
        <v>0.06</v>
      </c>
      <c r="R189" s="154">
        <f>Q189*H189</f>
        <v>1.3331999999999999</v>
      </c>
      <c r="S189" s="154">
        <v>0</v>
      </c>
      <c r="T189" s="155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56" t="s">
        <v>190</v>
      </c>
      <c r="AT189" s="156" t="s">
        <v>383</v>
      </c>
      <c r="AU189" s="156" t="s">
        <v>82</v>
      </c>
      <c r="AY189" s="18" t="s">
        <v>131</v>
      </c>
      <c r="BE189" s="157">
        <f>IF(N189="základní",J189,0)</f>
        <v>0</v>
      </c>
      <c r="BF189" s="157">
        <f>IF(N189="snížená",J189,0)</f>
        <v>0</v>
      </c>
      <c r="BG189" s="157">
        <f>IF(N189="zákl. přenesená",J189,0)</f>
        <v>0</v>
      </c>
      <c r="BH189" s="157">
        <f>IF(N189="sníž. přenesená",J189,0)</f>
        <v>0</v>
      </c>
      <c r="BI189" s="157">
        <f>IF(N189="nulová",J189,0)</f>
        <v>0</v>
      </c>
      <c r="BJ189" s="18" t="s">
        <v>30</v>
      </c>
      <c r="BK189" s="157">
        <f>ROUND(I189*H189,2)</f>
        <v>0</v>
      </c>
      <c r="BL189" s="18" t="s">
        <v>138</v>
      </c>
      <c r="BM189" s="156" t="s">
        <v>2428</v>
      </c>
    </row>
    <row r="190" spans="1:65" s="14" customFormat="1">
      <c r="B190" s="166"/>
      <c r="D190" s="159" t="s">
        <v>140</v>
      </c>
      <c r="E190" s="167" t="s">
        <v>1</v>
      </c>
      <c r="F190" s="168" t="s">
        <v>2429</v>
      </c>
      <c r="H190" s="169">
        <v>22.22</v>
      </c>
      <c r="I190" s="170"/>
      <c r="L190" s="166"/>
      <c r="M190" s="171"/>
      <c r="N190" s="172"/>
      <c r="O190" s="172"/>
      <c r="P190" s="172"/>
      <c r="Q190" s="172"/>
      <c r="R190" s="172"/>
      <c r="S190" s="172"/>
      <c r="T190" s="173"/>
      <c r="AT190" s="167" t="s">
        <v>140</v>
      </c>
      <c r="AU190" s="167" t="s">
        <v>82</v>
      </c>
      <c r="AV190" s="14" t="s">
        <v>82</v>
      </c>
      <c r="AW190" s="14" t="s">
        <v>29</v>
      </c>
      <c r="AX190" s="14" t="s">
        <v>73</v>
      </c>
      <c r="AY190" s="167" t="s">
        <v>131</v>
      </c>
    </row>
    <row r="191" spans="1:65" s="16" customFormat="1">
      <c r="B191" s="182"/>
      <c r="D191" s="159" t="s">
        <v>140</v>
      </c>
      <c r="E191" s="183" t="s">
        <v>1</v>
      </c>
      <c r="F191" s="184" t="s">
        <v>160</v>
      </c>
      <c r="H191" s="185">
        <v>22.22</v>
      </c>
      <c r="I191" s="186"/>
      <c r="L191" s="182"/>
      <c r="M191" s="187"/>
      <c r="N191" s="188"/>
      <c r="O191" s="188"/>
      <c r="P191" s="188"/>
      <c r="Q191" s="188"/>
      <c r="R191" s="188"/>
      <c r="S191" s="188"/>
      <c r="T191" s="189"/>
      <c r="AT191" s="183" t="s">
        <v>140</v>
      </c>
      <c r="AU191" s="183" t="s">
        <v>82</v>
      </c>
      <c r="AV191" s="16" t="s">
        <v>138</v>
      </c>
      <c r="AW191" s="16" t="s">
        <v>29</v>
      </c>
      <c r="AX191" s="16" t="s">
        <v>30</v>
      </c>
      <c r="AY191" s="183" t="s">
        <v>131</v>
      </c>
    </row>
    <row r="192" spans="1:65" s="2" customFormat="1" ht="16.5" customHeight="1">
      <c r="A192" s="33"/>
      <c r="B192" s="144"/>
      <c r="C192" s="145" t="s">
        <v>287</v>
      </c>
      <c r="D192" s="145" t="s">
        <v>133</v>
      </c>
      <c r="E192" s="146" t="s">
        <v>214</v>
      </c>
      <c r="F192" s="147" t="s">
        <v>215</v>
      </c>
      <c r="G192" s="148" t="s">
        <v>216</v>
      </c>
      <c r="H192" s="149">
        <v>36.847000000000001</v>
      </c>
      <c r="I192" s="150"/>
      <c r="J192" s="151">
        <f>ROUND(I192*H192,2)</f>
        <v>0</v>
      </c>
      <c r="K192" s="147" t="s">
        <v>137</v>
      </c>
      <c r="L192" s="34"/>
      <c r="M192" s="152" t="s">
        <v>1</v>
      </c>
      <c r="N192" s="153" t="s">
        <v>38</v>
      </c>
      <c r="O192" s="59"/>
      <c r="P192" s="154">
        <f>O192*H192</f>
        <v>0</v>
      </c>
      <c r="Q192" s="154">
        <v>0</v>
      </c>
      <c r="R192" s="154">
        <f>Q192*H192</f>
        <v>0</v>
      </c>
      <c r="S192" s="154">
        <v>0</v>
      </c>
      <c r="T192" s="155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56" t="s">
        <v>138</v>
      </c>
      <c r="AT192" s="156" t="s">
        <v>133</v>
      </c>
      <c r="AU192" s="156" t="s">
        <v>82</v>
      </c>
      <c r="AY192" s="18" t="s">
        <v>131</v>
      </c>
      <c r="BE192" s="157">
        <f>IF(N192="základní",J192,0)</f>
        <v>0</v>
      </c>
      <c r="BF192" s="157">
        <f>IF(N192="snížená",J192,0)</f>
        <v>0</v>
      </c>
      <c r="BG192" s="157">
        <f>IF(N192="zákl. přenesená",J192,0)</f>
        <v>0</v>
      </c>
      <c r="BH192" s="157">
        <f>IF(N192="sníž. přenesená",J192,0)</f>
        <v>0</v>
      </c>
      <c r="BI192" s="157">
        <f>IF(N192="nulová",J192,0)</f>
        <v>0</v>
      </c>
      <c r="BJ192" s="18" t="s">
        <v>30</v>
      </c>
      <c r="BK192" s="157">
        <f>ROUND(I192*H192,2)</f>
        <v>0</v>
      </c>
      <c r="BL192" s="18" t="s">
        <v>138</v>
      </c>
      <c r="BM192" s="156" t="s">
        <v>2430</v>
      </c>
    </row>
    <row r="193" spans="1:65" s="14" customFormat="1">
      <c r="B193" s="166"/>
      <c r="D193" s="159" t="s">
        <v>140</v>
      </c>
      <c r="E193" s="167" t="s">
        <v>1</v>
      </c>
      <c r="F193" s="168" t="s">
        <v>2431</v>
      </c>
      <c r="H193" s="169">
        <v>36.847000000000001</v>
      </c>
      <c r="I193" s="170"/>
      <c r="L193" s="166"/>
      <c r="M193" s="171"/>
      <c r="N193" s="172"/>
      <c r="O193" s="172"/>
      <c r="P193" s="172"/>
      <c r="Q193" s="172"/>
      <c r="R193" s="172"/>
      <c r="S193" s="172"/>
      <c r="T193" s="173"/>
      <c r="AT193" s="167" t="s">
        <v>140</v>
      </c>
      <c r="AU193" s="167" t="s">
        <v>82</v>
      </c>
      <c r="AV193" s="14" t="s">
        <v>82</v>
      </c>
      <c r="AW193" s="14" t="s">
        <v>29</v>
      </c>
      <c r="AX193" s="14" t="s">
        <v>30</v>
      </c>
      <c r="AY193" s="167" t="s">
        <v>131</v>
      </c>
    </row>
    <row r="194" spans="1:65" s="2" customFormat="1" ht="16.5" customHeight="1">
      <c r="A194" s="33"/>
      <c r="B194" s="144"/>
      <c r="C194" s="145" t="s">
        <v>7</v>
      </c>
      <c r="D194" s="145" t="s">
        <v>133</v>
      </c>
      <c r="E194" s="146" t="s">
        <v>1055</v>
      </c>
      <c r="F194" s="147" t="s">
        <v>1056</v>
      </c>
      <c r="G194" s="148" t="s">
        <v>216</v>
      </c>
      <c r="H194" s="149">
        <v>4.62</v>
      </c>
      <c r="I194" s="150"/>
      <c r="J194" s="151">
        <f>ROUND(I194*H194,2)</f>
        <v>0</v>
      </c>
      <c r="K194" s="147" t="s">
        <v>137</v>
      </c>
      <c r="L194" s="34"/>
      <c r="M194" s="152" t="s">
        <v>1</v>
      </c>
      <c r="N194" s="153" t="s">
        <v>38</v>
      </c>
      <c r="O194" s="59"/>
      <c r="P194" s="154">
        <f>O194*H194</f>
        <v>0</v>
      </c>
      <c r="Q194" s="154">
        <v>0</v>
      </c>
      <c r="R194" s="154">
        <f>Q194*H194</f>
        <v>0</v>
      </c>
      <c r="S194" s="154">
        <v>0</v>
      </c>
      <c r="T194" s="155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56" t="s">
        <v>138</v>
      </c>
      <c r="AT194" s="156" t="s">
        <v>133</v>
      </c>
      <c r="AU194" s="156" t="s">
        <v>82</v>
      </c>
      <c r="AY194" s="18" t="s">
        <v>131</v>
      </c>
      <c r="BE194" s="157">
        <f>IF(N194="základní",J194,0)</f>
        <v>0</v>
      </c>
      <c r="BF194" s="157">
        <f>IF(N194="snížená",J194,0)</f>
        <v>0</v>
      </c>
      <c r="BG194" s="157">
        <f>IF(N194="zákl. přenesená",J194,0)</f>
        <v>0</v>
      </c>
      <c r="BH194" s="157">
        <f>IF(N194="sníž. přenesená",J194,0)</f>
        <v>0</v>
      </c>
      <c r="BI194" s="157">
        <f>IF(N194="nulová",J194,0)</f>
        <v>0</v>
      </c>
      <c r="BJ194" s="18" t="s">
        <v>30</v>
      </c>
      <c r="BK194" s="157">
        <f>ROUND(I194*H194,2)</f>
        <v>0</v>
      </c>
      <c r="BL194" s="18" t="s">
        <v>138</v>
      </c>
      <c r="BM194" s="156" t="s">
        <v>2432</v>
      </c>
    </row>
    <row r="195" spans="1:65" s="13" customFormat="1">
      <c r="B195" s="158"/>
      <c r="D195" s="159" t="s">
        <v>140</v>
      </c>
      <c r="E195" s="160" t="s">
        <v>1</v>
      </c>
      <c r="F195" s="161" t="s">
        <v>2433</v>
      </c>
      <c r="H195" s="160" t="s">
        <v>1</v>
      </c>
      <c r="I195" s="162"/>
      <c r="L195" s="158"/>
      <c r="M195" s="163"/>
      <c r="N195" s="164"/>
      <c r="O195" s="164"/>
      <c r="P195" s="164"/>
      <c r="Q195" s="164"/>
      <c r="R195" s="164"/>
      <c r="S195" s="164"/>
      <c r="T195" s="165"/>
      <c r="AT195" s="160" t="s">
        <v>140</v>
      </c>
      <c r="AU195" s="160" t="s">
        <v>82</v>
      </c>
      <c r="AV195" s="13" t="s">
        <v>30</v>
      </c>
      <c r="AW195" s="13" t="s">
        <v>29</v>
      </c>
      <c r="AX195" s="13" t="s">
        <v>73</v>
      </c>
      <c r="AY195" s="160" t="s">
        <v>131</v>
      </c>
    </row>
    <row r="196" spans="1:65" s="14" customFormat="1">
      <c r="B196" s="166"/>
      <c r="D196" s="159" t="s">
        <v>140</v>
      </c>
      <c r="E196" s="167" t="s">
        <v>1</v>
      </c>
      <c r="F196" s="168" t="s">
        <v>2434</v>
      </c>
      <c r="H196" s="169">
        <v>13.2</v>
      </c>
      <c r="I196" s="170"/>
      <c r="L196" s="166"/>
      <c r="M196" s="171"/>
      <c r="N196" s="172"/>
      <c r="O196" s="172"/>
      <c r="P196" s="172"/>
      <c r="Q196" s="172"/>
      <c r="R196" s="172"/>
      <c r="S196" s="172"/>
      <c r="T196" s="173"/>
      <c r="AT196" s="167" t="s">
        <v>140</v>
      </c>
      <c r="AU196" s="167" t="s">
        <v>82</v>
      </c>
      <c r="AV196" s="14" t="s">
        <v>82</v>
      </c>
      <c r="AW196" s="14" t="s">
        <v>29</v>
      </c>
      <c r="AX196" s="14" t="s">
        <v>73</v>
      </c>
      <c r="AY196" s="167" t="s">
        <v>131</v>
      </c>
    </row>
    <row r="197" spans="1:65" s="16" customFormat="1">
      <c r="B197" s="182"/>
      <c r="D197" s="159" t="s">
        <v>140</v>
      </c>
      <c r="E197" s="183" t="s">
        <v>1</v>
      </c>
      <c r="F197" s="184" t="s">
        <v>160</v>
      </c>
      <c r="H197" s="185">
        <v>13.2</v>
      </c>
      <c r="I197" s="186"/>
      <c r="L197" s="182"/>
      <c r="M197" s="187"/>
      <c r="N197" s="188"/>
      <c r="O197" s="188"/>
      <c r="P197" s="188"/>
      <c r="Q197" s="188"/>
      <c r="R197" s="188"/>
      <c r="S197" s="188"/>
      <c r="T197" s="189"/>
      <c r="AT197" s="183" t="s">
        <v>140</v>
      </c>
      <c r="AU197" s="183" t="s">
        <v>82</v>
      </c>
      <c r="AV197" s="16" t="s">
        <v>138</v>
      </c>
      <c r="AW197" s="16" t="s">
        <v>29</v>
      </c>
      <c r="AX197" s="16" t="s">
        <v>73</v>
      </c>
      <c r="AY197" s="183" t="s">
        <v>131</v>
      </c>
    </row>
    <row r="198" spans="1:65" s="14" customFormat="1">
      <c r="B198" s="166"/>
      <c r="D198" s="159" t="s">
        <v>140</v>
      </c>
      <c r="E198" s="167" t="s">
        <v>1</v>
      </c>
      <c r="F198" s="168" t="s">
        <v>2435</v>
      </c>
      <c r="H198" s="169">
        <v>4.62</v>
      </c>
      <c r="I198" s="170"/>
      <c r="L198" s="166"/>
      <c r="M198" s="171"/>
      <c r="N198" s="172"/>
      <c r="O198" s="172"/>
      <c r="P198" s="172"/>
      <c r="Q198" s="172"/>
      <c r="R198" s="172"/>
      <c r="S198" s="172"/>
      <c r="T198" s="173"/>
      <c r="AT198" s="167" t="s">
        <v>140</v>
      </c>
      <c r="AU198" s="167" t="s">
        <v>82</v>
      </c>
      <c r="AV198" s="14" t="s">
        <v>82</v>
      </c>
      <c r="AW198" s="14" t="s">
        <v>29</v>
      </c>
      <c r="AX198" s="14" t="s">
        <v>30</v>
      </c>
      <c r="AY198" s="167" t="s">
        <v>131</v>
      </c>
    </row>
    <row r="199" spans="1:65" s="2" customFormat="1" ht="16.5" customHeight="1">
      <c r="A199" s="33"/>
      <c r="B199" s="144"/>
      <c r="C199" s="145" t="s">
        <v>296</v>
      </c>
      <c r="D199" s="145" t="s">
        <v>133</v>
      </c>
      <c r="E199" s="146" t="s">
        <v>1082</v>
      </c>
      <c r="F199" s="147" t="s">
        <v>1083</v>
      </c>
      <c r="G199" s="148" t="s">
        <v>216</v>
      </c>
      <c r="H199" s="149">
        <v>5.94</v>
      </c>
      <c r="I199" s="150"/>
      <c r="J199" s="151">
        <f>ROUND(I199*H199,2)</f>
        <v>0</v>
      </c>
      <c r="K199" s="147" t="s">
        <v>137</v>
      </c>
      <c r="L199" s="34"/>
      <c r="M199" s="152" t="s">
        <v>1</v>
      </c>
      <c r="N199" s="153" t="s">
        <v>38</v>
      </c>
      <c r="O199" s="59"/>
      <c r="P199" s="154">
        <f>O199*H199</f>
        <v>0</v>
      </c>
      <c r="Q199" s="154">
        <v>0</v>
      </c>
      <c r="R199" s="154">
        <f>Q199*H199</f>
        <v>0</v>
      </c>
      <c r="S199" s="154">
        <v>0</v>
      </c>
      <c r="T199" s="155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56" t="s">
        <v>138</v>
      </c>
      <c r="AT199" s="156" t="s">
        <v>133</v>
      </c>
      <c r="AU199" s="156" t="s">
        <v>82</v>
      </c>
      <c r="AY199" s="18" t="s">
        <v>131</v>
      </c>
      <c r="BE199" s="157">
        <f>IF(N199="základní",J199,0)</f>
        <v>0</v>
      </c>
      <c r="BF199" s="157">
        <f>IF(N199="snížená",J199,0)</f>
        <v>0</v>
      </c>
      <c r="BG199" s="157">
        <f>IF(N199="zákl. přenesená",J199,0)</f>
        <v>0</v>
      </c>
      <c r="BH199" s="157">
        <f>IF(N199="sníž. přenesená",J199,0)</f>
        <v>0</v>
      </c>
      <c r="BI199" s="157">
        <f>IF(N199="nulová",J199,0)</f>
        <v>0</v>
      </c>
      <c r="BJ199" s="18" t="s">
        <v>30</v>
      </c>
      <c r="BK199" s="157">
        <f>ROUND(I199*H199,2)</f>
        <v>0</v>
      </c>
      <c r="BL199" s="18" t="s">
        <v>138</v>
      </c>
      <c r="BM199" s="156" t="s">
        <v>2436</v>
      </c>
    </row>
    <row r="200" spans="1:65" s="14" customFormat="1">
      <c r="B200" s="166"/>
      <c r="D200" s="159" t="s">
        <v>140</v>
      </c>
      <c r="E200" s="167" t="s">
        <v>1</v>
      </c>
      <c r="F200" s="168" t="s">
        <v>2437</v>
      </c>
      <c r="H200" s="169">
        <v>5.94</v>
      </c>
      <c r="I200" s="170"/>
      <c r="L200" s="166"/>
      <c r="M200" s="171"/>
      <c r="N200" s="172"/>
      <c r="O200" s="172"/>
      <c r="P200" s="172"/>
      <c r="Q200" s="172"/>
      <c r="R200" s="172"/>
      <c r="S200" s="172"/>
      <c r="T200" s="173"/>
      <c r="AT200" s="167" t="s">
        <v>140</v>
      </c>
      <c r="AU200" s="167" t="s">
        <v>82</v>
      </c>
      <c r="AV200" s="14" t="s">
        <v>82</v>
      </c>
      <c r="AW200" s="14" t="s">
        <v>29</v>
      </c>
      <c r="AX200" s="14" t="s">
        <v>30</v>
      </c>
      <c r="AY200" s="167" t="s">
        <v>131</v>
      </c>
    </row>
    <row r="201" spans="1:65" s="2" customFormat="1" ht="16.5" customHeight="1">
      <c r="A201" s="33"/>
      <c r="B201" s="144"/>
      <c r="C201" s="145" t="s">
        <v>302</v>
      </c>
      <c r="D201" s="145" t="s">
        <v>133</v>
      </c>
      <c r="E201" s="146" t="s">
        <v>1086</v>
      </c>
      <c r="F201" s="147" t="s">
        <v>1087</v>
      </c>
      <c r="G201" s="148" t="s">
        <v>216</v>
      </c>
      <c r="H201" s="149">
        <v>2.64</v>
      </c>
      <c r="I201" s="150"/>
      <c r="J201" s="151">
        <f>ROUND(I201*H201,2)</f>
        <v>0</v>
      </c>
      <c r="K201" s="147" t="s">
        <v>137</v>
      </c>
      <c r="L201" s="34"/>
      <c r="M201" s="152" t="s">
        <v>1</v>
      </c>
      <c r="N201" s="153" t="s">
        <v>38</v>
      </c>
      <c r="O201" s="59"/>
      <c r="P201" s="154">
        <f>O201*H201</f>
        <v>0</v>
      </c>
      <c r="Q201" s="154">
        <v>0</v>
      </c>
      <c r="R201" s="154">
        <f>Q201*H201</f>
        <v>0</v>
      </c>
      <c r="S201" s="154">
        <v>0</v>
      </c>
      <c r="T201" s="155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56" t="s">
        <v>138</v>
      </c>
      <c r="AT201" s="156" t="s">
        <v>133</v>
      </c>
      <c r="AU201" s="156" t="s">
        <v>82</v>
      </c>
      <c r="AY201" s="18" t="s">
        <v>131</v>
      </c>
      <c r="BE201" s="157">
        <f>IF(N201="základní",J201,0)</f>
        <v>0</v>
      </c>
      <c r="BF201" s="157">
        <f>IF(N201="snížená",J201,0)</f>
        <v>0</v>
      </c>
      <c r="BG201" s="157">
        <f>IF(N201="zákl. přenesená",J201,0)</f>
        <v>0</v>
      </c>
      <c r="BH201" s="157">
        <f>IF(N201="sníž. přenesená",J201,0)</f>
        <v>0</v>
      </c>
      <c r="BI201" s="157">
        <f>IF(N201="nulová",J201,0)</f>
        <v>0</v>
      </c>
      <c r="BJ201" s="18" t="s">
        <v>30</v>
      </c>
      <c r="BK201" s="157">
        <f>ROUND(I201*H201,2)</f>
        <v>0</v>
      </c>
      <c r="BL201" s="18" t="s">
        <v>138</v>
      </c>
      <c r="BM201" s="156" t="s">
        <v>2438</v>
      </c>
    </row>
    <row r="202" spans="1:65" s="14" customFormat="1">
      <c r="B202" s="166"/>
      <c r="D202" s="159" t="s">
        <v>140</v>
      </c>
      <c r="E202" s="167" t="s">
        <v>1</v>
      </c>
      <c r="F202" s="168" t="s">
        <v>2439</v>
      </c>
      <c r="H202" s="169">
        <v>2.64</v>
      </c>
      <c r="I202" s="170"/>
      <c r="L202" s="166"/>
      <c r="M202" s="171"/>
      <c r="N202" s="172"/>
      <c r="O202" s="172"/>
      <c r="P202" s="172"/>
      <c r="Q202" s="172"/>
      <c r="R202" s="172"/>
      <c r="S202" s="172"/>
      <c r="T202" s="173"/>
      <c r="AT202" s="167" t="s">
        <v>140</v>
      </c>
      <c r="AU202" s="167" t="s">
        <v>82</v>
      </c>
      <c r="AV202" s="14" t="s">
        <v>82</v>
      </c>
      <c r="AW202" s="14" t="s">
        <v>29</v>
      </c>
      <c r="AX202" s="14" t="s">
        <v>30</v>
      </c>
      <c r="AY202" s="167" t="s">
        <v>131</v>
      </c>
    </row>
    <row r="203" spans="1:65" s="2" customFormat="1" ht="21.75" customHeight="1">
      <c r="A203" s="33"/>
      <c r="B203" s="144"/>
      <c r="C203" s="145" t="s">
        <v>306</v>
      </c>
      <c r="D203" s="145" t="s">
        <v>133</v>
      </c>
      <c r="E203" s="146" t="s">
        <v>768</v>
      </c>
      <c r="F203" s="147" t="s">
        <v>2440</v>
      </c>
      <c r="G203" s="148" t="s">
        <v>216</v>
      </c>
      <c r="H203" s="149">
        <v>12.896000000000001</v>
      </c>
      <c r="I203" s="150"/>
      <c r="J203" s="151">
        <f>ROUND(I203*H203,2)</f>
        <v>0</v>
      </c>
      <c r="K203" s="147" t="s">
        <v>137</v>
      </c>
      <c r="L203" s="34"/>
      <c r="M203" s="152" t="s">
        <v>1</v>
      </c>
      <c r="N203" s="153" t="s">
        <v>38</v>
      </c>
      <c r="O203" s="59"/>
      <c r="P203" s="154">
        <f>O203*H203</f>
        <v>0</v>
      </c>
      <c r="Q203" s="154">
        <v>0</v>
      </c>
      <c r="R203" s="154">
        <f>Q203*H203</f>
        <v>0</v>
      </c>
      <c r="S203" s="154">
        <v>0</v>
      </c>
      <c r="T203" s="155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56" t="s">
        <v>138</v>
      </c>
      <c r="AT203" s="156" t="s">
        <v>133</v>
      </c>
      <c r="AU203" s="156" t="s">
        <v>82</v>
      </c>
      <c r="AY203" s="18" t="s">
        <v>131</v>
      </c>
      <c r="BE203" s="157">
        <f>IF(N203="základní",J203,0)</f>
        <v>0</v>
      </c>
      <c r="BF203" s="157">
        <f>IF(N203="snížená",J203,0)</f>
        <v>0</v>
      </c>
      <c r="BG203" s="157">
        <f>IF(N203="zákl. přenesená",J203,0)</f>
        <v>0</v>
      </c>
      <c r="BH203" s="157">
        <f>IF(N203="sníž. přenesená",J203,0)</f>
        <v>0</v>
      </c>
      <c r="BI203" s="157">
        <f>IF(N203="nulová",J203,0)</f>
        <v>0</v>
      </c>
      <c r="BJ203" s="18" t="s">
        <v>30</v>
      </c>
      <c r="BK203" s="157">
        <f>ROUND(I203*H203,2)</f>
        <v>0</v>
      </c>
      <c r="BL203" s="18" t="s">
        <v>138</v>
      </c>
      <c r="BM203" s="156" t="s">
        <v>2441</v>
      </c>
    </row>
    <row r="204" spans="1:65" s="13" customFormat="1">
      <c r="B204" s="158"/>
      <c r="D204" s="159" t="s">
        <v>140</v>
      </c>
      <c r="E204" s="160" t="s">
        <v>1</v>
      </c>
      <c r="F204" s="161" t="s">
        <v>2442</v>
      </c>
      <c r="H204" s="160" t="s">
        <v>1</v>
      </c>
      <c r="I204" s="162"/>
      <c r="L204" s="158"/>
      <c r="M204" s="163"/>
      <c r="N204" s="164"/>
      <c r="O204" s="164"/>
      <c r="P204" s="164"/>
      <c r="Q204" s="164"/>
      <c r="R204" s="164"/>
      <c r="S204" s="164"/>
      <c r="T204" s="165"/>
      <c r="AT204" s="160" t="s">
        <v>140</v>
      </c>
      <c r="AU204" s="160" t="s">
        <v>82</v>
      </c>
      <c r="AV204" s="13" t="s">
        <v>30</v>
      </c>
      <c r="AW204" s="13" t="s">
        <v>29</v>
      </c>
      <c r="AX204" s="13" t="s">
        <v>73</v>
      </c>
      <c r="AY204" s="160" t="s">
        <v>131</v>
      </c>
    </row>
    <row r="205" spans="1:65" s="13" customFormat="1">
      <c r="B205" s="158"/>
      <c r="D205" s="159" t="s">
        <v>140</v>
      </c>
      <c r="E205" s="160" t="s">
        <v>1</v>
      </c>
      <c r="F205" s="161" t="s">
        <v>2008</v>
      </c>
      <c r="H205" s="160" t="s">
        <v>1</v>
      </c>
      <c r="I205" s="162"/>
      <c r="L205" s="158"/>
      <c r="M205" s="163"/>
      <c r="N205" s="164"/>
      <c r="O205" s="164"/>
      <c r="P205" s="164"/>
      <c r="Q205" s="164"/>
      <c r="R205" s="164"/>
      <c r="S205" s="164"/>
      <c r="T205" s="165"/>
      <c r="AT205" s="160" t="s">
        <v>140</v>
      </c>
      <c r="AU205" s="160" t="s">
        <v>82</v>
      </c>
      <c r="AV205" s="13" t="s">
        <v>30</v>
      </c>
      <c r="AW205" s="13" t="s">
        <v>29</v>
      </c>
      <c r="AX205" s="13" t="s">
        <v>73</v>
      </c>
      <c r="AY205" s="160" t="s">
        <v>131</v>
      </c>
    </row>
    <row r="206" spans="1:65" s="14" customFormat="1">
      <c r="B206" s="166"/>
      <c r="D206" s="159" t="s">
        <v>140</v>
      </c>
      <c r="E206" s="167" t="s">
        <v>1</v>
      </c>
      <c r="F206" s="168" t="s">
        <v>2443</v>
      </c>
      <c r="H206" s="169">
        <v>6.5709999999999997</v>
      </c>
      <c r="I206" s="170"/>
      <c r="L206" s="166"/>
      <c r="M206" s="171"/>
      <c r="N206" s="172"/>
      <c r="O206" s="172"/>
      <c r="P206" s="172"/>
      <c r="Q206" s="172"/>
      <c r="R206" s="172"/>
      <c r="S206" s="172"/>
      <c r="T206" s="173"/>
      <c r="AT206" s="167" t="s">
        <v>140</v>
      </c>
      <c r="AU206" s="167" t="s">
        <v>82</v>
      </c>
      <c r="AV206" s="14" t="s">
        <v>82</v>
      </c>
      <c r="AW206" s="14" t="s">
        <v>29</v>
      </c>
      <c r="AX206" s="14" t="s">
        <v>73</v>
      </c>
      <c r="AY206" s="167" t="s">
        <v>131</v>
      </c>
    </row>
    <row r="207" spans="1:65" s="13" customFormat="1">
      <c r="B207" s="158"/>
      <c r="D207" s="159" t="s">
        <v>140</v>
      </c>
      <c r="E207" s="160" t="s">
        <v>1</v>
      </c>
      <c r="F207" s="161" t="s">
        <v>2444</v>
      </c>
      <c r="H207" s="160" t="s">
        <v>1</v>
      </c>
      <c r="I207" s="162"/>
      <c r="L207" s="158"/>
      <c r="M207" s="163"/>
      <c r="N207" s="164"/>
      <c r="O207" s="164"/>
      <c r="P207" s="164"/>
      <c r="Q207" s="164"/>
      <c r="R207" s="164"/>
      <c r="S207" s="164"/>
      <c r="T207" s="165"/>
      <c r="AT207" s="160" t="s">
        <v>140</v>
      </c>
      <c r="AU207" s="160" t="s">
        <v>82</v>
      </c>
      <c r="AV207" s="13" t="s">
        <v>30</v>
      </c>
      <c r="AW207" s="13" t="s">
        <v>29</v>
      </c>
      <c r="AX207" s="13" t="s">
        <v>73</v>
      </c>
      <c r="AY207" s="160" t="s">
        <v>131</v>
      </c>
    </row>
    <row r="208" spans="1:65" s="14" customFormat="1">
      <c r="B208" s="166"/>
      <c r="D208" s="159" t="s">
        <v>140</v>
      </c>
      <c r="E208" s="167" t="s">
        <v>1</v>
      </c>
      <c r="F208" s="168" t="s">
        <v>2445</v>
      </c>
      <c r="H208" s="169">
        <v>6.4989999999999997</v>
      </c>
      <c r="I208" s="170"/>
      <c r="L208" s="166"/>
      <c r="M208" s="171"/>
      <c r="N208" s="172"/>
      <c r="O208" s="172"/>
      <c r="P208" s="172"/>
      <c r="Q208" s="172"/>
      <c r="R208" s="172"/>
      <c r="S208" s="172"/>
      <c r="T208" s="173"/>
      <c r="AT208" s="167" t="s">
        <v>140</v>
      </c>
      <c r="AU208" s="167" t="s">
        <v>82</v>
      </c>
      <c r="AV208" s="14" t="s">
        <v>82</v>
      </c>
      <c r="AW208" s="14" t="s">
        <v>29</v>
      </c>
      <c r="AX208" s="14" t="s">
        <v>73</v>
      </c>
      <c r="AY208" s="167" t="s">
        <v>131</v>
      </c>
    </row>
    <row r="209" spans="2:51" s="13" customFormat="1">
      <c r="B209" s="158"/>
      <c r="D209" s="159" t="s">
        <v>140</v>
      </c>
      <c r="E209" s="160" t="s">
        <v>1</v>
      </c>
      <c r="F209" s="161" t="s">
        <v>2446</v>
      </c>
      <c r="H209" s="160" t="s">
        <v>1</v>
      </c>
      <c r="I209" s="162"/>
      <c r="L209" s="158"/>
      <c r="M209" s="163"/>
      <c r="N209" s="164"/>
      <c r="O209" s="164"/>
      <c r="P209" s="164"/>
      <c r="Q209" s="164"/>
      <c r="R209" s="164"/>
      <c r="S209" s="164"/>
      <c r="T209" s="165"/>
      <c r="AT209" s="160" t="s">
        <v>140</v>
      </c>
      <c r="AU209" s="160" t="s">
        <v>82</v>
      </c>
      <c r="AV209" s="13" t="s">
        <v>30</v>
      </c>
      <c r="AW209" s="13" t="s">
        <v>29</v>
      </c>
      <c r="AX209" s="13" t="s">
        <v>73</v>
      </c>
      <c r="AY209" s="160" t="s">
        <v>131</v>
      </c>
    </row>
    <row r="210" spans="2:51" s="14" customFormat="1">
      <c r="B210" s="166"/>
      <c r="D210" s="159" t="s">
        <v>140</v>
      </c>
      <c r="E210" s="167" t="s">
        <v>1</v>
      </c>
      <c r="F210" s="168" t="s">
        <v>2447</v>
      </c>
      <c r="H210" s="169">
        <v>7.4729999999999999</v>
      </c>
      <c r="I210" s="170"/>
      <c r="L210" s="166"/>
      <c r="M210" s="171"/>
      <c r="N210" s="172"/>
      <c r="O210" s="172"/>
      <c r="P210" s="172"/>
      <c r="Q210" s="172"/>
      <c r="R210" s="172"/>
      <c r="S210" s="172"/>
      <c r="T210" s="173"/>
      <c r="AT210" s="167" t="s">
        <v>140</v>
      </c>
      <c r="AU210" s="167" t="s">
        <v>82</v>
      </c>
      <c r="AV210" s="14" t="s">
        <v>82</v>
      </c>
      <c r="AW210" s="14" t="s">
        <v>29</v>
      </c>
      <c r="AX210" s="14" t="s">
        <v>73</v>
      </c>
      <c r="AY210" s="167" t="s">
        <v>131</v>
      </c>
    </row>
    <row r="211" spans="2:51" s="13" customFormat="1">
      <c r="B211" s="158"/>
      <c r="D211" s="159" t="s">
        <v>140</v>
      </c>
      <c r="E211" s="160" t="s">
        <v>1</v>
      </c>
      <c r="F211" s="161" t="s">
        <v>2448</v>
      </c>
      <c r="H211" s="160" t="s">
        <v>1</v>
      </c>
      <c r="I211" s="162"/>
      <c r="L211" s="158"/>
      <c r="M211" s="163"/>
      <c r="N211" s="164"/>
      <c r="O211" s="164"/>
      <c r="P211" s="164"/>
      <c r="Q211" s="164"/>
      <c r="R211" s="164"/>
      <c r="S211" s="164"/>
      <c r="T211" s="165"/>
      <c r="AT211" s="160" t="s">
        <v>140</v>
      </c>
      <c r="AU211" s="160" t="s">
        <v>82</v>
      </c>
      <c r="AV211" s="13" t="s">
        <v>30</v>
      </c>
      <c r="AW211" s="13" t="s">
        <v>29</v>
      </c>
      <c r="AX211" s="13" t="s">
        <v>73</v>
      </c>
      <c r="AY211" s="160" t="s">
        <v>131</v>
      </c>
    </row>
    <row r="212" spans="2:51" s="14" customFormat="1">
      <c r="B212" s="166"/>
      <c r="D212" s="159" t="s">
        <v>140</v>
      </c>
      <c r="E212" s="167" t="s">
        <v>1</v>
      </c>
      <c r="F212" s="168" t="s">
        <v>2449</v>
      </c>
      <c r="H212" s="169">
        <v>9.9440000000000008</v>
      </c>
      <c r="I212" s="170"/>
      <c r="L212" s="166"/>
      <c r="M212" s="171"/>
      <c r="N212" s="172"/>
      <c r="O212" s="172"/>
      <c r="P212" s="172"/>
      <c r="Q212" s="172"/>
      <c r="R212" s="172"/>
      <c r="S212" s="172"/>
      <c r="T212" s="173"/>
      <c r="AT212" s="167" t="s">
        <v>140</v>
      </c>
      <c r="AU212" s="167" t="s">
        <v>82</v>
      </c>
      <c r="AV212" s="14" t="s">
        <v>82</v>
      </c>
      <c r="AW212" s="14" t="s">
        <v>29</v>
      </c>
      <c r="AX212" s="14" t="s">
        <v>73</v>
      </c>
      <c r="AY212" s="167" t="s">
        <v>131</v>
      </c>
    </row>
    <row r="213" spans="2:51" s="14" customFormat="1">
      <c r="B213" s="166"/>
      <c r="D213" s="159" t="s">
        <v>140</v>
      </c>
      <c r="E213" s="167" t="s">
        <v>1</v>
      </c>
      <c r="F213" s="168" t="s">
        <v>2450</v>
      </c>
      <c r="H213" s="169">
        <v>6.3</v>
      </c>
      <c r="I213" s="170"/>
      <c r="L213" s="166"/>
      <c r="M213" s="171"/>
      <c r="N213" s="172"/>
      <c r="O213" s="172"/>
      <c r="P213" s="172"/>
      <c r="Q213" s="172"/>
      <c r="R213" s="172"/>
      <c r="S213" s="172"/>
      <c r="T213" s="173"/>
      <c r="AT213" s="167" t="s">
        <v>140</v>
      </c>
      <c r="AU213" s="167" t="s">
        <v>82</v>
      </c>
      <c r="AV213" s="14" t="s">
        <v>82</v>
      </c>
      <c r="AW213" s="14" t="s">
        <v>29</v>
      </c>
      <c r="AX213" s="14" t="s">
        <v>73</v>
      </c>
      <c r="AY213" s="167" t="s">
        <v>131</v>
      </c>
    </row>
    <row r="214" spans="2:51" s="13" customFormat="1">
      <c r="B214" s="158"/>
      <c r="D214" s="159" t="s">
        <v>140</v>
      </c>
      <c r="E214" s="160" t="s">
        <v>1</v>
      </c>
      <c r="F214" s="161" t="s">
        <v>2451</v>
      </c>
      <c r="H214" s="160" t="s">
        <v>1</v>
      </c>
      <c r="I214" s="162"/>
      <c r="L214" s="158"/>
      <c r="M214" s="163"/>
      <c r="N214" s="164"/>
      <c r="O214" s="164"/>
      <c r="P214" s="164"/>
      <c r="Q214" s="164"/>
      <c r="R214" s="164"/>
      <c r="S214" s="164"/>
      <c r="T214" s="165"/>
      <c r="AT214" s="160" t="s">
        <v>140</v>
      </c>
      <c r="AU214" s="160" t="s">
        <v>82</v>
      </c>
      <c r="AV214" s="13" t="s">
        <v>30</v>
      </c>
      <c r="AW214" s="13" t="s">
        <v>29</v>
      </c>
      <c r="AX214" s="13" t="s">
        <v>73</v>
      </c>
      <c r="AY214" s="160" t="s">
        <v>131</v>
      </c>
    </row>
    <row r="215" spans="2:51" s="14" customFormat="1">
      <c r="B215" s="166"/>
      <c r="D215" s="159" t="s">
        <v>140</v>
      </c>
      <c r="E215" s="167" t="s">
        <v>1</v>
      </c>
      <c r="F215" s="168" t="s">
        <v>2452</v>
      </c>
      <c r="H215" s="169">
        <v>10.106</v>
      </c>
      <c r="I215" s="170"/>
      <c r="L215" s="166"/>
      <c r="M215" s="171"/>
      <c r="N215" s="172"/>
      <c r="O215" s="172"/>
      <c r="P215" s="172"/>
      <c r="Q215" s="172"/>
      <c r="R215" s="172"/>
      <c r="S215" s="172"/>
      <c r="T215" s="173"/>
      <c r="AT215" s="167" t="s">
        <v>140</v>
      </c>
      <c r="AU215" s="167" t="s">
        <v>82</v>
      </c>
      <c r="AV215" s="14" t="s">
        <v>82</v>
      </c>
      <c r="AW215" s="14" t="s">
        <v>29</v>
      </c>
      <c r="AX215" s="14" t="s">
        <v>73</v>
      </c>
      <c r="AY215" s="167" t="s">
        <v>131</v>
      </c>
    </row>
    <row r="216" spans="2:51" s="14" customFormat="1">
      <c r="B216" s="166"/>
      <c r="D216" s="159" t="s">
        <v>140</v>
      </c>
      <c r="E216" s="167" t="s">
        <v>1</v>
      </c>
      <c r="F216" s="168" t="s">
        <v>2453</v>
      </c>
      <c r="H216" s="169">
        <v>4.59</v>
      </c>
      <c r="I216" s="170"/>
      <c r="L216" s="166"/>
      <c r="M216" s="171"/>
      <c r="N216" s="172"/>
      <c r="O216" s="172"/>
      <c r="P216" s="172"/>
      <c r="Q216" s="172"/>
      <c r="R216" s="172"/>
      <c r="S216" s="172"/>
      <c r="T216" s="173"/>
      <c r="AT216" s="167" t="s">
        <v>140</v>
      </c>
      <c r="AU216" s="167" t="s">
        <v>82</v>
      </c>
      <c r="AV216" s="14" t="s">
        <v>82</v>
      </c>
      <c r="AW216" s="14" t="s">
        <v>29</v>
      </c>
      <c r="AX216" s="14" t="s">
        <v>73</v>
      </c>
      <c r="AY216" s="167" t="s">
        <v>131</v>
      </c>
    </row>
    <row r="217" spans="2:51" s="15" customFormat="1">
      <c r="B217" s="174"/>
      <c r="D217" s="159" t="s">
        <v>140</v>
      </c>
      <c r="E217" s="175" t="s">
        <v>1</v>
      </c>
      <c r="F217" s="176" t="s">
        <v>156</v>
      </c>
      <c r="H217" s="177">
        <v>51.483000000000004</v>
      </c>
      <c r="I217" s="178"/>
      <c r="L217" s="174"/>
      <c r="M217" s="179"/>
      <c r="N217" s="180"/>
      <c r="O217" s="180"/>
      <c r="P217" s="180"/>
      <c r="Q217" s="180"/>
      <c r="R217" s="180"/>
      <c r="S217" s="180"/>
      <c r="T217" s="181"/>
      <c r="AT217" s="175" t="s">
        <v>140</v>
      </c>
      <c r="AU217" s="175" t="s">
        <v>82</v>
      </c>
      <c r="AV217" s="15" t="s">
        <v>157</v>
      </c>
      <c r="AW217" s="15" t="s">
        <v>29</v>
      </c>
      <c r="AX217" s="15" t="s">
        <v>73</v>
      </c>
      <c r="AY217" s="175" t="s">
        <v>131</v>
      </c>
    </row>
    <row r="218" spans="2:51" s="13" customFormat="1">
      <c r="B218" s="158"/>
      <c r="D218" s="159" t="s">
        <v>140</v>
      </c>
      <c r="E218" s="160" t="s">
        <v>1</v>
      </c>
      <c r="F218" s="161" t="s">
        <v>240</v>
      </c>
      <c r="H218" s="160" t="s">
        <v>1</v>
      </c>
      <c r="I218" s="162"/>
      <c r="L218" s="158"/>
      <c r="M218" s="163"/>
      <c r="N218" s="164"/>
      <c r="O218" s="164"/>
      <c r="P218" s="164"/>
      <c r="Q218" s="164"/>
      <c r="R218" s="164"/>
      <c r="S218" s="164"/>
      <c r="T218" s="165"/>
      <c r="AT218" s="160" t="s">
        <v>140</v>
      </c>
      <c r="AU218" s="160" t="s">
        <v>82</v>
      </c>
      <c r="AV218" s="13" t="s">
        <v>30</v>
      </c>
      <c r="AW218" s="13" t="s">
        <v>29</v>
      </c>
      <c r="AX218" s="13" t="s">
        <v>73</v>
      </c>
      <c r="AY218" s="160" t="s">
        <v>131</v>
      </c>
    </row>
    <row r="219" spans="2:51" s="13" customFormat="1">
      <c r="B219" s="158"/>
      <c r="D219" s="159" t="s">
        <v>140</v>
      </c>
      <c r="E219" s="160" t="s">
        <v>1</v>
      </c>
      <c r="F219" s="161" t="s">
        <v>2402</v>
      </c>
      <c r="H219" s="160" t="s">
        <v>1</v>
      </c>
      <c r="I219" s="162"/>
      <c r="L219" s="158"/>
      <c r="M219" s="163"/>
      <c r="N219" s="164"/>
      <c r="O219" s="164"/>
      <c r="P219" s="164"/>
      <c r="Q219" s="164"/>
      <c r="R219" s="164"/>
      <c r="S219" s="164"/>
      <c r="T219" s="165"/>
      <c r="AT219" s="160" t="s">
        <v>140</v>
      </c>
      <c r="AU219" s="160" t="s">
        <v>82</v>
      </c>
      <c r="AV219" s="13" t="s">
        <v>30</v>
      </c>
      <c r="AW219" s="13" t="s">
        <v>29</v>
      </c>
      <c r="AX219" s="13" t="s">
        <v>73</v>
      </c>
      <c r="AY219" s="160" t="s">
        <v>131</v>
      </c>
    </row>
    <row r="220" spans="2:51" s="14" customFormat="1">
      <c r="B220" s="166"/>
      <c r="D220" s="159" t="s">
        <v>140</v>
      </c>
      <c r="E220" s="167" t="s">
        <v>1</v>
      </c>
      <c r="F220" s="168" t="s">
        <v>2454</v>
      </c>
      <c r="H220" s="169">
        <v>-2.4860000000000002</v>
      </c>
      <c r="I220" s="170"/>
      <c r="L220" s="166"/>
      <c r="M220" s="171"/>
      <c r="N220" s="172"/>
      <c r="O220" s="172"/>
      <c r="P220" s="172"/>
      <c r="Q220" s="172"/>
      <c r="R220" s="172"/>
      <c r="S220" s="172"/>
      <c r="T220" s="173"/>
      <c r="AT220" s="167" t="s">
        <v>140</v>
      </c>
      <c r="AU220" s="167" t="s">
        <v>82</v>
      </c>
      <c r="AV220" s="14" t="s">
        <v>82</v>
      </c>
      <c r="AW220" s="14" t="s">
        <v>29</v>
      </c>
      <c r="AX220" s="14" t="s">
        <v>73</v>
      </c>
      <c r="AY220" s="167" t="s">
        <v>131</v>
      </c>
    </row>
    <row r="221" spans="2:51" s="14" customFormat="1">
      <c r="B221" s="166"/>
      <c r="D221" s="159" t="s">
        <v>140</v>
      </c>
      <c r="E221" s="167" t="s">
        <v>1</v>
      </c>
      <c r="F221" s="168" t="s">
        <v>2455</v>
      </c>
      <c r="H221" s="169">
        <v>-1.4850000000000001</v>
      </c>
      <c r="I221" s="170"/>
      <c r="L221" s="166"/>
      <c r="M221" s="171"/>
      <c r="N221" s="172"/>
      <c r="O221" s="172"/>
      <c r="P221" s="172"/>
      <c r="Q221" s="172"/>
      <c r="R221" s="172"/>
      <c r="S221" s="172"/>
      <c r="T221" s="173"/>
      <c r="AT221" s="167" t="s">
        <v>140</v>
      </c>
      <c r="AU221" s="167" t="s">
        <v>82</v>
      </c>
      <c r="AV221" s="14" t="s">
        <v>82</v>
      </c>
      <c r="AW221" s="14" t="s">
        <v>29</v>
      </c>
      <c r="AX221" s="14" t="s">
        <v>73</v>
      </c>
      <c r="AY221" s="167" t="s">
        <v>131</v>
      </c>
    </row>
    <row r="222" spans="2:51" s="13" customFormat="1">
      <c r="B222" s="158"/>
      <c r="D222" s="159" t="s">
        <v>140</v>
      </c>
      <c r="E222" s="160" t="s">
        <v>1</v>
      </c>
      <c r="F222" s="161" t="s">
        <v>1060</v>
      </c>
      <c r="H222" s="160" t="s">
        <v>1</v>
      </c>
      <c r="I222" s="162"/>
      <c r="L222" s="158"/>
      <c r="M222" s="163"/>
      <c r="N222" s="164"/>
      <c r="O222" s="164"/>
      <c r="P222" s="164"/>
      <c r="Q222" s="164"/>
      <c r="R222" s="164"/>
      <c r="S222" s="164"/>
      <c r="T222" s="165"/>
      <c r="AT222" s="160" t="s">
        <v>140</v>
      </c>
      <c r="AU222" s="160" t="s">
        <v>82</v>
      </c>
      <c r="AV222" s="13" t="s">
        <v>30</v>
      </c>
      <c r="AW222" s="13" t="s">
        <v>29</v>
      </c>
      <c r="AX222" s="13" t="s">
        <v>73</v>
      </c>
      <c r="AY222" s="160" t="s">
        <v>131</v>
      </c>
    </row>
    <row r="223" spans="2:51" s="14" customFormat="1">
      <c r="B223" s="166"/>
      <c r="D223" s="159" t="s">
        <v>140</v>
      </c>
      <c r="E223" s="167" t="s">
        <v>1</v>
      </c>
      <c r="F223" s="168" t="s">
        <v>2456</v>
      </c>
      <c r="H223" s="169">
        <v>-1.139</v>
      </c>
      <c r="I223" s="170"/>
      <c r="L223" s="166"/>
      <c r="M223" s="171"/>
      <c r="N223" s="172"/>
      <c r="O223" s="172"/>
      <c r="P223" s="172"/>
      <c r="Q223" s="172"/>
      <c r="R223" s="172"/>
      <c r="S223" s="172"/>
      <c r="T223" s="173"/>
      <c r="AT223" s="167" t="s">
        <v>140</v>
      </c>
      <c r="AU223" s="167" t="s">
        <v>82</v>
      </c>
      <c r="AV223" s="14" t="s">
        <v>82</v>
      </c>
      <c r="AW223" s="14" t="s">
        <v>29</v>
      </c>
      <c r="AX223" s="14" t="s">
        <v>73</v>
      </c>
      <c r="AY223" s="167" t="s">
        <v>131</v>
      </c>
    </row>
    <row r="224" spans="2:51" s="14" customFormat="1">
      <c r="B224" s="166"/>
      <c r="D224" s="159" t="s">
        <v>140</v>
      </c>
      <c r="E224" s="167" t="s">
        <v>1</v>
      </c>
      <c r="F224" s="168" t="s">
        <v>2457</v>
      </c>
      <c r="H224" s="169">
        <v>-0.29799999999999999</v>
      </c>
      <c r="I224" s="170"/>
      <c r="L224" s="166"/>
      <c r="M224" s="171"/>
      <c r="N224" s="172"/>
      <c r="O224" s="172"/>
      <c r="P224" s="172"/>
      <c r="Q224" s="172"/>
      <c r="R224" s="172"/>
      <c r="S224" s="172"/>
      <c r="T224" s="173"/>
      <c r="AT224" s="167" t="s">
        <v>140</v>
      </c>
      <c r="AU224" s="167" t="s">
        <v>82</v>
      </c>
      <c r="AV224" s="14" t="s">
        <v>82</v>
      </c>
      <c r="AW224" s="14" t="s">
        <v>29</v>
      </c>
      <c r="AX224" s="14" t="s">
        <v>73</v>
      </c>
      <c r="AY224" s="167" t="s">
        <v>131</v>
      </c>
    </row>
    <row r="225" spans="2:51" s="13" customFormat="1">
      <c r="B225" s="158"/>
      <c r="D225" s="159" t="s">
        <v>140</v>
      </c>
      <c r="E225" s="160" t="s">
        <v>1</v>
      </c>
      <c r="F225" s="161" t="s">
        <v>2228</v>
      </c>
      <c r="H225" s="160" t="s">
        <v>1</v>
      </c>
      <c r="I225" s="162"/>
      <c r="L225" s="158"/>
      <c r="M225" s="163"/>
      <c r="N225" s="164"/>
      <c r="O225" s="164"/>
      <c r="P225" s="164"/>
      <c r="Q225" s="164"/>
      <c r="R225" s="164"/>
      <c r="S225" s="164"/>
      <c r="T225" s="165"/>
      <c r="AT225" s="160" t="s">
        <v>140</v>
      </c>
      <c r="AU225" s="160" t="s">
        <v>82</v>
      </c>
      <c r="AV225" s="13" t="s">
        <v>30</v>
      </c>
      <c r="AW225" s="13" t="s">
        <v>29</v>
      </c>
      <c r="AX225" s="13" t="s">
        <v>73</v>
      </c>
      <c r="AY225" s="160" t="s">
        <v>131</v>
      </c>
    </row>
    <row r="226" spans="2:51" s="14" customFormat="1">
      <c r="B226" s="166"/>
      <c r="D226" s="159" t="s">
        <v>140</v>
      </c>
      <c r="E226" s="167" t="s">
        <v>1</v>
      </c>
      <c r="F226" s="168" t="s">
        <v>2458</v>
      </c>
      <c r="H226" s="169">
        <v>-1.0369999999999999</v>
      </c>
      <c r="I226" s="170"/>
      <c r="L226" s="166"/>
      <c r="M226" s="171"/>
      <c r="N226" s="172"/>
      <c r="O226" s="172"/>
      <c r="P226" s="172"/>
      <c r="Q226" s="172"/>
      <c r="R226" s="172"/>
      <c r="S226" s="172"/>
      <c r="T226" s="173"/>
      <c r="AT226" s="167" t="s">
        <v>140</v>
      </c>
      <c r="AU226" s="167" t="s">
        <v>82</v>
      </c>
      <c r="AV226" s="14" t="s">
        <v>82</v>
      </c>
      <c r="AW226" s="14" t="s">
        <v>29</v>
      </c>
      <c r="AX226" s="14" t="s">
        <v>73</v>
      </c>
      <c r="AY226" s="167" t="s">
        <v>131</v>
      </c>
    </row>
    <row r="227" spans="2:51" s="14" customFormat="1">
      <c r="B227" s="166"/>
      <c r="D227" s="159" t="s">
        <v>140</v>
      </c>
      <c r="E227" s="167" t="s">
        <v>1</v>
      </c>
      <c r="F227" s="168" t="s">
        <v>2459</v>
      </c>
      <c r="H227" s="169">
        <v>-0.29399999999999998</v>
      </c>
      <c r="I227" s="170"/>
      <c r="L227" s="166"/>
      <c r="M227" s="171"/>
      <c r="N227" s="172"/>
      <c r="O227" s="172"/>
      <c r="P227" s="172"/>
      <c r="Q227" s="172"/>
      <c r="R227" s="172"/>
      <c r="S227" s="172"/>
      <c r="T227" s="173"/>
      <c r="AT227" s="167" t="s">
        <v>140</v>
      </c>
      <c r="AU227" s="167" t="s">
        <v>82</v>
      </c>
      <c r="AV227" s="14" t="s">
        <v>82</v>
      </c>
      <c r="AW227" s="14" t="s">
        <v>29</v>
      </c>
      <c r="AX227" s="14" t="s">
        <v>73</v>
      </c>
      <c r="AY227" s="167" t="s">
        <v>131</v>
      </c>
    </row>
    <row r="228" spans="2:51" s="14" customFormat="1">
      <c r="B228" s="166"/>
      <c r="D228" s="159" t="s">
        <v>140</v>
      </c>
      <c r="E228" s="167" t="s">
        <v>1</v>
      </c>
      <c r="F228" s="168" t="s">
        <v>2460</v>
      </c>
      <c r="H228" s="169">
        <v>-0.45</v>
      </c>
      <c r="I228" s="170"/>
      <c r="L228" s="166"/>
      <c r="M228" s="171"/>
      <c r="N228" s="172"/>
      <c r="O228" s="172"/>
      <c r="P228" s="172"/>
      <c r="Q228" s="172"/>
      <c r="R228" s="172"/>
      <c r="S228" s="172"/>
      <c r="T228" s="173"/>
      <c r="AT228" s="167" t="s">
        <v>140</v>
      </c>
      <c r="AU228" s="167" t="s">
        <v>82</v>
      </c>
      <c r="AV228" s="14" t="s">
        <v>82</v>
      </c>
      <c r="AW228" s="14" t="s">
        <v>29</v>
      </c>
      <c r="AX228" s="14" t="s">
        <v>73</v>
      </c>
      <c r="AY228" s="167" t="s">
        <v>131</v>
      </c>
    </row>
    <row r="229" spans="2:51" s="13" customFormat="1">
      <c r="B229" s="158"/>
      <c r="D229" s="159" t="s">
        <v>140</v>
      </c>
      <c r="E229" s="160" t="s">
        <v>1</v>
      </c>
      <c r="F229" s="161" t="s">
        <v>2391</v>
      </c>
      <c r="H229" s="160" t="s">
        <v>1</v>
      </c>
      <c r="I229" s="162"/>
      <c r="L229" s="158"/>
      <c r="M229" s="163"/>
      <c r="N229" s="164"/>
      <c r="O229" s="164"/>
      <c r="P229" s="164"/>
      <c r="Q229" s="164"/>
      <c r="R229" s="164"/>
      <c r="S229" s="164"/>
      <c r="T229" s="165"/>
      <c r="AT229" s="160" t="s">
        <v>140</v>
      </c>
      <c r="AU229" s="160" t="s">
        <v>82</v>
      </c>
      <c r="AV229" s="13" t="s">
        <v>30</v>
      </c>
      <c r="AW229" s="13" t="s">
        <v>29</v>
      </c>
      <c r="AX229" s="13" t="s">
        <v>73</v>
      </c>
      <c r="AY229" s="160" t="s">
        <v>131</v>
      </c>
    </row>
    <row r="230" spans="2:51" s="14" customFormat="1">
      <c r="B230" s="166"/>
      <c r="D230" s="159" t="s">
        <v>140</v>
      </c>
      <c r="E230" s="167" t="s">
        <v>1</v>
      </c>
      <c r="F230" s="168" t="s">
        <v>2461</v>
      </c>
      <c r="H230" s="169">
        <v>-0.39600000000000002</v>
      </c>
      <c r="I230" s="170"/>
      <c r="L230" s="166"/>
      <c r="M230" s="171"/>
      <c r="N230" s="172"/>
      <c r="O230" s="172"/>
      <c r="P230" s="172"/>
      <c r="Q230" s="172"/>
      <c r="R230" s="172"/>
      <c r="S230" s="172"/>
      <c r="T230" s="173"/>
      <c r="AT230" s="167" t="s">
        <v>140</v>
      </c>
      <c r="AU230" s="167" t="s">
        <v>82</v>
      </c>
      <c r="AV230" s="14" t="s">
        <v>82</v>
      </c>
      <c r="AW230" s="14" t="s">
        <v>29</v>
      </c>
      <c r="AX230" s="14" t="s">
        <v>73</v>
      </c>
      <c r="AY230" s="167" t="s">
        <v>131</v>
      </c>
    </row>
    <row r="231" spans="2:51" s="14" customFormat="1">
      <c r="B231" s="166"/>
      <c r="D231" s="159" t="s">
        <v>140</v>
      </c>
      <c r="E231" s="167" t="s">
        <v>1</v>
      </c>
      <c r="F231" s="168" t="s">
        <v>2462</v>
      </c>
      <c r="H231" s="169">
        <v>-1.069</v>
      </c>
      <c r="I231" s="170"/>
      <c r="L231" s="166"/>
      <c r="M231" s="171"/>
      <c r="N231" s="172"/>
      <c r="O231" s="172"/>
      <c r="P231" s="172"/>
      <c r="Q231" s="172"/>
      <c r="R231" s="172"/>
      <c r="S231" s="172"/>
      <c r="T231" s="173"/>
      <c r="AT231" s="167" t="s">
        <v>140</v>
      </c>
      <c r="AU231" s="167" t="s">
        <v>82</v>
      </c>
      <c r="AV231" s="14" t="s">
        <v>82</v>
      </c>
      <c r="AW231" s="14" t="s">
        <v>29</v>
      </c>
      <c r="AX231" s="14" t="s">
        <v>73</v>
      </c>
      <c r="AY231" s="167" t="s">
        <v>131</v>
      </c>
    </row>
    <row r="232" spans="2:51" s="15" customFormat="1">
      <c r="B232" s="174"/>
      <c r="D232" s="159" t="s">
        <v>140</v>
      </c>
      <c r="E232" s="175" t="s">
        <v>1</v>
      </c>
      <c r="F232" s="176" t="s">
        <v>156</v>
      </c>
      <c r="H232" s="177">
        <v>-8.6539999999999999</v>
      </c>
      <c r="I232" s="178"/>
      <c r="L232" s="174"/>
      <c r="M232" s="179"/>
      <c r="N232" s="180"/>
      <c r="O232" s="180"/>
      <c r="P232" s="180"/>
      <c r="Q232" s="180"/>
      <c r="R232" s="180"/>
      <c r="S232" s="180"/>
      <c r="T232" s="181"/>
      <c r="AT232" s="175" t="s">
        <v>140</v>
      </c>
      <c r="AU232" s="175" t="s">
        <v>82</v>
      </c>
      <c r="AV232" s="15" t="s">
        <v>157</v>
      </c>
      <c r="AW232" s="15" t="s">
        <v>29</v>
      </c>
      <c r="AX232" s="15" t="s">
        <v>73</v>
      </c>
      <c r="AY232" s="175" t="s">
        <v>131</v>
      </c>
    </row>
    <row r="233" spans="2:51" s="13" customFormat="1">
      <c r="B233" s="158"/>
      <c r="D233" s="159" t="s">
        <v>140</v>
      </c>
      <c r="E233" s="160" t="s">
        <v>1</v>
      </c>
      <c r="F233" s="161" t="s">
        <v>2027</v>
      </c>
      <c r="H233" s="160" t="s">
        <v>1</v>
      </c>
      <c r="I233" s="162"/>
      <c r="L233" s="158"/>
      <c r="M233" s="163"/>
      <c r="N233" s="164"/>
      <c r="O233" s="164"/>
      <c r="P233" s="164"/>
      <c r="Q233" s="164"/>
      <c r="R233" s="164"/>
      <c r="S233" s="164"/>
      <c r="T233" s="165"/>
      <c r="AT233" s="160" t="s">
        <v>140</v>
      </c>
      <c r="AU233" s="160" t="s">
        <v>82</v>
      </c>
      <c r="AV233" s="13" t="s">
        <v>30</v>
      </c>
      <c r="AW233" s="13" t="s">
        <v>29</v>
      </c>
      <c r="AX233" s="13" t="s">
        <v>73</v>
      </c>
      <c r="AY233" s="160" t="s">
        <v>131</v>
      </c>
    </row>
    <row r="234" spans="2:51" s="13" customFormat="1">
      <c r="B234" s="158"/>
      <c r="D234" s="159" t="s">
        <v>140</v>
      </c>
      <c r="E234" s="160" t="s">
        <v>1</v>
      </c>
      <c r="F234" s="161" t="s">
        <v>2463</v>
      </c>
      <c r="H234" s="160" t="s">
        <v>1</v>
      </c>
      <c r="I234" s="162"/>
      <c r="L234" s="158"/>
      <c r="M234" s="163"/>
      <c r="N234" s="164"/>
      <c r="O234" s="164"/>
      <c r="P234" s="164"/>
      <c r="Q234" s="164"/>
      <c r="R234" s="164"/>
      <c r="S234" s="164"/>
      <c r="T234" s="165"/>
      <c r="AT234" s="160" t="s">
        <v>140</v>
      </c>
      <c r="AU234" s="160" t="s">
        <v>82</v>
      </c>
      <c r="AV234" s="13" t="s">
        <v>30</v>
      </c>
      <c r="AW234" s="13" t="s">
        <v>29</v>
      </c>
      <c r="AX234" s="13" t="s">
        <v>73</v>
      </c>
      <c r="AY234" s="160" t="s">
        <v>131</v>
      </c>
    </row>
    <row r="235" spans="2:51" s="14" customFormat="1">
      <c r="B235" s="166"/>
      <c r="D235" s="159" t="s">
        <v>140</v>
      </c>
      <c r="E235" s="167" t="s">
        <v>1</v>
      </c>
      <c r="F235" s="168" t="s">
        <v>2464</v>
      </c>
      <c r="H235" s="169">
        <v>-0.96799999999999997</v>
      </c>
      <c r="I235" s="170"/>
      <c r="L235" s="166"/>
      <c r="M235" s="171"/>
      <c r="N235" s="172"/>
      <c r="O235" s="172"/>
      <c r="P235" s="172"/>
      <c r="Q235" s="172"/>
      <c r="R235" s="172"/>
      <c r="S235" s="172"/>
      <c r="T235" s="173"/>
      <c r="AT235" s="167" t="s">
        <v>140</v>
      </c>
      <c r="AU235" s="167" t="s">
        <v>82</v>
      </c>
      <c r="AV235" s="14" t="s">
        <v>82</v>
      </c>
      <c r="AW235" s="14" t="s">
        <v>29</v>
      </c>
      <c r="AX235" s="14" t="s">
        <v>73</v>
      </c>
      <c r="AY235" s="167" t="s">
        <v>131</v>
      </c>
    </row>
    <row r="236" spans="2:51" s="13" customFormat="1">
      <c r="B236" s="158"/>
      <c r="D236" s="159" t="s">
        <v>140</v>
      </c>
      <c r="E236" s="160" t="s">
        <v>1</v>
      </c>
      <c r="F236" s="161" t="s">
        <v>2128</v>
      </c>
      <c r="H236" s="160" t="s">
        <v>1</v>
      </c>
      <c r="I236" s="162"/>
      <c r="L236" s="158"/>
      <c r="M236" s="163"/>
      <c r="N236" s="164"/>
      <c r="O236" s="164"/>
      <c r="P236" s="164"/>
      <c r="Q236" s="164"/>
      <c r="R236" s="164"/>
      <c r="S236" s="164"/>
      <c r="T236" s="165"/>
      <c r="AT236" s="160" t="s">
        <v>140</v>
      </c>
      <c r="AU236" s="160" t="s">
        <v>82</v>
      </c>
      <c r="AV236" s="13" t="s">
        <v>30</v>
      </c>
      <c r="AW236" s="13" t="s">
        <v>29</v>
      </c>
      <c r="AX236" s="13" t="s">
        <v>73</v>
      </c>
      <c r="AY236" s="160" t="s">
        <v>131</v>
      </c>
    </row>
    <row r="237" spans="2:51" s="14" customFormat="1">
      <c r="B237" s="166"/>
      <c r="D237" s="159" t="s">
        <v>140</v>
      </c>
      <c r="E237" s="167" t="s">
        <v>1</v>
      </c>
      <c r="F237" s="168" t="s">
        <v>2465</v>
      </c>
      <c r="H237" s="169">
        <v>-2.5489999999999999</v>
      </c>
      <c r="I237" s="170"/>
      <c r="L237" s="166"/>
      <c r="M237" s="171"/>
      <c r="N237" s="172"/>
      <c r="O237" s="172"/>
      <c r="P237" s="172"/>
      <c r="Q237" s="172"/>
      <c r="R237" s="172"/>
      <c r="S237" s="172"/>
      <c r="T237" s="173"/>
      <c r="AT237" s="167" t="s">
        <v>140</v>
      </c>
      <c r="AU237" s="167" t="s">
        <v>82</v>
      </c>
      <c r="AV237" s="14" t="s">
        <v>82</v>
      </c>
      <c r="AW237" s="14" t="s">
        <v>29</v>
      </c>
      <c r="AX237" s="14" t="s">
        <v>73</v>
      </c>
      <c r="AY237" s="167" t="s">
        <v>131</v>
      </c>
    </row>
    <row r="238" spans="2:51" s="15" customFormat="1">
      <c r="B238" s="174"/>
      <c r="D238" s="159" t="s">
        <v>140</v>
      </c>
      <c r="E238" s="175" t="s">
        <v>1</v>
      </c>
      <c r="F238" s="176" t="s">
        <v>156</v>
      </c>
      <c r="H238" s="177">
        <v>-3.5169999999999999</v>
      </c>
      <c r="I238" s="178"/>
      <c r="L238" s="174"/>
      <c r="M238" s="179"/>
      <c r="N238" s="180"/>
      <c r="O238" s="180"/>
      <c r="P238" s="180"/>
      <c r="Q238" s="180"/>
      <c r="R238" s="180"/>
      <c r="S238" s="180"/>
      <c r="T238" s="181"/>
      <c r="AT238" s="175" t="s">
        <v>140</v>
      </c>
      <c r="AU238" s="175" t="s">
        <v>82</v>
      </c>
      <c r="AV238" s="15" t="s">
        <v>157</v>
      </c>
      <c r="AW238" s="15" t="s">
        <v>29</v>
      </c>
      <c r="AX238" s="15" t="s">
        <v>73</v>
      </c>
      <c r="AY238" s="175" t="s">
        <v>131</v>
      </c>
    </row>
    <row r="239" spans="2:51" s="13" customFormat="1">
      <c r="B239" s="158"/>
      <c r="D239" s="159" t="s">
        <v>140</v>
      </c>
      <c r="E239" s="160" t="s">
        <v>1</v>
      </c>
      <c r="F239" s="161" t="s">
        <v>246</v>
      </c>
      <c r="H239" s="160" t="s">
        <v>1</v>
      </c>
      <c r="I239" s="162"/>
      <c r="L239" s="158"/>
      <c r="M239" s="163"/>
      <c r="N239" s="164"/>
      <c r="O239" s="164"/>
      <c r="P239" s="164"/>
      <c r="Q239" s="164"/>
      <c r="R239" s="164"/>
      <c r="S239" s="164"/>
      <c r="T239" s="165"/>
      <c r="AT239" s="160" t="s">
        <v>140</v>
      </c>
      <c r="AU239" s="160" t="s">
        <v>82</v>
      </c>
      <c r="AV239" s="13" t="s">
        <v>30</v>
      </c>
      <c r="AW239" s="13" t="s">
        <v>29</v>
      </c>
      <c r="AX239" s="13" t="s">
        <v>73</v>
      </c>
      <c r="AY239" s="160" t="s">
        <v>131</v>
      </c>
    </row>
    <row r="240" spans="2:51" s="13" customFormat="1">
      <c r="B240" s="158"/>
      <c r="D240" s="159" t="s">
        <v>140</v>
      </c>
      <c r="E240" s="160" t="s">
        <v>1</v>
      </c>
      <c r="F240" s="161" t="s">
        <v>2466</v>
      </c>
      <c r="H240" s="160" t="s">
        <v>1</v>
      </c>
      <c r="I240" s="162"/>
      <c r="L240" s="158"/>
      <c r="M240" s="163"/>
      <c r="N240" s="164"/>
      <c r="O240" s="164"/>
      <c r="P240" s="164"/>
      <c r="Q240" s="164"/>
      <c r="R240" s="164"/>
      <c r="S240" s="164"/>
      <c r="T240" s="165"/>
      <c r="AT240" s="160" t="s">
        <v>140</v>
      </c>
      <c r="AU240" s="160" t="s">
        <v>82</v>
      </c>
      <c r="AV240" s="13" t="s">
        <v>30</v>
      </c>
      <c r="AW240" s="13" t="s">
        <v>29</v>
      </c>
      <c r="AX240" s="13" t="s">
        <v>73</v>
      </c>
      <c r="AY240" s="160" t="s">
        <v>131</v>
      </c>
    </row>
    <row r="241" spans="1:65" s="14" customFormat="1">
      <c r="B241" s="166"/>
      <c r="D241" s="159" t="s">
        <v>140</v>
      </c>
      <c r="E241" s="167" t="s">
        <v>1</v>
      </c>
      <c r="F241" s="168" t="s">
        <v>2467</v>
      </c>
      <c r="H241" s="169">
        <v>-9.7000000000000003E-2</v>
      </c>
      <c r="I241" s="170"/>
      <c r="L241" s="166"/>
      <c r="M241" s="171"/>
      <c r="N241" s="172"/>
      <c r="O241" s="172"/>
      <c r="P241" s="172"/>
      <c r="Q241" s="172"/>
      <c r="R241" s="172"/>
      <c r="S241" s="172"/>
      <c r="T241" s="173"/>
      <c r="AT241" s="167" t="s">
        <v>140</v>
      </c>
      <c r="AU241" s="167" t="s">
        <v>82</v>
      </c>
      <c r="AV241" s="14" t="s">
        <v>82</v>
      </c>
      <c r="AW241" s="14" t="s">
        <v>29</v>
      </c>
      <c r="AX241" s="14" t="s">
        <v>73</v>
      </c>
      <c r="AY241" s="167" t="s">
        <v>131</v>
      </c>
    </row>
    <row r="242" spans="1:65" s="13" customFormat="1">
      <c r="B242" s="158"/>
      <c r="D242" s="159" t="s">
        <v>140</v>
      </c>
      <c r="E242" s="160" t="s">
        <v>1</v>
      </c>
      <c r="F242" s="161" t="s">
        <v>1161</v>
      </c>
      <c r="H242" s="160" t="s">
        <v>1</v>
      </c>
      <c r="I242" s="162"/>
      <c r="L242" s="158"/>
      <c r="M242" s="163"/>
      <c r="N242" s="164"/>
      <c r="O242" s="164"/>
      <c r="P242" s="164"/>
      <c r="Q242" s="164"/>
      <c r="R242" s="164"/>
      <c r="S242" s="164"/>
      <c r="T242" s="165"/>
      <c r="AT242" s="160" t="s">
        <v>140</v>
      </c>
      <c r="AU242" s="160" t="s">
        <v>82</v>
      </c>
      <c r="AV242" s="13" t="s">
        <v>30</v>
      </c>
      <c r="AW242" s="13" t="s">
        <v>29</v>
      </c>
      <c r="AX242" s="13" t="s">
        <v>73</v>
      </c>
      <c r="AY242" s="160" t="s">
        <v>131</v>
      </c>
    </row>
    <row r="243" spans="1:65" s="14" customFormat="1">
      <c r="B243" s="166"/>
      <c r="D243" s="159" t="s">
        <v>140</v>
      </c>
      <c r="E243" s="167" t="s">
        <v>1</v>
      </c>
      <c r="F243" s="168" t="s">
        <v>2468</v>
      </c>
      <c r="H243" s="169">
        <v>-1.85</v>
      </c>
      <c r="I243" s="170"/>
      <c r="L243" s="166"/>
      <c r="M243" s="171"/>
      <c r="N243" s="172"/>
      <c r="O243" s="172"/>
      <c r="P243" s="172"/>
      <c r="Q243" s="172"/>
      <c r="R243" s="172"/>
      <c r="S243" s="172"/>
      <c r="T243" s="173"/>
      <c r="AT243" s="167" t="s">
        <v>140</v>
      </c>
      <c r="AU243" s="167" t="s">
        <v>82</v>
      </c>
      <c r="AV243" s="14" t="s">
        <v>82</v>
      </c>
      <c r="AW243" s="14" t="s">
        <v>29</v>
      </c>
      <c r="AX243" s="14" t="s">
        <v>73</v>
      </c>
      <c r="AY243" s="167" t="s">
        <v>131</v>
      </c>
    </row>
    <row r="244" spans="1:65" s="13" customFormat="1">
      <c r="B244" s="158"/>
      <c r="D244" s="159" t="s">
        <v>140</v>
      </c>
      <c r="E244" s="160" t="s">
        <v>1</v>
      </c>
      <c r="F244" s="161" t="s">
        <v>2469</v>
      </c>
      <c r="H244" s="160" t="s">
        <v>1</v>
      </c>
      <c r="I244" s="162"/>
      <c r="L244" s="158"/>
      <c r="M244" s="163"/>
      <c r="N244" s="164"/>
      <c r="O244" s="164"/>
      <c r="P244" s="164"/>
      <c r="Q244" s="164"/>
      <c r="R244" s="164"/>
      <c r="S244" s="164"/>
      <c r="T244" s="165"/>
      <c r="AT244" s="160" t="s">
        <v>140</v>
      </c>
      <c r="AU244" s="160" t="s">
        <v>82</v>
      </c>
      <c r="AV244" s="13" t="s">
        <v>30</v>
      </c>
      <c r="AW244" s="13" t="s">
        <v>29</v>
      </c>
      <c r="AX244" s="13" t="s">
        <v>73</v>
      </c>
      <c r="AY244" s="160" t="s">
        <v>131</v>
      </c>
    </row>
    <row r="245" spans="1:65" s="13" customFormat="1">
      <c r="B245" s="158"/>
      <c r="D245" s="159" t="s">
        <v>140</v>
      </c>
      <c r="E245" s="160" t="s">
        <v>1</v>
      </c>
      <c r="F245" s="161" t="s">
        <v>2040</v>
      </c>
      <c r="H245" s="160" t="s">
        <v>1</v>
      </c>
      <c r="I245" s="162"/>
      <c r="L245" s="158"/>
      <c r="M245" s="163"/>
      <c r="N245" s="164"/>
      <c r="O245" s="164"/>
      <c r="P245" s="164"/>
      <c r="Q245" s="164"/>
      <c r="R245" s="164"/>
      <c r="S245" s="164"/>
      <c r="T245" s="165"/>
      <c r="AT245" s="160" t="s">
        <v>140</v>
      </c>
      <c r="AU245" s="160" t="s">
        <v>82</v>
      </c>
      <c r="AV245" s="13" t="s">
        <v>30</v>
      </c>
      <c r="AW245" s="13" t="s">
        <v>29</v>
      </c>
      <c r="AX245" s="13" t="s">
        <v>73</v>
      </c>
      <c r="AY245" s="160" t="s">
        <v>131</v>
      </c>
    </row>
    <row r="246" spans="1:65" s="13" customFormat="1">
      <c r="B246" s="158"/>
      <c r="D246" s="159" t="s">
        <v>140</v>
      </c>
      <c r="E246" s="160" t="s">
        <v>1</v>
      </c>
      <c r="F246" s="161" t="s">
        <v>2470</v>
      </c>
      <c r="H246" s="160" t="s">
        <v>1</v>
      </c>
      <c r="I246" s="162"/>
      <c r="L246" s="158"/>
      <c r="M246" s="163"/>
      <c r="N246" s="164"/>
      <c r="O246" s="164"/>
      <c r="P246" s="164"/>
      <c r="Q246" s="164"/>
      <c r="R246" s="164"/>
      <c r="S246" s="164"/>
      <c r="T246" s="165"/>
      <c r="AT246" s="160" t="s">
        <v>140</v>
      </c>
      <c r="AU246" s="160" t="s">
        <v>82</v>
      </c>
      <c r="AV246" s="13" t="s">
        <v>30</v>
      </c>
      <c r="AW246" s="13" t="s">
        <v>29</v>
      </c>
      <c r="AX246" s="13" t="s">
        <v>73</v>
      </c>
      <c r="AY246" s="160" t="s">
        <v>131</v>
      </c>
    </row>
    <row r="247" spans="1:65" s="14" customFormat="1">
      <c r="B247" s="166"/>
      <c r="D247" s="159" t="s">
        <v>140</v>
      </c>
      <c r="E247" s="167" t="s">
        <v>1</v>
      </c>
      <c r="F247" s="168" t="s">
        <v>2471</v>
      </c>
      <c r="H247" s="169">
        <v>-0.35399999999999998</v>
      </c>
      <c r="I247" s="170"/>
      <c r="L247" s="166"/>
      <c r="M247" s="171"/>
      <c r="N247" s="172"/>
      <c r="O247" s="172"/>
      <c r="P247" s="172"/>
      <c r="Q247" s="172"/>
      <c r="R247" s="172"/>
      <c r="S247" s="172"/>
      <c r="T247" s="173"/>
      <c r="AT247" s="167" t="s">
        <v>140</v>
      </c>
      <c r="AU247" s="167" t="s">
        <v>82</v>
      </c>
      <c r="AV247" s="14" t="s">
        <v>82</v>
      </c>
      <c r="AW247" s="14" t="s">
        <v>29</v>
      </c>
      <c r="AX247" s="14" t="s">
        <v>73</v>
      </c>
      <c r="AY247" s="167" t="s">
        <v>131</v>
      </c>
    </row>
    <row r="248" spans="1:65" s="14" customFormat="1">
      <c r="B248" s="166"/>
      <c r="D248" s="159" t="s">
        <v>140</v>
      </c>
      <c r="E248" s="167" t="s">
        <v>1</v>
      </c>
      <c r="F248" s="168" t="s">
        <v>2472</v>
      </c>
      <c r="H248" s="169">
        <v>-0.16400000000000001</v>
      </c>
      <c r="I248" s="170"/>
      <c r="L248" s="166"/>
      <c r="M248" s="171"/>
      <c r="N248" s="172"/>
      <c r="O248" s="172"/>
      <c r="P248" s="172"/>
      <c r="Q248" s="172"/>
      <c r="R248" s="172"/>
      <c r="S248" s="172"/>
      <c r="T248" s="173"/>
      <c r="AT248" s="167" t="s">
        <v>140</v>
      </c>
      <c r="AU248" s="167" t="s">
        <v>82</v>
      </c>
      <c r="AV248" s="14" t="s">
        <v>82</v>
      </c>
      <c r="AW248" s="14" t="s">
        <v>29</v>
      </c>
      <c r="AX248" s="14" t="s">
        <v>73</v>
      </c>
      <c r="AY248" s="167" t="s">
        <v>131</v>
      </c>
    </row>
    <row r="249" spans="1:65" s="15" customFormat="1">
      <c r="B249" s="174"/>
      <c r="D249" s="159" t="s">
        <v>140</v>
      </c>
      <c r="E249" s="175" t="s">
        <v>1</v>
      </c>
      <c r="F249" s="176" t="s">
        <v>156</v>
      </c>
      <c r="H249" s="177">
        <v>-2.4650000000000003</v>
      </c>
      <c r="I249" s="178"/>
      <c r="L249" s="174"/>
      <c r="M249" s="179"/>
      <c r="N249" s="180"/>
      <c r="O249" s="180"/>
      <c r="P249" s="180"/>
      <c r="Q249" s="180"/>
      <c r="R249" s="180"/>
      <c r="S249" s="180"/>
      <c r="T249" s="181"/>
      <c r="AT249" s="175" t="s">
        <v>140</v>
      </c>
      <c r="AU249" s="175" t="s">
        <v>82</v>
      </c>
      <c r="AV249" s="15" t="s">
        <v>157</v>
      </c>
      <c r="AW249" s="15" t="s">
        <v>29</v>
      </c>
      <c r="AX249" s="15" t="s">
        <v>73</v>
      </c>
      <c r="AY249" s="175" t="s">
        <v>131</v>
      </c>
    </row>
    <row r="250" spans="1:65" s="16" customFormat="1">
      <c r="B250" s="182"/>
      <c r="D250" s="159" t="s">
        <v>140</v>
      </c>
      <c r="E250" s="183" t="s">
        <v>1</v>
      </c>
      <c r="F250" s="184" t="s">
        <v>160</v>
      </c>
      <c r="H250" s="185">
        <v>36.847000000000001</v>
      </c>
      <c r="I250" s="186"/>
      <c r="L250" s="182"/>
      <c r="M250" s="187"/>
      <c r="N250" s="188"/>
      <c r="O250" s="188"/>
      <c r="P250" s="188"/>
      <c r="Q250" s="188"/>
      <c r="R250" s="188"/>
      <c r="S250" s="188"/>
      <c r="T250" s="189"/>
      <c r="AT250" s="183" t="s">
        <v>140</v>
      </c>
      <c r="AU250" s="183" t="s">
        <v>82</v>
      </c>
      <c r="AV250" s="16" t="s">
        <v>138</v>
      </c>
      <c r="AW250" s="16" t="s">
        <v>29</v>
      </c>
      <c r="AX250" s="16" t="s">
        <v>73</v>
      </c>
      <c r="AY250" s="183" t="s">
        <v>131</v>
      </c>
    </row>
    <row r="251" spans="1:65" s="14" customFormat="1">
      <c r="B251" s="166"/>
      <c r="D251" s="159" t="s">
        <v>140</v>
      </c>
      <c r="E251" s="167" t="s">
        <v>1</v>
      </c>
      <c r="F251" s="168" t="s">
        <v>2473</v>
      </c>
      <c r="H251" s="169">
        <v>12.896000000000001</v>
      </c>
      <c r="I251" s="170"/>
      <c r="L251" s="166"/>
      <c r="M251" s="171"/>
      <c r="N251" s="172"/>
      <c r="O251" s="172"/>
      <c r="P251" s="172"/>
      <c r="Q251" s="172"/>
      <c r="R251" s="172"/>
      <c r="S251" s="172"/>
      <c r="T251" s="173"/>
      <c r="AT251" s="167" t="s">
        <v>140</v>
      </c>
      <c r="AU251" s="167" t="s">
        <v>82</v>
      </c>
      <c r="AV251" s="14" t="s">
        <v>82</v>
      </c>
      <c r="AW251" s="14" t="s">
        <v>29</v>
      </c>
      <c r="AX251" s="14" t="s">
        <v>30</v>
      </c>
      <c r="AY251" s="167" t="s">
        <v>131</v>
      </c>
    </row>
    <row r="252" spans="1:65" s="2" customFormat="1" ht="21.75" customHeight="1">
      <c r="A252" s="33"/>
      <c r="B252" s="144"/>
      <c r="C252" s="145" t="s">
        <v>311</v>
      </c>
      <c r="D252" s="145" t="s">
        <v>133</v>
      </c>
      <c r="E252" s="146" t="s">
        <v>778</v>
      </c>
      <c r="F252" s="147" t="s">
        <v>2474</v>
      </c>
      <c r="G252" s="148" t="s">
        <v>216</v>
      </c>
      <c r="H252" s="149">
        <v>16.581</v>
      </c>
      <c r="I252" s="150"/>
      <c r="J252" s="151">
        <f>ROUND(I252*H252,2)</f>
        <v>0</v>
      </c>
      <c r="K252" s="147" t="s">
        <v>137</v>
      </c>
      <c r="L252" s="34"/>
      <c r="M252" s="152" t="s">
        <v>1</v>
      </c>
      <c r="N252" s="153" t="s">
        <v>38</v>
      </c>
      <c r="O252" s="59"/>
      <c r="P252" s="154">
        <f>O252*H252</f>
        <v>0</v>
      </c>
      <c r="Q252" s="154">
        <v>0</v>
      </c>
      <c r="R252" s="154">
        <f>Q252*H252</f>
        <v>0</v>
      </c>
      <c r="S252" s="154">
        <v>0</v>
      </c>
      <c r="T252" s="155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56" t="s">
        <v>138</v>
      </c>
      <c r="AT252" s="156" t="s">
        <v>133</v>
      </c>
      <c r="AU252" s="156" t="s">
        <v>82</v>
      </c>
      <c r="AY252" s="18" t="s">
        <v>131</v>
      </c>
      <c r="BE252" s="157">
        <f>IF(N252="základní",J252,0)</f>
        <v>0</v>
      </c>
      <c r="BF252" s="157">
        <f>IF(N252="snížená",J252,0)</f>
        <v>0</v>
      </c>
      <c r="BG252" s="157">
        <f>IF(N252="zákl. přenesená",J252,0)</f>
        <v>0</v>
      </c>
      <c r="BH252" s="157">
        <f>IF(N252="sníž. přenesená",J252,0)</f>
        <v>0</v>
      </c>
      <c r="BI252" s="157">
        <f>IF(N252="nulová",J252,0)</f>
        <v>0</v>
      </c>
      <c r="BJ252" s="18" t="s">
        <v>30</v>
      </c>
      <c r="BK252" s="157">
        <f>ROUND(I252*H252,2)</f>
        <v>0</v>
      </c>
      <c r="BL252" s="18" t="s">
        <v>138</v>
      </c>
      <c r="BM252" s="156" t="s">
        <v>2475</v>
      </c>
    </row>
    <row r="253" spans="1:65" s="14" customFormat="1">
      <c r="B253" s="166"/>
      <c r="D253" s="159" t="s">
        <v>140</v>
      </c>
      <c r="E253" s="167" t="s">
        <v>1</v>
      </c>
      <c r="F253" s="168" t="s">
        <v>2476</v>
      </c>
      <c r="H253" s="169">
        <v>16.581</v>
      </c>
      <c r="I253" s="170"/>
      <c r="L253" s="166"/>
      <c r="M253" s="171"/>
      <c r="N253" s="172"/>
      <c r="O253" s="172"/>
      <c r="P253" s="172"/>
      <c r="Q253" s="172"/>
      <c r="R253" s="172"/>
      <c r="S253" s="172"/>
      <c r="T253" s="173"/>
      <c r="AT253" s="167" t="s">
        <v>140</v>
      </c>
      <c r="AU253" s="167" t="s">
        <v>82</v>
      </c>
      <c r="AV253" s="14" t="s">
        <v>82</v>
      </c>
      <c r="AW253" s="14" t="s">
        <v>29</v>
      </c>
      <c r="AX253" s="14" t="s">
        <v>30</v>
      </c>
      <c r="AY253" s="167" t="s">
        <v>131</v>
      </c>
    </row>
    <row r="254" spans="1:65" s="2" customFormat="1" ht="21.75" customHeight="1">
      <c r="A254" s="33"/>
      <c r="B254" s="144"/>
      <c r="C254" s="145" t="s">
        <v>316</v>
      </c>
      <c r="D254" s="145" t="s">
        <v>133</v>
      </c>
      <c r="E254" s="146" t="s">
        <v>782</v>
      </c>
      <c r="F254" s="147" t="s">
        <v>2477</v>
      </c>
      <c r="G254" s="148" t="s">
        <v>216</v>
      </c>
      <c r="H254" s="149">
        <v>7.3689999999999998</v>
      </c>
      <c r="I254" s="150"/>
      <c r="J254" s="151">
        <f>ROUND(I254*H254,2)</f>
        <v>0</v>
      </c>
      <c r="K254" s="147" t="s">
        <v>137</v>
      </c>
      <c r="L254" s="34"/>
      <c r="M254" s="152" t="s">
        <v>1</v>
      </c>
      <c r="N254" s="153" t="s">
        <v>38</v>
      </c>
      <c r="O254" s="59"/>
      <c r="P254" s="154">
        <f>O254*H254</f>
        <v>0</v>
      </c>
      <c r="Q254" s="154">
        <v>0</v>
      </c>
      <c r="R254" s="154">
        <f>Q254*H254</f>
        <v>0</v>
      </c>
      <c r="S254" s="154">
        <v>0</v>
      </c>
      <c r="T254" s="155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56" t="s">
        <v>138</v>
      </c>
      <c r="AT254" s="156" t="s">
        <v>133</v>
      </c>
      <c r="AU254" s="156" t="s">
        <v>82</v>
      </c>
      <c r="AY254" s="18" t="s">
        <v>131</v>
      </c>
      <c r="BE254" s="157">
        <f>IF(N254="základní",J254,0)</f>
        <v>0</v>
      </c>
      <c r="BF254" s="157">
        <f>IF(N254="snížená",J254,0)</f>
        <v>0</v>
      </c>
      <c r="BG254" s="157">
        <f>IF(N254="zákl. přenesená",J254,0)</f>
        <v>0</v>
      </c>
      <c r="BH254" s="157">
        <f>IF(N254="sníž. přenesená",J254,0)</f>
        <v>0</v>
      </c>
      <c r="BI254" s="157">
        <f>IF(N254="nulová",J254,0)</f>
        <v>0</v>
      </c>
      <c r="BJ254" s="18" t="s">
        <v>30</v>
      </c>
      <c r="BK254" s="157">
        <f>ROUND(I254*H254,2)</f>
        <v>0</v>
      </c>
      <c r="BL254" s="18" t="s">
        <v>138</v>
      </c>
      <c r="BM254" s="156" t="s">
        <v>2478</v>
      </c>
    </row>
    <row r="255" spans="1:65" s="14" customFormat="1">
      <c r="B255" s="166"/>
      <c r="D255" s="159" t="s">
        <v>140</v>
      </c>
      <c r="E255" s="167" t="s">
        <v>1</v>
      </c>
      <c r="F255" s="168" t="s">
        <v>2479</v>
      </c>
      <c r="H255" s="169">
        <v>7.3689999999999998</v>
      </c>
      <c r="I255" s="170"/>
      <c r="L255" s="166"/>
      <c r="M255" s="171"/>
      <c r="N255" s="172"/>
      <c r="O255" s="172"/>
      <c r="P255" s="172"/>
      <c r="Q255" s="172"/>
      <c r="R255" s="172"/>
      <c r="S255" s="172"/>
      <c r="T255" s="173"/>
      <c r="AT255" s="167" t="s">
        <v>140</v>
      </c>
      <c r="AU255" s="167" t="s">
        <v>82</v>
      </c>
      <c r="AV255" s="14" t="s">
        <v>82</v>
      </c>
      <c r="AW255" s="14" t="s">
        <v>29</v>
      </c>
      <c r="AX255" s="14" t="s">
        <v>30</v>
      </c>
      <c r="AY255" s="167" t="s">
        <v>131</v>
      </c>
    </row>
    <row r="256" spans="1:65" s="2" customFormat="1" ht="16.5" customHeight="1">
      <c r="A256" s="33"/>
      <c r="B256" s="144"/>
      <c r="C256" s="145" t="s">
        <v>322</v>
      </c>
      <c r="D256" s="145" t="s">
        <v>133</v>
      </c>
      <c r="E256" s="146" t="s">
        <v>1172</v>
      </c>
      <c r="F256" s="147" t="s">
        <v>1173</v>
      </c>
      <c r="G256" s="148" t="s">
        <v>136</v>
      </c>
      <c r="H256" s="149">
        <v>24</v>
      </c>
      <c r="I256" s="150"/>
      <c r="J256" s="151">
        <f>ROUND(I256*H256,2)</f>
        <v>0</v>
      </c>
      <c r="K256" s="147" t="s">
        <v>137</v>
      </c>
      <c r="L256" s="34"/>
      <c r="M256" s="152" t="s">
        <v>1</v>
      </c>
      <c r="N256" s="153" t="s">
        <v>38</v>
      </c>
      <c r="O256" s="59"/>
      <c r="P256" s="154">
        <f>O256*H256</f>
        <v>0</v>
      </c>
      <c r="Q256" s="154">
        <v>6.9999999999999999E-4</v>
      </c>
      <c r="R256" s="154">
        <f>Q256*H256</f>
        <v>1.6799999999999999E-2</v>
      </c>
      <c r="S256" s="154">
        <v>0</v>
      </c>
      <c r="T256" s="155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56" t="s">
        <v>138</v>
      </c>
      <c r="AT256" s="156" t="s">
        <v>133</v>
      </c>
      <c r="AU256" s="156" t="s">
        <v>82</v>
      </c>
      <c r="AY256" s="18" t="s">
        <v>131</v>
      </c>
      <c r="BE256" s="157">
        <f>IF(N256="základní",J256,0)</f>
        <v>0</v>
      </c>
      <c r="BF256" s="157">
        <f>IF(N256="snížená",J256,0)</f>
        <v>0</v>
      </c>
      <c r="BG256" s="157">
        <f>IF(N256="zákl. přenesená",J256,0)</f>
        <v>0</v>
      </c>
      <c r="BH256" s="157">
        <f>IF(N256="sníž. přenesená",J256,0)</f>
        <v>0</v>
      </c>
      <c r="BI256" s="157">
        <f>IF(N256="nulová",J256,0)</f>
        <v>0</v>
      </c>
      <c r="BJ256" s="18" t="s">
        <v>30</v>
      </c>
      <c r="BK256" s="157">
        <f>ROUND(I256*H256,2)</f>
        <v>0</v>
      </c>
      <c r="BL256" s="18" t="s">
        <v>138</v>
      </c>
      <c r="BM256" s="156" t="s">
        <v>2480</v>
      </c>
    </row>
    <row r="257" spans="1:65" s="14" customFormat="1">
      <c r="B257" s="166"/>
      <c r="D257" s="159" t="s">
        <v>140</v>
      </c>
      <c r="E257" s="167" t="s">
        <v>1</v>
      </c>
      <c r="F257" s="168" t="s">
        <v>2481</v>
      </c>
      <c r="H257" s="169">
        <v>24</v>
      </c>
      <c r="I257" s="170"/>
      <c r="L257" s="166"/>
      <c r="M257" s="171"/>
      <c r="N257" s="172"/>
      <c r="O257" s="172"/>
      <c r="P257" s="172"/>
      <c r="Q257" s="172"/>
      <c r="R257" s="172"/>
      <c r="S257" s="172"/>
      <c r="T257" s="173"/>
      <c r="AT257" s="167" t="s">
        <v>140</v>
      </c>
      <c r="AU257" s="167" t="s">
        <v>82</v>
      </c>
      <c r="AV257" s="14" t="s">
        <v>82</v>
      </c>
      <c r="AW257" s="14" t="s">
        <v>29</v>
      </c>
      <c r="AX257" s="14" t="s">
        <v>73</v>
      </c>
      <c r="AY257" s="167" t="s">
        <v>131</v>
      </c>
    </row>
    <row r="258" spans="1:65" s="16" customFormat="1">
      <c r="B258" s="182"/>
      <c r="D258" s="159" t="s">
        <v>140</v>
      </c>
      <c r="E258" s="183" t="s">
        <v>1</v>
      </c>
      <c r="F258" s="184" t="s">
        <v>160</v>
      </c>
      <c r="H258" s="185">
        <v>24</v>
      </c>
      <c r="I258" s="186"/>
      <c r="L258" s="182"/>
      <c r="M258" s="187"/>
      <c r="N258" s="188"/>
      <c r="O258" s="188"/>
      <c r="P258" s="188"/>
      <c r="Q258" s="188"/>
      <c r="R258" s="188"/>
      <c r="S258" s="188"/>
      <c r="T258" s="189"/>
      <c r="AT258" s="183" t="s">
        <v>140</v>
      </c>
      <c r="AU258" s="183" t="s">
        <v>82</v>
      </c>
      <c r="AV258" s="16" t="s">
        <v>138</v>
      </c>
      <c r="AW258" s="16" t="s">
        <v>29</v>
      </c>
      <c r="AX258" s="16" t="s">
        <v>30</v>
      </c>
      <c r="AY258" s="183" t="s">
        <v>131</v>
      </c>
    </row>
    <row r="259" spans="1:65" s="2" customFormat="1" ht="16.5" customHeight="1">
      <c r="A259" s="33"/>
      <c r="B259" s="144"/>
      <c r="C259" s="145" t="s">
        <v>327</v>
      </c>
      <c r="D259" s="145" t="s">
        <v>133</v>
      </c>
      <c r="E259" s="146" t="s">
        <v>1176</v>
      </c>
      <c r="F259" s="147" t="s">
        <v>1177</v>
      </c>
      <c r="G259" s="148" t="s">
        <v>136</v>
      </c>
      <c r="H259" s="149">
        <v>24</v>
      </c>
      <c r="I259" s="150"/>
      <c r="J259" s="151">
        <f>ROUND(I259*H259,2)</f>
        <v>0</v>
      </c>
      <c r="K259" s="147" t="s">
        <v>137</v>
      </c>
      <c r="L259" s="34"/>
      <c r="M259" s="152" t="s">
        <v>1</v>
      </c>
      <c r="N259" s="153" t="s">
        <v>38</v>
      </c>
      <c r="O259" s="59"/>
      <c r="P259" s="154">
        <f>O259*H259</f>
        <v>0</v>
      </c>
      <c r="Q259" s="154">
        <v>0</v>
      </c>
      <c r="R259" s="154">
        <f>Q259*H259</f>
        <v>0</v>
      </c>
      <c r="S259" s="154">
        <v>0</v>
      </c>
      <c r="T259" s="155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56" t="s">
        <v>138</v>
      </c>
      <c r="AT259" s="156" t="s">
        <v>133</v>
      </c>
      <c r="AU259" s="156" t="s">
        <v>82</v>
      </c>
      <c r="AY259" s="18" t="s">
        <v>131</v>
      </c>
      <c r="BE259" s="157">
        <f>IF(N259="základní",J259,0)</f>
        <v>0</v>
      </c>
      <c r="BF259" s="157">
        <f>IF(N259="snížená",J259,0)</f>
        <v>0</v>
      </c>
      <c r="BG259" s="157">
        <f>IF(N259="zákl. přenesená",J259,0)</f>
        <v>0</v>
      </c>
      <c r="BH259" s="157">
        <f>IF(N259="sníž. přenesená",J259,0)</f>
        <v>0</v>
      </c>
      <c r="BI259" s="157">
        <f>IF(N259="nulová",J259,0)</f>
        <v>0</v>
      </c>
      <c r="BJ259" s="18" t="s">
        <v>30</v>
      </c>
      <c r="BK259" s="157">
        <f>ROUND(I259*H259,2)</f>
        <v>0</v>
      </c>
      <c r="BL259" s="18" t="s">
        <v>138</v>
      </c>
      <c r="BM259" s="156" t="s">
        <v>2482</v>
      </c>
    </row>
    <row r="260" spans="1:65" s="14" customFormat="1">
      <c r="B260" s="166"/>
      <c r="D260" s="159" t="s">
        <v>140</v>
      </c>
      <c r="E260" s="167" t="s">
        <v>1</v>
      </c>
      <c r="F260" s="168" t="s">
        <v>306</v>
      </c>
      <c r="H260" s="169">
        <v>24</v>
      </c>
      <c r="I260" s="170"/>
      <c r="L260" s="166"/>
      <c r="M260" s="171"/>
      <c r="N260" s="172"/>
      <c r="O260" s="172"/>
      <c r="P260" s="172"/>
      <c r="Q260" s="172"/>
      <c r="R260" s="172"/>
      <c r="S260" s="172"/>
      <c r="T260" s="173"/>
      <c r="AT260" s="167" t="s">
        <v>140</v>
      </c>
      <c r="AU260" s="167" t="s">
        <v>82</v>
      </c>
      <c r="AV260" s="14" t="s">
        <v>82</v>
      </c>
      <c r="AW260" s="14" t="s">
        <v>29</v>
      </c>
      <c r="AX260" s="14" t="s">
        <v>30</v>
      </c>
      <c r="AY260" s="167" t="s">
        <v>131</v>
      </c>
    </row>
    <row r="261" spans="1:65" s="2" customFormat="1" ht="16.5" customHeight="1">
      <c r="A261" s="33"/>
      <c r="B261" s="144"/>
      <c r="C261" s="145" t="s">
        <v>332</v>
      </c>
      <c r="D261" s="145" t="s">
        <v>133</v>
      </c>
      <c r="E261" s="146" t="s">
        <v>1180</v>
      </c>
      <c r="F261" s="147" t="s">
        <v>1181</v>
      </c>
      <c r="G261" s="148" t="s">
        <v>216</v>
      </c>
      <c r="H261" s="149">
        <v>12</v>
      </c>
      <c r="I261" s="150"/>
      <c r="J261" s="151">
        <f>ROUND(I261*H261,2)</f>
        <v>0</v>
      </c>
      <c r="K261" s="147" t="s">
        <v>137</v>
      </c>
      <c r="L261" s="34"/>
      <c r="M261" s="152" t="s">
        <v>1</v>
      </c>
      <c r="N261" s="153" t="s">
        <v>38</v>
      </c>
      <c r="O261" s="59"/>
      <c r="P261" s="154">
        <f>O261*H261</f>
        <v>0</v>
      </c>
      <c r="Q261" s="154">
        <v>4.6000000000000001E-4</v>
      </c>
      <c r="R261" s="154">
        <f>Q261*H261</f>
        <v>5.5200000000000006E-3</v>
      </c>
      <c r="S261" s="154">
        <v>0</v>
      </c>
      <c r="T261" s="155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56" t="s">
        <v>138</v>
      </c>
      <c r="AT261" s="156" t="s">
        <v>133</v>
      </c>
      <c r="AU261" s="156" t="s">
        <v>82</v>
      </c>
      <c r="AY261" s="18" t="s">
        <v>131</v>
      </c>
      <c r="BE261" s="157">
        <f>IF(N261="základní",J261,0)</f>
        <v>0</v>
      </c>
      <c r="BF261" s="157">
        <f>IF(N261="snížená",J261,0)</f>
        <v>0</v>
      </c>
      <c r="BG261" s="157">
        <f>IF(N261="zákl. přenesená",J261,0)</f>
        <v>0</v>
      </c>
      <c r="BH261" s="157">
        <f>IF(N261="sníž. přenesená",J261,0)</f>
        <v>0</v>
      </c>
      <c r="BI261" s="157">
        <f>IF(N261="nulová",J261,0)</f>
        <v>0</v>
      </c>
      <c r="BJ261" s="18" t="s">
        <v>30</v>
      </c>
      <c r="BK261" s="157">
        <f>ROUND(I261*H261,2)</f>
        <v>0</v>
      </c>
      <c r="BL261" s="18" t="s">
        <v>138</v>
      </c>
      <c r="BM261" s="156" t="s">
        <v>2483</v>
      </c>
    </row>
    <row r="262" spans="1:65" s="14" customFormat="1">
      <c r="B262" s="166"/>
      <c r="D262" s="159" t="s">
        <v>140</v>
      </c>
      <c r="E262" s="167" t="s">
        <v>1</v>
      </c>
      <c r="F262" s="168" t="s">
        <v>2484</v>
      </c>
      <c r="H262" s="169">
        <v>12</v>
      </c>
      <c r="I262" s="170"/>
      <c r="L262" s="166"/>
      <c r="M262" s="171"/>
      <c r="N262" s="172"/>
      <c r="O262" s="172"/>
      <c r="P262" s="172"/>
      <c r="Q262" s="172"/>
      <c r="R262" s="172"/>
      <c r="S262" s="172"/>
      <c r="T262" s="173"/>
      <c r="AT262" s="167" t="s">
        <v>140</v>
      </c>
      <c r="AU262" s="167" t="s">
        <v>82</v>
      </c>
      <c r="AV262" s="14" t="s">
        <v>82</v>
      </c>
      <c r="AW262" s="14" t="s">
        <v>29</v>
      </c>
      <c r="AX262" s="14" t="s">
        <v>73</v>
      </c>
      <c r="AY262" s="167" t="s">
        <v>131</v>
      </c>
    </row>
    <row r="263" spans="1:65" s="16" customFormat="1">
      <c r="B263" s="182"/>
      <c r="D263" s="159" t="s">
        <v>140</v>
      </c>
      <c r="E263" s="183" t="s">
        <v>1</v>
      </c>
      <c r="F263" s="184" t="s">
        <v>160</v>
      </c>
      <c r="H263" s="185">
        <v>12</v>
      </c>
      <c r="I263" s="186"/>
      <c r="L263" s="182"/>
      <c r="M263" s="187"/>
      <c r="N263" s="188"/>
      <c r="O263" s="188"/>
      <c r="P263" s="188"/>
      <c r="Q263" s="188"/>
      <c r="R263" s="188"/>
      <c r="S263" s="188"/>
      <c r="T263" s="189"/>
      <c r="AT263" s="183" t="s">
        <v>140</v>
      </c>
      <c r="AU263" s="183" t="s">
        <v>82</v>
      </c>
      <c r="AV263" s="16" t="s">
        <v>138</v>
      </c>
      <c r="AW263" s="16" t="s">
        <v>29</v>
      </c>
      <c r="AX263" s="16" t="s">
        <v>30</v>
      </c>
      <c r="AY263" s="183" t="s">
        <v>131</v>
      </c>
    </row>
    <row r="264" spans="1:65" s="2" customFormat="1" ht="16.5" customHeight="1">
      <c r="A264" s="33"/>
      <c r="B264" s="144"/>
      <c r="C264" s="145" t="s">
        <v>337</v>
      </c>
      <c r="D264" s="145" t="s">
        <v>133</v>
      </c>
      <c r="E264" s="146" t="s">
        <v>1184</v>
      </c>
      <c r="F264" s="147" t="s">
        <v>1185</v>
      </c>
      <c r="G264" s="148" t="s">
        <v>216</v>
      </c>
      <c r="H264" s="149">
        <v>12</v>
      </c>
      <c r="I264" s="150"/>
      <c r="J264" s="151">
        <f>ROUND(I264*H264,2)</f>
        <v>0</v>
      </c>
      <c r="K264" s="147" t="s">
        <v>137</v>
      </c>
      <c r="L264" s="34"/>
      <c r="M264" s="152" t="s">
        <v>1</v>
      </c>
      <c r="N264" s="153" t="s">
        <v>38</v>
      </c>
      <c r="O264" s="59"/>
      <c r="P264" s="154">
        <f>O264*H264</f>
        <v>0</v>
      </c>
      <c r="Q264" s="154">
        <v>0</v>
      </c>
      <c r="R264" s="154">
        <f>Q264*H264</f>
        <v>0</v>
      </c>
      <c r="S264" s="154">
        <v>0</v>
      </c>
      <c r="T264" s="155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56" t="s">
        <v>138</v>
      </c>
      <c r="AT264" s="156" t="s">
        <v>133</v>
      </c>
      <c r="AU264" s="156" t="s">
        <v>82</v>
      </c>
      <c r="AY264" s="18" t="s">
        <v>131</v>
      </c>
      <c r="BE264" s="157">
        <f>IF(N264="základní",J264,0)</f>
        <v>0</v>
      </c>
      <c r="BF264" s="157">
        <f>IF(N264="snížená",J264,0)</f>
        <v>0</v>
      </c>
      <c r="BG264" s="157">
        <f>IF(N264="zákl. přenesená",J264,0)</f>
        <v>0</v>
      </c>
      <c r="BH264" s="157">
        <f>IF(N264="sníž. přenesená",J264,0)</f>
        <v>0</v>
      </c>
      <c r="BI264" s="157">
        <f>IF(N264="nulová",J264,0)</f>
        <v>0</v>
      </c>
      <c r="BJ264" s="18" t="s">
        <v>30</v>
      </c>
      <c r="BK264" s="157">
        <f>ROUND(I264*H264,2)</f>
        <v>0</v>
      </c>
      <c r="BL264" s="18" t="s">
        <v>138</v>
      </c>
      <c r="BM264" s="156" t="s">
        <v>2485</v>
      </c>
    </row>
    <row r="265" spans="1:65" s="14" customFormat="1">
      <c r="B265" s="166"/>
      <c r="D265" s="159" t="s">
        <v>140</v>
      </c>
      <c r="E265" s="167" t="s">
        <v>1</v>
      </c>
      <c r="F265" s="168" t="s">
        <v>209</v>
      </c>
      <c r="H265" s="169">
        <v>12</v>
      </c>
      <c r="I265" s="170"/>
      <c r="L265" s="166"/>
      <c r="M265" s="171"/>
      <c r="N265" s="172"/>
      <c r="O265" s="172"/>
      <c r="P265" s="172"/>
      <c r="Q265" s="172"/>
      <c r="R265" s="172"/>
      <c r="S265" s="172"/>
      <c r="T265" s="173"/>
      <c r="AT265" s="167" t="s">
        <v>140</v>
      </c>
      <c r="AU265" s="167" t="s">
        <v>82</v>
      </c>
      <c r="AV265" s="14" t="s">
        <v>82</v>
      </c>
      <c r="AW265" s="14" t="s">
        <v>29</v>
      </c>
      <c r="AX265" s="14" t="s">
        <v>30</v>
      </c>
      <c r="AY265" s="167" t="s">
        <v>131</v>
      </c>
    </row>
    <row r="266" spans="1:65" s="2" customFormat="1" ht="16.5" customHeight="1">
      <c r="A266" s="33"/>
      <c r="B266" s="144"/>
      <c r="C266" s="145" t="s">
        <v>342</v>
      </c>
      <c r="D266" s="145" t="s">
        <v>133</v>
      </c>
      <c r="E266" s="146" t="s">
        <v>297</v>
      </c>
      <c r="F266" s="147" t="s">
        <v>298</v>
      </c>
      <c r="G266" s="148" t="s">
        <v>136</v>
      </c>
      <c r="H266" s="149">
        <v>20.108000000000001</v>
      </c>
      <c r="I266" s="150"/>
      <c r="J266" s="151">
        <f>ROUND(I266*H266,2)</f>
        <v>0</v>
      </c>
      <c r="K266" s="147" t="s">
        <v>137</v>
      </c>
      <c r="L266" s="34"/>
      <c r="M266" s="152" t="s">
        <v>1</v>
      </c>
      <c r="N266" s="153" t="s">
        <v>38</v>
      </c>
      <c r="O266" s="59"/>
      <c r="P266" s="154">
        <f>O266*H266</f>
        <v>0</v>
      </c>
      <c r="Q266" s="154">
        <v>1.99E-3</v>
      </c>
      <c r="R266" s="154">
        <f>Q266*H266</f>
        <v>4.0014920000000002E-2</v>
      </c>
      <c r="S266" s="154">
        <v>0</v>
      </c>
      <c r="T266" s="155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56" t="s">
        <v>138</v>
      </c>
      <c r="AT266" s="156" t="s">
        <v>133</v>
      </c>
      <c r="AU266" s="156" t="s">
        <v>82</v>
      </c>
      <c r="AY266" s="18" t="s">
        <v>131</v>
      </c>
      <c r="BE266" s="157">
        <f>IF(N266="základní",J266,0)</f>
        <v>0</v>
      </c>
      <c r="BF266" s="157">
        <f>IF(N266="snížená",J266,0)</f>
        <v>0</v>
      </c>
      <c r="BG266" s="157">
        <f>IF(N266="zákl. přenesená",J266,0)</f>
        <v>0</v>
      </c>
      <c r="BH266" s="157">
        <f>IF(N266="sníž. přenesená",J266,0)</f>
        <v>0</v>
      </c>
      <c r="BI266" s="157">
        <f>IF(N266="nulová",J266,0)</f>
        <v>0</v>
      </c>
      <c r="BJ266" s="18" t="s">
        <v>30</v>
      </c>
      <c r="BK266" s="157">
        <f>ROUND(I266*H266,2)</f>
        <v>0</v>
      </c>
      <c r="BL266" s="18" t="s">
        <v>138</v>
      </c>
      <c r="BM266" s="156" t="s">
        <v>2486</v>
      </c>
    </row>
    <row r="267" spans="1:65" s="13" customFormat="1">
      <c r="B267" s="158"/>
      <c r="D267" s="159" t="s">
        <v>140</v>
      </c>
      <c r="E267" s="160" t="s">
        <v>1</v>
      </c>
      <c r="F267" s="161" t="s">
        <v>2008</v>
      </c>
      <c r="H267" s="160" t="s">
        <v>1</v>
      </c>
      <c r="I267" s="162"/>
      <c r="L267" s="158"/>
      <c r="M267" s="163"/>
      <c r="N267" s="164"/>
      <c r="O267" s="164"/>
      <c r="P267" s="164"/>
      <c r="Q267" s="164"/>
      <c r="R267" s="164"/>
      <c r="S267" s="164"/>
      <c r="T267" s="165"/>
      <c r="AT267" s="160" t="s">
        <v>140</v>
      </c>
      <c r="AU267" s="160" t="s">
        <v>82</v>
      </c>
      <c r="AV267" s="13" t="s">
        <v>30</v>
      </c>
      <c r="AW267" s="13" t="s">
        <v>29</v>
      </c>
      <c r="AX267" s="13" t="s">
        <v>73</v>
      </c>
      <c r="AY267" s="160" t="s">
        <v>131</v>
      </c>
    </row>
    <row r="268" spans="1:65" s="14" customFormat="1">
      <c r="B268" s="166"/>
      <c r="D268" s="159" t="s">
        <v>140</v>
      </c>
      <c r="E268" s="167" t="s">
        <v>1</v>
      </c>
      <c r="F268" s="168" t="s">
        <v>2487</v>
      </c>
      <c r="H268" s="169">
        <v>10.109</v>
      </c>
      <c r="I268" s="170"/>
      <c r="L268" s="166"/>
      <c r="M268" s="171"/>
      <c r="N268" s="172"/>
      <c r="O268" s="172"/>
      <c r="P268" s="172"/>
      <c r="Q268" s="172"/>
      <c r="R268" s="172"/>
      <c r="S268" s="172"/>
      <c r="T268" s="173"/>
      <c r="AT268" s="167" t="s">
        <v>140</v>
      </c>
      <c r="AU268" s="167" t="s">
        <v>82</v>
      </c>
      <c r="AV268" s="14" t="s">
        <v>82</v>
      </c>
      <c r="AW268" s="14" t="s">
        <v>29</v>
      </c>
      <c r="AX268" s="14" t="s">
        <v>73</v>
      </c>
      <c r="AY268" s="167" t="s">
        <v>131</v>
      </c>
    </row>
    <row r="269" spans="1:65" s="13" customFormat="1">
      <c r="B269" s="158"/>
      <c r="D269" s="159" t="s">
        <v>140</v>
      </c>
      <c r="E269" s="160" t="s">
        <v>1</v>
      </c>
      <c r="F269" s="161" t="s">
        <v>2444</v>
      </c>
      <c r="H269" s="160" t="s">
        <v>1</v>
      </c>
      <c r="I269" s="162"/>
      <c r="L269" s="158"/>
      <c r="M269" s="163"/>
      <c r="N269" s="164"/>
      <c r="O269" s="164"/>
      <c r="P269" s="164"/>
      <c r="Q269" s="164"/>
      <c r="R269" s="164"/>
      <c r="S269" s="164"/>
      <c r="T269" s="165"/>
      <c r="AT269" s="160" t="s">
        <v>140</v>
      </c>
      <c r="AU269" s="160" t="s">
        <v>82</v>
      </c>
      <c r="AV269" s="13" t="s">
        <v>30</v>
      </c>
      <c r="AW269" s="13" t="s">
        <v>29</v>
      </c>
      <c r="AX269" s="13" t="s">
        <v>73</v>
      </c>
      <c r="AY269" s="160" t="s">
        <v>131</v>
      </c>
    </row>
    <row r="270" spans="1:65" s="14" customFormat="1">
      <c r="B270" s="166"/>
      <c r="D270" s="159" t="s">
        <v>140</v>
      </c>
      <c r="E270" s="167" t="s">
        <v>1</v>
      </c>
      <c r="F270" s="168" t="s">
        <v>2488</v>
      </c>
      <c r="H270" s="169">
        <v>9.9990000000000006</v>
      </c>
      <c r="I270" s="170"/>
      <c r="L270" s="166"/>
      <c r="M270" s="171"/>
      <c r="N270" s="172"/>
      <c r="O270" s="172"/>
      <c r="P270" s="172"/>
      <c r="Q270" s="172"/>
      <c r="R270" s="172"/>
      <c r="S270" s="172"/>
      <c r="T270" s="173"/>
      <c r="AT270" s="167" t="s">
        <v>140</v>
      </c>
      <c r="AU270" s="167" t="s">
        <v>82</v>
      </c>
      <c r="AV270" s="14" t="s">
        <v>82</v>
      </c>
      <c r="AW270" s="14" t="s">
        <v>29</v>
      </c>
      <c r="AX270" s="14" t="s">
        <v>73</v>
      </c>
      <c r="AY270" s="167" t="s">
        <v>131</v>
      </c>
    </row>
    <row r="271" spans="1:65" s="16" customFormat="1">
      <c r="B271" s="182"/>
      <c r="D271" s="159" t="s">
        <v>140</v>
      </c>
      <c r="E271" s="183" t="s">
        <v>1</v>
      </c>
      <c r="F271" s="184" t="s">
        <v>160</v>
      </c>
      <c r="H271" s="185">
        <v>20.108000000000001</v>
      </c>
      <c r="I271" s="186"/>
      <c r="L271" s="182"/>
      <c r="M271" s="187"/>
      <c r="N271" s="188"/>
      <c r="O271" s="188"/>
      <c r="P271" s="188"/>
      <c r="Q271" s="188"/>
      <c r="R271" s="188"/>
      <c r="S271" s="188"/>
      <c r="T271" s="189"/>
      <c r="AT271" s="183" t="s">
        <v>140</v>
      </c>
      <c r="AU271" s="183" t="s">
        <v>82</v>
      </c>
      <c r="AV271" s="16" t="s">
        <v>138</v>
      </c>
      <c r="AW271" s="16" t="s">
        <v>29</v>
      </c>
      <c r="AX271" s="16" t="s">
        <v>30</v>
      </c>
      <c r="AY271" s="183" t="s">
        <v>131</v>
      </c>
    </row>
    <row r="272" spans="1:65" s="2" customFormat="1" ht="16.5" customHeight="1">
      <c r="A272" s="33"/>
      <c r="B272" s="144"/>
      <c r="C272" s="145" t="s">
        <v>347</v>
      </c>
      <c r="D272" s="145" t="s">
        <v>133</v>
      </c>
      <c r="E272" s="146" t="s">
        <v>307</v>
      </c>
      <c r="F272" s="147" t="s">
        <v>308</v>
      </c>
      <c r="G272" s="148" t="s">
        <v>136</v>
      </c>
      <c r="H272" s="149">
        <v>20.108000000000001</v>
      </c>
      <c r="I272" s="150"/>
      <c r="J272" s="151">
        <f>ROUND(I272*H272,2)</f>
        <v>0</v>
      </c>
      <c r="K272" s="147" t="s">
        <v>137</v>
      </c>
      <c r="L272" s="34"/>
      <c r="M272" s="152" t="s">
        <v>1</v>
      </c>
      <c r="N272" s="153" t="s">
        <v>38</v>
      </c>
      <c r="O272" s="59"/>
      <c r="P272" s="154">
        <f>O272*H272</f>
        <v>0</v>
      </c>
      <c r="Q272" s="154">
        <v>0</v>
      </c>
      <c r="R272" s="154">
        <f>Q272*H272</f>
        <v>0</v>
      </c>
      <c r="S272" s="154">
        <v>0</v>
      </c>
      <c r="T272" s="155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56" t="s">
        <v>138</v>
      </c>
      <c r="AT272" s="156" t="s">
        <v>133</v>
      </c>
      <c r="AU272" s="156" t="s">
        <v>82</v>
      </c>
      <c r="AY272" s="18" t="s">
        <v>131</v>
      </c>
      <c r="BE272" s="157">
        <f>IF(N272="základní",J272,0)</f>
        <v>0</v>
      </c>
      <c r="BF272" s="157">
        <f>IF(N272="snížená",J272,0)</f>
        <v>0</v>
      </c>
      <c r="BG272" s="157">
        <f>IF(N272="zákl. přenesená",J272,0)</f>
        <v>0</v>
      </c>
      <c r="BH272" s="157">
        <f>IF(N272="sníž. přenesená",J272,0)</f>
        <v>0</v>
      </c>
      <c r="BI272" s="157">
        <f>IF(N272="nulová",J272,0)</f>
        <v>0</v>
      </c>
      <c r="BJ272" s="18" t="s">
        <v>30</v>
      </c>
      <c r="BK272" s="157">
        <f>ROUND(I272*H272,2)</f>
        <v>0</v>
      </c>
      <c r="BL272" s="18" t="s">
        <v>138</v>
      </c>
      <c r="BM272" s="156" t="s">
        <v>2489</v>
      </c>
    </row>
    <row r="273" spans="1:65" s="14" customFormat="1">
      <c r="B273" s="166"/>
      <c r="D273" s="159" t="s">
        <v>140</v>
      </c>
      <c r="E273" s="167" t="s">
        <v>1</v>
      </c>
      <c r="F273" s="168" t="s">
        <v>2490</v>
      </c>
      <c r="H273" s="169">
        <v>20.108000000000001</v>
      </c>
      <c r="I273" s="170"/>
      <c r="L273" s="166"/>
      <c r="M273" s="171"/>
      <c r="N273" s="172"/>
      <c r="O273" s="172"/>
      <c r="P273" s="172"/>
      <c r="Q273" s="172"/>
      <c r="R273" s="172"/>
      <c r="S273" s="172"/>
      <c r="T273" s="173"/>
      <c r="AT273" s="167" t="s">
        <v>140</v>
      </c>
      <c r="AU273" s="167" t="s">
        <v>82</v>
      </c>
      <c r="AV273" s="14" t="s">
        <v>82</v>
      </c>
      <c r="AW273" s="14" t="s">
        <v>29</v>
      </c>
      <c r="AX273" s="14" t="s">
        <v>30</v>
      </c>
      <c r="AY273" s="167" t="s">
        <v>131</v>
      </c>
    </row>
    <row r="274" spans="1:65" s="2" customFormat="1" ht="16.5" customHeight="1">
      <c r="A274" s="33"/>
      <c r="B274" s="144"/>
      <c r="C274" s="145" t="s">
        <v>189</v>
      </c>
      <c r="D274" s="145" t="s">
        <v>133</v>
      </c>
      <c r="E274" s="146" t="s">
        <v>303</v>
      </c>
      <c r="F274" s="147" t="s">
        <v>304</v>
      </c>
      <c r="G274" s="148" t="s">
        <v>136</v>
      </c>
      <c r="H274" s="149">
        <v>53.564</v>
      </c>
      <c r="I274" s="150"/>
      <c r="J274" s="151">
        <f>ROUND(I274*H274,2)</f>
        <v>0</v>
      </c>
      <c r="K274" s="147" t="s">
        <v>137</v>
      </c>
      <c r="L274" s="34"/>
      <c r="M274" s="152" t="s">
        <v>1</v>
      </c>
      <c r="N274" s="153" t="s">
        <v>38</v>
      </c>
      <c r="O274" s="59"/>
      <c r="P274" s="154">
        <f>O274*H274</f>
        <v>0</v>
      </c>
      <c r="Q274" s="154">
        <v>2.0100000000000001E-3</v>
      </c>
      <c r="R274" s="154">
        <f>Q274*H274</f>
        <v>0.10766364</v>
      </c>
      <c r="S274" s="154">
        <v>0</v>
      </c>
      <c r="T274" s="155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56" t="s">
        <v>138</v>
      </c>
      <c r="AT274" s="156" t="s">
        <v>133</v>
      </c>
      <c r="AU274" s="156" t="s">
        <v>82</v>
      </c>
      <c r="AY274" s="18" t="s">
        <v>131</v>
      </c>
      <c r="BE274" s="157">
        <f>IF(N274="základní",J274,0)</f>
        <v>0</v>
      </c>
      <c r="BF274" s="157">
        <f>IF(N274="snížená",J274,0)</f>
        <v>0</v>
      </c>
      <c r="BG274" s="157">
        <f>IF(N274="zákl. přenesená",J274,0)</f>
        <v>0</v>
      </c>
      <c r="BH274" s="157">
        <f>IF(N274="sníž. přenesená",J274,0)</f>
        <v>0</v>
      </c>
      <c r="BI274" s="157">
        <f>IF(N274="nulová",J274,0)</f>
        <v>0</v>
      </c>
      <c r="BJ274" s="18" t="s">
        <v>30</v>
      </c>
      <c r="BK274" s="157">
        <f>ROUND(I274*H274,2)</f>
        <v>0</v>
      </c>
      <c r="BL274" s="18" t="s">
        <v>138</v>
      </c>
      <c r="BM274" s="156" t="s">
        <v>2491</v>
      </c>
    </row>
    <row r="275" spans="1:65" s="13" customFormat="1">
      <c r="B275" s="158"/>
      <c r="D275" s="159" t="s">
        <v>140</v>
      </c>
      <c r="E275" s="160" t="s">
        <v>1</v>
      </c>
      <c r="F275" s="161" t="s">
        <v>2446</v>
      </c>
      <c r="H275" s="160" t="s">
        <v>1</v>
      </c>
      <c r="I275" s="162"/>
      <c r="L275" s="158"/>
      <c r="M275" s="163"/>
      <c r="N275" s="164"/>
      <c r="O275" s="164"/>
      <c r="P275" s="164"/>
      <c r="Q275" s="164"/>
      <c r="R275" s="164"/>
      <c r="S275" s="164"/>
      <c r="T275" s="165"/>
      <c r="AT275" s="160" t="s">
        <v>140</v>
      </c>
      <c r="AU275" s="160" t="s">
        <v>82</v>
      </c>
      <c r="AV275" s="13" t="s">
        <v>30</v>
      </c>
      <c r="AW275" s="13" t="s">
        <v>29</v>
      </c>
      <c r="AX275" s="13" t="s">
        <v>73</v>
      </c>
      <c r="AY275" s="160" t="s">
        <v>131</v>
      </c>
    </row>
    <row r="276" spans="1:65" s="14" customFormat="1">
      <c r="B276" s="166"/>
      <c r="D276" s="159" t="s">
        <v>140</v>
      </c>
      <c r="E276" s="167" t="s">
        <v>1</v>
      </c>
      <c r="F276" s="168" t="s">
        <v>2492</v>
      </c>
      <c r="H276" s="169">
        <v>9.3409999999999993</v>
      </c>
      <c r="I276" s="170"/>
      <c r="L276" s="166"/>
      <c r="M276" s="171"/>
      <c r="N276" s="172"/>
      <c r="O276" s="172"/>
      <c r="P276" s="172"/>
      <c r="Q276" s="172"/>
      <c r="R276" s="172"/>
      <c r="S276" s="172"/>
      <c r="T276" s="173"/>
      <c r="AT276" s="167" t="s">
        <v>140</v>
      </c>
      <c r="AU276" s="167" t="s">
        <v>82</v>
      </c>
      <c r="AV276" s="14" t="s">
        <v>82</v>
      </c>
      <c r="AW276" s="14" t="s">
        <v>29</v>
      </c>
      <c r="AX276" s="14" t="s">
        <v>73</v>
      </c>
      <c r="AY276" s="167" t="s">
        <v>131</v>
      </c>
    </row>
    <row r="277" spans="1:65" s="13" customFormat="1">
      <c r="B277" s="158"/>
      <c r="D277" s="159" t="s">
        <v>140</v>
      </c>
      <c r="E277" s="160" t="s">
        <v>1</v>
      </c>
      <c r="F277" s="161" t="s">
        <v>2448</v>
      </c>
      <c r="H277" s="160" t="s">
        <v>1</v>
      </c>
      <c r="I277" s="162"/>
      <c r="L277" s="158"/>
      <c r="M277" s="163"/>
      <c r="N277" s="164"/>
      <c r="O277" s="164"/>
      <c r="P277" s="164"/>
      <c r="Q277" s="164"/>
      <c r="R277" s="164"/>
      <c r="S277" s="164"/>
      <c r="T277" s="165"/>
      <c r="AT277" s="160" t="s">
        <v>140</v>
      </c>
      <c r="AU277" s="160" t="s">
        <v>82</v>
      </c>
      <c r="AV277" s="13" t="s">
        <v>30</v>
      </c>
      <c r="AW277" s="13" t="s">
        <v>29</v>
      </c>
      <c r="AX277" s="13" t="s">
        <v>73</v>
      </c>
      <c r="AY277" s="160" t="s">
        <v>131</v>
      </c>
    </row>
    <row r="278" spans="1:65" s="14" customFormat="1">
      <c r="B278" s="166"/>
      <c r="D278" s="159" t="s">
        <v>140</v>
      </c>
      <c r="E278" s="167" t="s">
        <v>1</v>
      </c>
      <c r="F278" s="168" t="s">
        <v>2493</v>
      </c>
      <c r="H278" s="169">
        <v>14.731</v>
      </c>
      <c r="I278" s="170"/>
      <c r="L278" s="166"/>
      <c r="M278" s="171"/>
      <c r="N278" s="172"/>
      <c r="O278" s="172"/>
      <c r="P278" s="172"/>
      <c r="Q278" s="172"/>
      <c r="R278" s="172"/>
      <c r="S278" s="172"/>
      <c r="T278" s="173"/>
      <c r="AT278" s="167" t="s">
        <v>140</v>
      </c>
      <c r="AU278" s="167" t="s">
        <v>82</v>
      </c>
      <c r="AV278" s="14" t="s">
        <v>82</v>
      </c>
      <c r="AW278" s="14" t="s">
        <v>29</v>
      </c>
      <c r="AX278" s="14" t="s">
        <v>73</v>
      </c>
      <c r="AY278" s="167" t="s">
        <v>131</v>
      </c>
    </row>
    <row r="279" spans="1:65" s="14" customFormat="1">
      <c r="B279" s="166"/>
      <c r="D279" s="159" t="s">
        <v>140</v>
      </c>
      <c r="E279" s="167" t="s">
        <v>1</v>
      </c>
      <c r="F279" s="168" t="s">
        <v>2494</v>
      </c>
      <c r="H279" s="169">
        <v>8.4</v>
      </c>
      <c r="I279" s="170"/>
      <c r="L279" s="166"/>
      <c r="M279" s="171"/>
      <c r="N279" s="172"/>
      <c r="O279" s="172"/>
      <c r="P279" s="172"/>
      <c r="Q279" s="172"/>
      <c r="R279" s="172"/>
      <c r="S279" s="172"/>
      <c r="T279" s="173"/>
      <c r="AT279" s="167" t="s">
        <v>140</v>
      </c>
      <c r="AU279" s="167" t="s">
        <v>82</v>
      </c>
      <c r="AV279" s="14" t="s">
        <v>82</v>
      </c>
      <c r="AW279" s="14" t="s">
        <v>29</v>
      </c>
      <c r="AX279" s="14" t="s">
        <v>73</v>
      </c>
      <c r="AY279" s="167" t="s">
        <v>131</v>
      </c>
    </row>
    <row r="280" spans="1:65" s="13" customFormat="1">
      <c r="B280" s="158"/>
      <c r="D280" s="159" t="s">
        <v>140</v>
      </c>
      <c r="E280" s="160" t="s">
        <v>1</v>
      </c>
      <c r="F280" s="161" t="s">
        <v>2451</v>
      </c>
      <c r="H280" s="160" t="s">
        <v>1</v>
      </c>
      <c r="I280" s="162"/>
      <c r="L280" s="158"/>
      <c r="M280" s="163"/>
      <c r="N280" s="164"/>
      <c r="O280" s="164"/>
      <c r="P280" s="164"/>
      <c r="Q280" s="164"/>
      <c r="R280" s="164"/>
      <c r="S280" s="164"/>
      <c r="T280" s="165"/>
      <c r="AT280" s="160" t="s">
        <v>140</v>
      </c>
      <c r="AU280" s="160" t="s">
        <v>82</v>
      </c>
      <c r="AV280" s="13" t="s">
        <v>30</v>
      </c>
      <c r="AW280" s="13" t="s">
        <v>29</v>
      </c>
      <c r="AX280" s="13" t="s">
        <v>73</v>
      </c>
      <c r="AY280" s="160" t="s">
        <v>131</v>
      </c>
    </row>
    <row r="281" spans="1:65" s="14" customFormat="1">
      <c r="B281" s="166"/>
      <c r="D281" s="159" t="s">
        <v>140</v>
      </c>
      <c r="E281" s="167" t="s">
        <v>1</v>
      </c>
      <c r="F281" s="168" t="s">
        <v>2495</v>
      </c>
      <c r="H281" s="169">
        <v>14.972</v>
      </c>
      <c r="I281" s="170"/>
      <c r="L281" s="166"/>
      <c r="M281" s="171"/>
      <c r="N281" s="172"/>
      <c r="O281" s="172"/>
      <c r="P281" s="172"/>
      <c r="Q281" s="172"/>
      <c r="R281" s="172"/>
      <c r="S281" s="172"/>
      <c r="T281" s="173"/>
      <c r="AT281" s="167" t="s">
        <v>140</v>
      </c>
      <c r="AU281" s="167" t="s">
        <v>82</v>
      </c>
      <c r="AV281" s="14" t="s">
        <v>82</v>
      </c>
      <c r="AW281" s="14" t="s">
        <v>29</v>
      </c>
      <c r="AX281" s="14" t="s">
        <v>73</v>
      </c>
      <c r="AY281" s="167" t="s">
        <v>131</v>
      </c>
    </row>
    <row r="282" spans="1:65" s="14" customFormat="1">
      <c r="B282" s="166"/>
      <c r="D282" s="159" t="s">
        <v>140</v>
      </c>
      <c r="E282" s="167" t="s">
        <v>1</v>
      </c>
      <c r="F282" s="168" t="s">
        <v>2496</v>
      </c>
      <c r="H282" s="169">
        <v>6.12</v>
      </c>
      <c r="I282" s="170"/>
      <c r="L282" s="166"/>
      <c r="M282" s="171"/>
      <c r="N282" s="172"/>
      <c r="O282" s="172"/>
      <c r="P282" s="172"/>
      <c r="Q282" s="172"/>
      <c r="R282" s="172"/>
      <c r="S282" s="172"/>
      <c r="T282" s="173"/>
      <c r="AT282" s="167" t="s">
        <v>140</v>
      </c>
      <c r="AU282" s="167" t="s">
        <v>82</v>
      </c>
      <c r="AV282" s="14" t="s">
        <v>82</v>
      </c>
      <c r="AW282" s="14" t="s">
        <v>29</v>
      </c>
      <c r="AX282" s="14" t="s">
        <v>73</v>
      </c>
      <c r="AY282" s="167" t="s">
        <v>131</v>
      </c>
    </row>
    <row r="283" spans="1:65" s="16" customFormat="1">
      <c r="B283" s="182"/>
      <c r="D283" s="159" t="s">
        <v>140</v>
      </c>
      <c r="E283" s="183" t="s">
        <v>1</v>
      </c>
      <c r="F283" s="184" t="s">
        <v>160</v>
      </c>
      <c r="H283" s="185">
        <v>53.564</v>
      </c>
      <c r="I283" s="186"/>
      <c r="L283" s="182"/>
      <c r="M283" s="187"/>
      <c r="N283" s="188"/>
      <c r="O283" s="188"/>
      <c r="P283" s="188"/>
      <c r="Q283" s="188"/>
      <c r="R283" s="188"/>
      <c r="S283" s="188"/>
      <c r="T283" s="189"/>
      <c r="AT283" s="183" t="s">
        <v>140</v>
      </c>
      <c r="AU283" s="183" t="s">
        <v>82</v>
      </c>
      <c r="AV283" s="16" t="s">
        <v>138</v>
      </c>
      <c r="AW283" s="16" t="s">
        <v>29</v>
      </c>
      <c r="AX283" s="16" t="s">
        <v>30</v>
      </c>
      <c r="AY283" s="183" t="s">
        <v>131</v>
      </c>
    </row>
    <row r="284" spans="1:65" s="2" customFormat="1" ht="16.5" customHeight="1">
      <c r="A284" s="33"/>
      <c r="B284" s="144"/>
      <c r="C284" s="145" t="s">
        <v>382</v>
      </c>
      <c r="D284" s="145" t="s">
        <v>133</v>
      </c>
      <c r="E284" s="146" t="s">
        <v>312</v>
      </c>
      <c r="F284" s="147" t="s">
        <v>313</v>
      </c>
      <c r="G284" s="148" t="s">
        <v>136</v>
      </c>
      <c r="H284" s="149">
        <v>53.564</v>
      </c>
      <c r="I284" s="150"/>
      <c r="J284" s="151">
        <f>ROUND(I284*H284,2)</f>
        <v>0</v>
      </c>
      <c r="K284" s="147" t="s">
        <v>137</v>
      </c>
      <c r="L284" s="34"/>
      <c r="M284" s="152" t="s">
        <v>1</v>
      </c>
      <c r="N284" s="153" t="s">
        <v>38</v>
      </c>
      <c r="O284" s="59"/>
      <c r="P284" s="154">
        <f>O284*H284</f>
        <v>0</v>
      </c>
      <c r="Q284" s="154">
        <v>0</v>
      </c>
      <c r="R284" s="154">
        <f>Q284*H284</f>
        <v>0</v>
      </c>
      <c r="S284" s="154">
        <v>0</v>
      </c>
      <c r="T284" s="155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56" t="s">
        <v>138</v>
      </c>
      <c r="AT284" s="156" t="s">
        <v>133</v>
      </c>
      <c r="AU284" s="156" t="s">
        <v>82</v>
      </c>
      <c r="AY284" s="18" t="s">
        <v>131</v>
      </c>
      <c r="BE284" s="157">
        <f>IF(N284="základní",J284,0)</f>
        <v>0</v>
      </c>
      <c r="BF284" s="157">
        <f>IF(N284="snížená",J284,0)</f>
        <v>0</v>
      </c>
      <c r="BG284" s="157">
        <f>IF(N284="zákl. přenesená",J284,0)</f>
        <v>0</v>
      </c>
      <c r="BH284" s="157">
        <f>IF(N284="sníž. přenesená",J284,0)</f>
        <v>0</v>
      </c>
      <c r="BI284" s="157">
        <f>IF(N284="nulová",J284,0)</f>
        <v>0</v>
      </c>
      <c r="BJ284" s="18" t="s">
        <v>30</v>
      </c>
      <c r="BK284" s="157">
        <f>ROUND(I284*H284,2)</f>
        <v>0</v>
      </c>
      <c r="BL284" s="18" t="s">
        <v>138</v>
      </c>
      <c r="BM284" s="156" t="s">
        <v>2497</v>
      </c>
    </row>
    <row r="285" spans="1:65" s="14" customFormat="1">
      <c r="B285" s="166"/>
      <c r="D285" s="159" t="s">
        <v>140</v>
      </c>
      <c r="E285" s="167" t="s">
        <v>1</v>
      </c>
      <c r="F285" s="168" t="s">
        <v>2498</v>
      </c>
      <c r="H285" s="169">
        <v>53.564</v>
      </c>
      <c r="I285" s="170"/>
      <c r="L285" s="166"/>
      <c r="M285" s="171"/>
      <c r="N285" s="172"/>
      <c r="O285" s="172"/>
      <c r="P285" s="172"/>
      <c r="Q285" s="172"/>
      <c r="R285" s="172"/>
      <c r="S285" s="172"/>
      <c r="T285" s="173"/>
      <c r="AT285" s="167" t="s">
        <v>140</v>
      </c>
      <c r="AU285" s="167" t="s">
        <v>82</v>
      </c>
      <c r="AV285" s="14" t="s">
        <v>82</v>
      </c>
      <c r="AW285" s="14" t="s">
        <v>29</v>
      </c>
      <c r="AX285" s="14" t="s">
        <v>30</v>
      </c>
      <c r="AY285" s="167" t="s">
        <v>131</v>
      </c>
    </row>
    <row r="286" spans="1:65" s="2" customFormat="1" ht="16.5" customHeight="1">
      <c r="A286" s="33"/>
      <c r="B286" s="144"/>
      <c r="C286" s="145" t="s">
        <v>389</v>
      </c>
      <c r="D286" s="145" t="s">
        <v>133</v>
      </c>
      <c r="E286" s="146" t="s">
        <v>317</v>
      </c>
      <c r="F286" s="147" t="s">
        <v>318</v>
      </c>
      <c r="G286" s="148" t="s">
        <v>216</v>
      </c>
      <c r="H286" s="149">
        <v>30.913</v>
      </c>
      <c r="I286" s="150"/>
      <c r="J286" s="151">
        <f>ROUND(I286*H286,2)</f>
        <v>0</v>
      </c>
      <c r="K286" s="147" t="s">
        <v>137</v>
      </c>
      <c r="L286" s="34"/>
      <c r="M286" s="152" t="s">
        <v>1</v>
      </c>
      <c r="N286" s="153" t="s">
        <v>38</v>
      </c>
      <c r="O286" s="59"/>
      <c r="P286" s="154">
        <f>O286*H286</f>
        <v>0</v>
      </c>
      <c r="Q286" s="154">
        <v>0</v>
      </c>
      <c r="R286" s="154">
        <f>Q286*H286</f>
        <v>0</v>
      </c>
      <c r="S286" s="154">
        <v>0</v>
      </c>
      <c r="T286" s="155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56" t="s">
        <v>138</v>
      </c>
      <c r="AT286" s="156" t="s">
        <v>133</v>
      </c>
      <c r="AU286" s="156" t="s">
        <v>82</v>
      </c>
      <c r="AY286" s="18" t="s">
        <v>131</v>
      </c>
      <c r="BE286" s="157">
        <f>IF(N286="základní",J286,0)</f>
        <v>0</v>
      </c>
      <c r="BF286" s="157">
        <f>IF(N286="snížená",J286,0)</f>
        <v>0</v>
      </c>
      <c r="BG286" s="157">
        <f>IF(N286="zákl. přenesená",J286,0)</f>
        <v>0</v>
      </c>
      <c r="BH286" s="157">
        <f>IF(N286="sníž. přenesená",J286,0)</f>
        <v>0</v>
      </c>
      <c r="BI286" s="157">
        <f>IF(N286="nulová",J286,0)</f>
        <v>0</v>
      </c>
      <c r="BJ286" s="18" t="s">
        <v>30</v>
      </c>
      <c r="BK286" s="157">
        <f>ROUND(I286*H286,2)</f>
        <v>0</v>
      </c>
      <c r="BL286" s="18" t="s">
        <v>138</v>
      </c>
      <c r="BM286" s="156" t="s">
        <v>2499</v>
      </c>
    </row>
    <row r="287" spans="1:65" s="14" customFormat="1">
      <c r="B287" s="166"/>
      <c r="D287" s="159" t="s">
        <v>140</v>
      </c>
      <c r="E287" s="167" t="s">
        <v>1</v>
      </c>
      <c r="F287" s="168" t="s">
        <v>2500</v>
      </c>
      <c r="H287" s="169">
        <v>29.477</v>
      </c>
      <c r="I287" s="170"/>
      <c r="L287" s="166"/>
      <c r="M287" s="171"/>
      <c r="N287" s="172"/>
      <c r="O287" s="172"/>
      <c r="P287" s="172"/>
      <c r="Q287" s="172"/>
      <c r="R287" s="172"/>
      <c r="S287" s="172"/>
      <c r="T287" s="173"/>
      <c r="AT287" s="167" t="s">
        <v>140</v>
      </c>
      <c r="AU287" s="167" t="s">
        <v>82</v>
      </c>
      <c r="AV287" s="14" t="s">
        <v>82</v>
      </c>
      <c r="AW287" s="14" t="s">
        <v>29</v>
      </c>
      <c r="AX287" s="14" t="s">
        <v>73</v>
      </c>
      <c r="AY287" s="167" t="s">
        <v>131</v>
      </c>
    </row>
    <row r="288" spans="1:65" s="15" customFormat="1">
      <c r="B288" s="174"/>
      <c r="D288" s="159" t="s">
        <v>140</v>
      </c>
      <c r="E288" s="175" t="s">
        <v>1</v>
      </c>
      <c r="F288" s="176" t="s">
        <v>156</v>
      </c>
      <c r="H288" s="177">
        <v>29.477</v>
      </c>
      <c r="I288" s="178"/>
      <c r="L288" s="174"/>
      <c r="M288" s="179"/>
      <c r="N288" s="180"/>
      <c r="O288" s="180"/>
      <c r="P288" s="180"/>
      <c r="Q288" s="180"/>
      <c r="R288" s="180"/>
      <c r="S288" s="180"/>
      <c r="T288" s="181"/>
      <c r="AT288" s="175" t="s">
        <v>140</v>
      </c>
      <c r="AU288" s="175" t="s">
        <v>82</v>
      </c>
      <c r="AV288" s="15" t="s">
        <v>157</v>
      </c>
      <c r="AW288" s="15" t="s">
        <v>29</v>
      </c>
      <c r="AX288" s="15" t="s">
        <v>73</v>
      </c>
      <c r="AY288" s="175" t="s">
        <v>131</v>
      </c>
    </row>
    <row r="289" spans="1:65" s="14" customFormat="1">
      <c r="B289" s="166"/>
      <c r="D289" s="159" t="s">
        <v>140</v>
      </c>
      <c r="E289" s="167" t="s">
        <v>1</v>
      </c>
      <c r="F289" s="168" t="s">
        <v>2501</v>
      </c>
      <c r="H289" s="169">
        <v>1.4359999999999999</v>
      </c>
      <c r="I289" s="170"/>
      <c r="L289" s="166"/>
      <c r="M289" s="171"/>
      <c r="N289" s="172"/>
      <c r="O289" s="172"/>
      <c r="P289" s="172"/>
      <c r="Q289" s="172"/>
      <c r="R289" s="172"/>
      <c r="S289" s="172"/>
      <c r="T289" s="173"/>
      <c r="AT289" s="167" t="s">
        <v>140</v>
      </c>
      <c r="AU289" s="167" t="s">
        <v>82</v>
      </c>
      <c r="AV289" s="14" t="s">
        <v>82</v>
      </c>
      <c r="AW289" s="14" t="s">
        <v>29</v>
      </c>
      <c r="AX289" s="14" t="s">
        <v>73</v>
      </c>
      <c r="AY289" s="167" t="s">
        <v>131</v>
      </c>
    </row>
    <row r="290" spans="1:65" s="15" customFormat="1">
      <c r="B290" s="174"/>
      <c r="D290" s="159" t="s">
        <v>140</v>
      </c>
      <c r="E290" s="175" t="s">
        <v>1</v>
      </c>
      <c r="F290" s="176" t="s">
        <v>156</v>
      </c>
      <c r="H290" s="177">
        <v>1.4359999999999999</v>
      </c>
      <c r="I290" s="178"/>
      <c r="L290" s="174"/>
      <c r="M290" s="179"/>
      <c r="N290" s="180"/>
      <c r="O290" s="180"/>
      <c r="P290" s="180"/>
      <c r="Q290" s="180"/>
      <c r="R290" s="180"/>
      <c r="S290" s="180"/>
      <c r="T290" s="181"/>
      <c r="AT290" s="175" t="s">
        <v>140</v>
      </c>
      <c r="AU290" s="175" t="s">
        <v>82</v>
      </c>
      <c r="AV290" s="15" t="s">
        <v>157</v>
      </c>
      <c r="AW290" s="15" t="s">
        <v>29</v>
      </c>
      <c r="AX290" s="15" t="s">
        <v>73</v>
      </c>
      <c r="AY290" s="175" t="s">
        <v>131</v>
      </c>
    </row>
    <row r="291" spans="1:65" s="16" customFormat="1">
      <c r="B291" s="182"/>
      <c r="D291" s="159" t="s">
        <v>140</v>
      </c>
      <c r="E291" s="183" t="s">
        <v>1</v>
      </c>
      <c r="F291" s="184" t="s">
        <v>160</v>
      </c>
      <c r="H291" s="185">
        <v>30.913</v>
      </c>
      <c r="I291" s="186"/>
      <c r="L291" s="182"/>
      <c r="M291" s="187"/>
      <c r="N291" s="188"/>
      <c r="O291" s="188"/>
      <c r="P291" s="188"/>
      <c r="Q291" s="188"/>
      <c r="R291" s="188"/>
      <c r="S291" s="188"/>
      <c r="T291" s="189"/>
      <c r="AT291" s="183" t="s">
        <v>140</v>
      </c>
      <c r="AU291" s="183" t="s">
        <v>82</v>
      </c>
      <c r="AV291" s="16" t="s">
        <v>138</v>
      </c>
      <c r="AW291" s="16" t="s">
        <v>29</v>
      </c>
      <c r="AX291" s="16" t="s">
        <v>30</v>
      </c>
      <c r="AY291" s="183" t="s">
        <v>131</v>
      </c>
    </row>
    <row r="292" spans="1:65" s="2" customFormat="1" ht="24.2" customHeight="1">
      <c r="A292" s="33"/>
      <c r="B292" s="144"/>
      <c r="C292" s="145" t="s">
        <v>394</v>
      </c>
      <c r="D292" s="145" t="s">
        <v>133</v>
      </c>
      <c r="E292" s="146" t="s">
        <v>323</v>
      </c>
      <c r="F292" s="147" t="s">
        <v>324</v>
      </c>
      <c r="G292" s="148" t="s">
        <v>216</v>
      </c>
      <c r="H292" s="149">
        <v>154.565</v>
      </c>
      <c r="I292" s="150"/>
      <c r="J292" s="151">
        <f>ROUND(I292*H292,2)</f>
        <v>0</v>
      </c>
      <c r="K292" s="147" t="s">
        <v>137</v>
      </c>
      <c r="L292" s="34"/>
      <c r="M292" s="152" t="s">
        <v>1</v>
      </c>
      <c r="N292" s="153" t="s">
        <v>38</v>
      </c>
      <c r="O292" s="59"/>
      <c r="P292" s="154">
        <f>O292*H292</f>
        <v>0</v>
      </c>
      <c r="Q292" s="154">
        <v>0</v>
      </c>
      <c r="R292" s="154">
        <f>Q292*H292</f>
        <v>0</v>
      </c>
      <c r="S292" s="154">
        <v>0</v>
      </c>
      <c r="T292" s="155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56" t="s">
        <v>138</v>
      </c>
      <c r="AT292" s="156" t="s">
        <v>133</v>
      </c>
      <c r="AU292" s="156" t="s">
        <v>82</v>
      </c>
      <c r="AY292" s="18" t="s">
        <v>131</v>
      </c>
      <c r="BE292" s="157">
        <f>IF(N292="základní",J292,0)</f>
        <v>0</v>
      </c>
      <c r="BF292" s="157">
        <f>IF(N292="snížená",J292,0)</f>
        <v>0</v>
      </c>
      <c r="BG292" s="157">
        <f>IF(N292="zákl. přenesená",J292,0)</f>
        <v>0</v>
      </c>
      <c r="BH292" s="157">
        <f>IF(N292="sníž. přenesená",J292,0)</f>
        <v>0</v>
      </c>
      <c r="BI292" s="157">
        <f>IF(N292="nulová",J292,0)</f>
        <v>0</v>
      </c>
      <c r="BJ292" s="18" t="s">
        <v>30</v>
      </c>
      <c r="BK292" s="157">
        <f>ROUND(I292*H292,2)</f>
        <v>0</v>
      </c>
      <c r="BL292" s="18" t="s">
        <v>138</v>
      </c>
      <c r="BM292" s="156" t="s">
        <v>2502</v>
      </c>
    </row>
    <row r="293" spans="1:65" s="14" customFormat="1">
      <c r="B293" s="166"/>
      <c r="D293" s="159" t="s">
        <v>140</v>
      </c>
      <c r="E293" s="167" t="s">
        <v>1</v>
      </c>
      <c r="F293" s="168" t="s">
        <v>2503</v>
      </c>
      <c r="H293" s="169">
        <v>154.565</v>
      </c>
      <c r="I293" s="170"/>
      <c r="L293" s="166"/>
      <c r="M293" s="171"/>
      <c r="N293" s="172"/>
      <c r="O293" s="172"/>
      <c r="P293" s="172"/>
      <c r="Q293" s="172"/>
      <c r="R293" s="172"/>
      <c r="S293" s="172"/>
      <c r="T293" s="173"/>
      <c r="AT293" s="167" t="s">
        <v>140</v>
      </c>
      <c r="AU293" s="167" t="s">
        <v>82</v>
      </c>
      <c r="AV293" s="14" t="s">
        <v>82</v>
      </c>
      <c r="AW293" s="14" t="s">
        <v>29</v>
      </c>
      <c r="AX293" s="14" t="s">
        <v>73</v>
      </c>
      <c r="AY293" s="167" t="s">
        <v>131</v>
      </c>
    </row>
    <row r="294" spans="1:65" s="16" customFormat="1">
      <c r="B294" s="182"/>
      <c r="D294" s="159" t="s">
        <v>140</v>
      </c>
      <c r="E294" s="183" t="s">
        <v>1</v>
      </c>
      <c r="F294" s="184" t="s">
        <v>160</v>
      </c>
      <c r="H294" s="185">
        <v>154.565</v>
      </c>
      <c r="I294" s="186"/>
      <c r="L294" s="182"/>
      <c r="M294" s="187"/>
      <c r="N294" s="188"/>
      <c r="O294" s="188"/>
      <c r="P294" s="188"/>
      <c r="Q294" s="188"/>
      <c r="R294" s="188"/>
      <c r="S294" s="188"/>
      <c r="T294" s="189"/>
      <c r="AT294" s="183" t="s">
        <v>140</v>
      </c>
      <c r="AU294" s="183" t="s">
        <v>82</v>
      </c>
      <c r="AV294" s="16" t="s">
        <v>138</v>
      </c>
      <c r="AW294" s="16" t="s">
        <v>29</v>
      </c>
      <c r="AX294" s="16" t="s">
        <v>30</v>
      </c>
      <c r="AY294" s="183" t="s">
        <v>131</v>
      </c>
    </row>
    <row r="295" spans="1:65" s="2" customFormat="1" ht="16.5" customHeight="1">
      <c r="A295" s="33"/>
      <c r="B295" s="144"/>
      <c r="C295" s="145" t="s">
        <v>400</v>
      </c>
      <c r="D295" s="145" t="s">
        <v>133</v>
      </c>
      <c r="E295" s="146" t="s">
        <v>328</v>
      </c>
      <c r="F295" s="147" t="s">
        <v>329</v>
      </c>
      <c r="G295" s="148" t="s">
        <v>216</v>
      </c>
      <c r="H295" s="149">
        <v>7.3689999999999998</v>
      </c>
      <c r="I295" s="150"/>
      <c r="J295" s="151">
        <f>ROUND(I295*H295,2)</f>
        <v>0</v>
      </c>
      <c r="K295" s="147" t="s">
        <v>137</v>
      </c>
      <c r="L295" s="34"/>
      <c r="M295" s="152" t="s">
        <v>1</v>
      </c>
      <c r="N295" s="153" t="s">
        <v>38</v>
      </c>
      <c r="O295" s="59"/>
      <c r="P295" s="154">
        <f>O295*H295</f>
        <v>0</v>
      </c>
      <c r="Q295" s="154">
        <v>0</v>
      </c>
      <c r="R295" s="154">
        <f>Q295*H295</f>
        <v>0</v>
      </c>
      <c r="S295" s="154">
        <v>0</v>
      </c>
      <c r="T295" s="155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56" t="s">
        <v>138</v>
      </c>
      <c r="AT295" s="156" t="s">
        <v>133</v>
      </c>
      <c r="AU295" s="156" t="s">
        <v>82</v>
      </c>
      <c r="AY295" s="18" t="s">
        <v>131</v>
      </c>
      <c r="BE295" s="157">
        <f>IF(N295="základní",J295,0)</f>
        <v>0</v>
      </c>
      <c r="BF295" s="157">
        <f>IF(N295="snížená",J295,0)</f>
        <v>0</v>
      </c>
      <c r="BG295" s="157">
        <f>IF(N295="zákl. přenesená",J295,0)</f>
        <v>0</v>
      </c>
      <c r="BH295" s="157">
        <f>IF(N295="sníž. přenesená",J295,0)</f>
        <v>0</v>
      </c>
      <c r="BI295" s="157">
        <f>IF(N295="nulová",J295,0)</f>
        <v>0</v>
      </c>
      <c r="BJ295" s="18" t="s">
        <v>30</v>
      </c>
      <c r="BK295" s="157">
        <f>ROUND(I295*H295,2)</f>
        <v>0</v>
      </c>
      <c r="BL295" s="18" t="s">
        <v>138</v>
      </c>
      <c r="BM295" s="156" t="s">
        <v>2504</v>
      </c>
    </row>
    <row r="296" spans="1:65" s="14" customFormat="1">
      <c r="B296" s="166"/>
      <c r="D296" s="159" t="s">
        <v>140</v>
      </c>
      <c r="E296" s="167" t="s">
        <v>1</v>
      </c>
      <c r="F296" s="168" t="s">
        <v>2505</v>
      </c>
      <c r="H296" s="169">
        <v>7.3689999999999998</v>
      </c>
      <c r="I296" s="170"/>
      <c r="L296" s="166"/>
      <c r="M296" s="171"/>
      <c r="N296" s="172"/>
      <c r="O296" s="172"/>
      <c r="P296" s="172"/>
      <c r="Q296" s="172"/>
      <c r="R296" s="172"/>
      <c r="S296" s="172"/>
      <c r="T296" s="173"/>
      <c r="AT296" s="167" t="s">
        <v>140</v>
      </c>
      <c r="AU296" s="167" t="s">
        <v>82</v>
      </c>
      <c r="AV296" s="14" t="s">
        <v>82</v>
      </c>
      <c r="AW296" s="14" t="s">
        <v>29</v>
      </c>
      <c r="AX296" s="14" t="s">
        <v>30</v>
      </c>
      <c r="AY296" s="167" t="s">
        <v>131</v>
      </c>
    </row>
    <row r="297" spans="1:65" s="2" customFormat="1" ht="24.2" customHeight="1">
      <c r="A297" s="33"/>
      <c r="B297" s="144"/>
      <c r="C297" s="145" t="s">
        <v>419</v>
      </c>
      <c r="D297" s="145" t="s">
        <v>133</v>
      </c>
      <c r="E297" s="146" t="s">
        <v>333</v>
      </c>
      <c r="F297" s="147" t="s">
        <v>334</v>
      </c>
      <c r="G297" s="148" t="s">
        <v>216</v>
      </c>
      <c r="H297" s="149">
        <v>36.844999999999999</v>
      </c>
      <c r="I297" s="150"/>
      <c r="J297" s="151">
        <f>ROUND(I297*H297,2)</f>
        <v>0</v>
      </c>
      <c r="K297" s="147" t="s">
        <v>137</v>
      </c>
      <c r="L297" s="34"/>
      <c r="M297" s="152" t="s">
        <v>1</v>
      </c>
      <c r="N297" s="153" t="s">
        <v>38</v>
      </c>
      <c r="O297" s="59"/>
      <c r="P297" s="154">
        <f>O297*H297</f>
        <v>0</v>
      </c>
      <c r="Q297" s="154">
        <v>0</v>
      </c>
      <c r="R297" s="154">
        <f>Q297*H297</f>
        <v>0</v>
      </c>
      <c r="S297" s="154">
        <v>0</v>
      </c>
      <c r="T297" s="155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56" t="s">
        <v>138</v>
      </c>
      <c r="AT297" s="156" t="s">
        <v>133</v>
      </c>
      <c r="AU297" s="156" t="s">
        <v>82</v>
      </c>
      <c r="AY297" s="18" t="s">
        <v>131</v>
      </c>
      <c r="BE297" s="157">
        <f>IF(N297="základní",J297,0)</f>
        <v>0</v>
      </c>
      <c r="BF297" s="157">
        <f>IF(N297="snížená",J297,0)</f>
        <v>0</v>
      </c>
      <c r="BG297" s="157">
        <f>IF(N297="zákl. přenesená",J297,0)</f>
        <v>0</v>
      </c>
      <c r="BH297" s="157">
        <f>IF(N297="sníž. přenesená",J297,0)</f>
        <v>0</v>
      </c>
      <c r="BI297" s="157">
        <f>IF(N297="nulová",J297,0)</f>
        <v>0</v>
      </c>
      <c r="BJ297" s="18" t="s">
        <v>30</v>
      </c>
      <c r="BK297" s="157">
        <f>ROUND(I297*H297,2)</f>
        <v>0</v>
      </c>
      <c r="BL297" s="18" t="s">
        <v>138</v>
      </c>
      <c r="BM297" s="156" t="s">
        <v>2506</v>
      </c>
    </row>
    <row r="298" spans="1:65" s="14" customFormat="1">
      <c r="B298" s="166"/>
      <c r="D298" s="159" t="s">
        <v>140</v>
      </c>
      <c r="E298" s="167" t="s">
        <v>1</v>
      </c>
      <c r="F298" s="168" t="s">
        <v>2507</v>
      </c>
      <c r="H298" s="169">
        <v>36.844999999999999</v>
      </c>
      <c r="I298" s="170"/>
      <c r="L298" s="166"/>
      <c r="M298" s="171"/>
      <c r="N298" s="172"/>
      <c r="O298" s="172"/>
      <c r="P298" s="172"/>
      <c r="Q298" s="172"/>
      <c r="R298" s="172"/>
      <c r="S298" s="172"/>
      <c r="T298" s="173"/>
      <c r="AT298" s="167" t="s">
        <v>140</v>
      </c>
      <c r="AU298" s="167" t="s">
        <v>82</v>
      </c>
      <c r="AV298" s="14" t="s">
        <v>82</v>
      </c>
      <c r="AW298" s="14" t="s">
        <v>29</v>
      </c>
      <c r="AX298" s="14" t="s">
        <v>73</v>
      </c>
      <c r="AY298" s="167" t="s">
        <v>131</v>
      </c>
    </row>
    <row r="299" spans="1:65" s="16" customFormat="1">
      <c r="B299" s="182"/>
      <c r="D299" s="159" t="s">
        <v>140</v>
      </c>
      <c r="E299" s="183" t="s">
        <v>1</v>
      </c>
      <c r="F299" s="184" t="s">
        <v>160</v>
      </c>
      <c r="H299" s="185">
        <v>36.844999999999999</v>
      </c>
      <c r="I299" s="186"/>
      <c r="L299" s="182"/>
      <c r="M299" s="187"/>
      <c r="N299" s="188"/>
      <c r="O299" s="188"/>
      <c r="P299" s="188"/>
      <c r="Q299" s="188"/>
      <c r="R299" s="188"/>
      <c r="S299" s="188"/>
      <c r="T299" s="189"/>
      <c r="AT299" s="183" t="s">
        <v>140</v>
      </c>
      <c r="AU299" s="183" t="s">
        <v>82</v>
      </c>
      <c r="AV299" s="16" t="s">
        <v>138</v>
      </c>
      <c r="AW299" s="16" t="s">
        <v>29</v>
      </c>
      <c r="AX299" s="16" t="s">
        <v>30</v>
      </c>
      <c r="AY299" s="183" t="s">
        <v>131</v>
      </c>
    </row>
    <row r="300" spans="1:65" s="2" customFormat="1" ht="16.5" customHeight="1">
      <c r="A300" s="33"/>
      <c r="B300" s="144"/>
      <c r="C300" s="145" t="s">
        <v>426</v>
      </c>
      <c r="D300" s="145" t="s">
        <v>133</v>
      </c>
      <c r="E300" s="146" t="s">
        <v>338</v>
      </c>
      <c r="F300" s="147" t="s">
        <v>339</v>
      </c>
      <c r="G300" s="148" t="s">
        <v>216</v>
      </c>
      <c r="H300" s="149">
        <v>38.283000000000001</v>
      </c>
      <c r="I300" s="150"/>
      <c r="J300" s="151">
        <f>ROUND(I300*H300,2)</f>
        <v>0</v>
      </c>
      <c r="K300" s="147" t="s">
        <v>137</v>
      </c>
      <c r="L300" s="34"/>
      <c r="M300" s="152" t="s">
        <v>1</v>
      </c>
      <c r="N300" s="153" t="s">
        <v>38</v>
      </c>
      <c r="O300" s="59"/>
      <c r="P300" s="154">
        <f>O300*H300</f>
        <v>0</v>
      </c>
      <c r="Q300" s="154">
        <v>0</v>
      </c>
      <c r="R300" s="154">
        <f>Q300*H300</f>
        <v>0</v>
      </c>
      <c r="S300" s="154">
        <v>0</v>
      </c>
      <c r="T300" s="155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56" t="s">
        <v>138</v>
      </c>
      <c r="AT300" s="156" t="s">
        <v>133</v>
      </c>
      <c r="AU300" s="156" t="s">
        <v>82</v>
      </c>
      <c r="AY300" s="18" t="s">
        <v>131</v>
      </c>
      <c r="BE300" s="157">
        <f>IF(N300="základní",J300,0)</f>
        <v>0</v>
      </c>
      <c r="BF300" s="157">
        <f>IF(N300="snížená",J300,0)</f>
        <v>0</v>
      </c>
      <c r="BG300" s="157">
        <f>IF(N300="zákl. přenesená",J300,0)</f>
        <v>0</v>
      </c>
      <c r="BH300" s="157">
        <f>IF(N300="sníž. přenesená",J300,0)</f>
        <v>0</v>
      </c>
      <c r="BI300" s="157">
        <f>IF(N300="nulová",J300,0)</f>
        <v>0</v>
      </c>
      <c r="BJ300" s="18" t="s">
        <v>30</v>
      </c>
      <c r="BK300" s="157">
        <f>ROUND(I300*H300,2)</f>
        <v>0</v>
      </c>
      <c r="BL300" s="18" t="s">
        <v>138</v>
      </c>
      <c r="BM300" s="156" t="s">
        <v>2508</v>
      </c>
    </row>
    <row r="301" spans="1:65" s="14" customFormat="1">
      <c r="B301" s="166"/>
      <c r="D301" s="159" t="s">
        <v>140</v>
      </c>
      <c r="E301" s="167" t="s">
        <v>1</v>
      </c>
      <c r="F301" s="168" t="s">
        <v>2509</v>
      </c>
      <c r="H301" s="169">
        <v>1.4359999999999999</v>
      </c>
      <c r="I301" s="170"/>
      <c r="L301" s="166"/>
      <c r="M301" s="171"/>
      <c r="N301" s="172"/>
      <c r="O301" s="172"/>
      <c r="P301" s="172"/>
      <c r="Q301" s="172"/>
      <c r="R301" s="172"/>
      <c r="S301" s="172"/>
      <c r="T301" s="173"/>
      <c r="AT301" s="167" t="s">
        <v>140</v>
      </c>
      <c r="AU301" s="167" t="s">
        <v>82</v>
      </c>
      <c r="AV301" s="14" t="s">
        <v>82</v>
      </c>
      <c r="AW301" s="14" t="s">
        <v>29</v>
      </c>
      <c r="AX301" s="14" t="s">
        <v>73</v>
      </c>
      <c r="AY301" s="167" t="s">
        <v>131</v>
      </c>
    </row>
    <row r="302" spans="1:65" s="14" customFormat="1">
      <c r="B302" s="166"/>
      <c r="D302" s="159" t="s">
        <v>140</v>
      </c>
      <c r="E302" s="167" t="s">
        <v>1</v>
      </c>
      <c r="F302" s="168" t="s">
        <v>2431</v>
      </c>
      <c r="H302" s="169">
        <v>36.847000000000001</v>
      </c>
      <c r="I302" s="170"/>
      <c r="L302" s="166"/>
      <c r="M302" s="171"/>
      <c r="N302" s="172"/>
      <c r="O302" s="172"/>
      <c r="P302" s="172"/>
      <c r="Q302" s="172"/>
      <c r="R302" s="172"/>
      <c r="S302" s="172"/>
      <c r="T302" s="173"/>
      <c r="AT302" s="167" t="s">
        <v>140</v>
      </c>
      <c r="AU302" s="167" t="s">
        <v>82</v>
      </c>
      <c r="AV302" s="14" t="s">
        <v>82</v>
      </c>
      <c r="AW302" s="14" t="s">
        <v>29</v>
      </c>
      <c r="AX302" s="14" t="s">
        <v>73</v>
      </c>
      <c r="AY302" s="167" t="s">
        <v>131</v>
      </c>
    </row>
    <row r="303" spans="1:65" s="16" customFormat="1">
      <c r="B303" s="182"/>
      <c r="D303" s="159" t="s">
        <v>140</v>
      </c>
      <c r="E303" s="183" t="s">
        <v>1</v>
      </c>
      <c r="F303" s="184" t="s">
        <v>160</v>
      </c>
      <c r="H303" s="185">
        <v>38.283000000000001</v>
      </c>
      <c r="I303" s="186"/>
      <c r="L303" s="182"/>
      <c r="M303" s="187"/>
      <c r="N303" s="188"/>
      <c r="O303" s="188"/>
      <c r="P303" s="188"/>
      <c r="Q303" s="188"/>
      <c r="R303" s="188"/>
      <c r="S303" s="188"/>
      <c r="T303" s="189"/>
      <c r="AT303" s="183" t="s">
        <v>140</v>
      </c>
      <c r="AU303" s="183" t="s">
        <v>82</v>
      </c>
      <c r="AV303" s="16" t="s">
        <v>138</v>
      </c>
      <c r="AW303" s="16" t="s">
        <v>29</v>
      </c>
      <c r="AX303" s="16" t="s">
        <v>30</v>
      </c>
      <c r="AY303" s="183" t="s">
        <v>131</v>
      </c>
    </row>
    <row r="304" spans="1:65" s="2" customFormat="1" ht="16.5" customHeight="1">
      <c r="A304" s="33"/>
      <c r="B304" s="144"/>
      <c r="C304" s="145" t="s">
        <v>430</v>
      </c>
      <c r="D304" s="145" t="s">
        <v>133</v>
      </c>
      <c r="E304" s="146" t="s">
        <v>343</v>
      </c>
      <c r="F304" s="147" t="s">
        <v>344</v>
      </c>
      <c r="G304" s="148" t="s">
        <v>216</v>
      </c>
      <c r="H304" s="149">
        <v>29.478000000000002</v>
      </c>
      <c r="I304" s="150"/>
      <c r="J304" s="151">
        <f>ROUND(I304*H304,2)</f>
        <v>0</v>
      </c>
      <c r="K304" s="147" t="s">
        <v>1</v>
      </c>
      <c r="L304" s="34"/>
      <c r="M304" s="152" t="s">
        <v>1</v>
      </c>
      <c r="N304" s="153" t="s">
        <v>38</v>
      </c>
      <c r="O304" s="59"/>
      <c r="P304" s="154">
        <f>O304*H304</f>
        <v>0</v>
      </c>
      <c r="Q304" s="154">
        <v>0</v>
      </c>
      <c r="R304" s="154">
        <f>Q304*H304</f>
        <v>0</v>
      </c>
      <c r="S304" s="154">
        <v>0</v>
      </c>
      <c r="T304" s="155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56" t="s">
        <v>138</v>
      </c>
      <c r="AT304" s="156" t="s">
        <v>133</v>
      </c>
      <c r="AU304" s="156" t="s">
        <v>82</v>
      </c>
      <c r="AY304" s="18" t="s">
        <v>131</v>
      </c>
      <c r="BE304" s="157">
        <f>IF(N304="základní",J304,0)</f>
        <v>0</v>
      </c>
      <c r="BF304" s="157">
        <f>IF(N304="snížená",J304,0)</f>
        <v>0</v>
      </c>
      <c r="BG304" s="157">
        <f>IF(N304="zákl. přenesená",J304,0)</f>
        <v>0</v>
      </c>
      <c r="BH304" s="157">
        <f>IF(N304="sníž. přenesená",J304,0)</f>
        <v>0</v>
      </c>
      <c r="BI304" s="157">
        <f>IF(N304="nulová",J304,0)</f>
        <v>0</v>
      </c>
      <c r="BJ304" s="18" t="s">
        <v>30</v>
      </c>
      <c r="BK304" s="157">
        <f>ROUND(I304*H304,2)</f>
        <v>0</v>
      </c>
      <c r="BL304" s="18" t="s">
        <v>138</v>
      </c>
      <c r="BM304" s="156" t="s">
        <v>2510</v>
      </c>
    </row>
    <row r="305" spans="1:65" s="14" customFormat="1">
      <c r="B305" s="166"/>
      <c r="D305" s="159" t="s">
        <v>140</v>
      </c>
      <c r="E305" s="167" t="s">
        <v>1</v>
      </c>
      <c r="F305" s="168" t="s">
        <v>2509</v>
      </c>
      <c r="H305" s="169">
        <v>1.4359999999999999</v>
      </c>
      <c r="I305" s="170"/>
      <c r="L305" s="166"/>
      <c r="M305" s="171"/>
      <c r="N305" s="172"/>
      <c r="O305" s="172"/>
      <c r="P305" s="172"/>
      <c r="Q305" s="172"/>
      <c r="R305" s="172"/>
      <c r="S305" s="172"/>
      <c r="T305" s="173"/>
      <c r="AT305" s="167" t="s">
        <v>140</v>
      </c>
      <c r="AU305" s="167" t="s">
        <v>82</v>
      </c>
      <c r="AV305" s="14" t="s">
        <v>82</v>
      </c>
      <c r="AW305" s="14" t="s">
        <v>29</v>
      </c>
      <c r="AX305" s="14" t="s">
        <v>73</v>
      </c>
      <c r="AY305" s="167" t="s">
        <v>131</v>
      </c>
    </row>
    <row r="306" spans="1:65" s="14" customFormat="1">
      <c r="B306" s="166"/>
      <c r="D306" s="159" t="s">
        <v>140</v>
      </c>
      <c r="E306" s="167" t="s">
        <v>1</v>
      </c>
      <c r="F306" s="168" t="s">
        <v>2511</v>
      </c>
      <c r="H306" s="169">
        <v>29.478000000000002</v>
      </c>
      <c r="I306" s="170"/>
      <c r="L306" s="166"/>
      <c r="M306" s="171"/>
      <c r="N306" s="172"/>
      <c r="O306" s="172"/>
      <c r="P306" s="172"/>
      <c r="Q306" s="172"/>
      <c r="R306" s="172"/>
      <c r="S306" s="172"/>
      <c r="T306" s="173"/>
      <c r="AT306" s="167" t="s">
        <v>140</v>
      </c>
      <c r="AU306" s="167" t="s">
        <v>82</v>
      </c>
      <c r="AV306" s="14" t="s">
        <v>82</v>
      </c>
      <c r="AW306" s="14" t="s">
        <v>29</v>
      </c>
      <c r="AX306" s="14" t="s">
        <v>30</v>
      </c>
      <c r="AY306" s="167" t="s">
        <v>131</v>
      </c>
    </row>
    <row r="307" spans="1:65" s="2" customFormat="1" ht="16.5" customHeight="1">
      <c r="A307" s="33"/>
      <c r="B307" s="144"/>
      <c r="C307" s="145" t="s">
        <v>437</v>
      </c>
      <c r="D307" s="145" t="s">
        <v>133</v>
      </c>
      <c r="E307" s="146" t="s">
        <v>348</v>
      </c>
      <c r="F307" s="147" t="s">
        <v>349</v>
      </c>
      <c r="G307" s="148" t="s">
        <v>216</v>
      </c>
      <c r="H307" s="149">
        <v>7.3689999999999998</v>
      </c>
      <c r="I307" s="150"/>
      <c r="J307" s="151">
        <f>ROUND(I307*H307,2)</f>
        <v>0</v>
      </c>
      <c r="K307" s="147" t="s">
        <v>1</v>
      </c>
      <c r="L307" s="34"/>
      <c r="M307" s="152" t="s">
        <v>1</v>
      </c>
      <c r="N307" s="153" t="s">
        <v>38</v>
      </c>
      <c r="O307" s="59"/>
      <c r="P307" s="154">
        <f>O307*H307</f>
        <v>0</v>
      </c>
      <c r="Q307" s="154">
        <v>0</v>
      </c>
      <c r="R307" s="154">
        <f>Q307*H307</f>
        <v>0</v>
      </c>
      <c r="S307" s="154">
        <v>0</v>
      </c>
      <c r="T307" s="155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56" t="s">
        <v>138</v>
      </c>
      <c r="AT307" s="156" t="s">
        <v>133</v>
      </c>
      <c r="AU307" s="156" t="s">
        <v>82</v>
      </c>
      <c r="AY307" s="18" t="s">
        <v>131</v>
      </c>
      <c r="BE307" s="157">
        <f>IF(N307="základní",J307,0)</f>
        <v>0</v>
      </c>
      <c r="BF307" s="157">
        <f>IF(N307="snížená",J307,0)</f>
        <v>0</v>
      </c>
      <c r="BG307" s="157">
        <f>IF(N307="zákl. přenesená",J307,0)</f>
        <v>0</v>
      </c>
      <c r="BH307" s="157">
        <f>IF(N307="sníž. přenesená",J307,0)</f>
        <v>0</v>
      </c>
      <c r="BI307" s="157">
        <f>IF(N307="nulová",J307,0)</f>
        <v>0</v>
      </c>
      <c r="BJ307" s="18" t="s">
        <v>30</v>
      </c>
      <c r="BK307" s="157">
        <f>ROUND(I307*H307,2)</f>
        <v>0</v>
      </c>
      <c r="BL307" s="18" t="s">
        <v>138</v>
      </c>
      <c r="BM307" s="156" t="s">
        <v>2512</v>
      </c>
    </row>
    <row r="308" spans="1:65" s="14" customFormat="1">
      <c r="B308" s="166"/>
      <c r="D308" s="159" t="s">
        <v>140</v>
      </c>
      <c r="E308" s="167" t="s">
        <v>1</v>
      </c>
      <c r="F308" s="168" t="s">
        <v>2513</v>
      </c>
      <c r="H308" s="169">
        <v>7.3689999999999998</v>
      </c>
      <c r="I308" s="170"/>
      <c r="L308" s="166"/>
      <c r="M308" s="171"/>
      <c r="N308" s="172"/>
      <c r="O308" s="172"/>
      <c r="P308" s="172"/>
      <c r="Q308" s="172"/>
      <c r="R308" s="172"/>
      <c r="S308" s="172"/>
      <c r="T308" s="173"/>
      <c r="AT308" s="167" t="s">
        <v>140</v>
      </c>
      <c r="AU308" s="167" t="s">
        <v>82</v>
      </c>
      <c r="AV308" s="14" t="s">
        <v>82</v>
      </c>
      <c r="AW308" s="14" t="s">
        <v>29</v>
      </c>
      <c r="AX308" s="14" t="s">
        <v>30</v>
      </c>
      <c r="AY308" s="167" t="s">
        <v>131</v>
      </c>
    </row>
    <row r="309" spans="1:65" s="2" customFormat="1" ht="16.5" customHeight="1">
      <c r="A309" s="33"/>
      <c r="B309" s="144"/>
      <c r="C309" s="145" t="s">
        <v>442</v>
      </c>
      <c r="D309" s="145" t="s">
        <v>133</v>
      </c>
      <c r="E309" s="146" t="s">
        <v>1266</v>
      </c>
      <c r="F309" s="147" t="s">
        <v>1267</v>
      </c>
      <c r="G309" s="148" t="s">
        <v>216</v>
      </c>
      <c r="H309" s="149">
        <v>13.2</v>
      </c>
      <c r="I309" s="150"/>
      <c r="J309" s="151">
        <f>ROUND(I309*H309,2)</f>
        <v>0</v>
      </c>
      <c r="K309" s="147" t="s">
        <v>137</v>
      </c>
      <c r="L309" s="34"/>
      <c r="M309" s="152" t="s">
        <v>1</v>
      </c>
      <c r="N309" s="153" t="s">
        <v>38</v>
      </c>
      <c r="O309" s="59"/>
      <c r="P309" s="154">
        <f>O309*H309</f>
        <v>0</v>
      </c>
      <c r="Q309" s="154">
        <v>0</v>
      </c>
      <c r="R309" s="154">
        <f>Q309*H309</f>
        <v>0</v>
      </c>
      <c r="S309" s="154">
        <v>0</v>
      </c>
      <c r="T309" s="155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56" t="s">
        <v>138</v>
      </c>
      <c r="AT309" s="156" t="s">
        <v>133</v>
      </c>
      <c r="AU309" s="156" t="s">
        <v>82</v>
      </c>
      <c r="AY309" s="18" t="s">
        <v>131</v>
      </c>
      <c r="BE309" s="157">
        <f>IF(N309="základní",J309,0)</f>
        <v>0</v>
      </c>
      <c r="BF309" s="157">
        <f>IF(N309="snížená",J309,0)</f>
        <v>0</v>
      </c>
      <c r="BG309" s="157">
        <f>IF(N309="zákl. přenesená",J309,0)</f>
        <v>0</v>
      </c>
      <c r="BH309" s="157">
        <f>IF(N309="sníž. přenesená",J309,0)</f>
        <v>0</v>
      </c>
      <c r="BI309" s="157">
        <f>IF(N309="nulová",J309,0)</f>
        <v>0</v>
      </c>
      <c r="BJ309" s="18" t="s">
        <v>30</v>
      </c>
      <c r="BK309" s="157">
        <f>ROUND(I309*H309,2)</f>
        <v>0</v>
      </c>
      <c r="BL309" s="18" t="s">
        <v>138</v>
      </c>
      <c r="BM309" s="156" t="s">
        <v>2514</v>
      </c>
    </row>
    <row r="310" spans="1:65" s="13" customFormat="1">
      <c r="B310" s="158"/>
      <c r="D310" s="159" t="s">
        <v>140</v>
      </c>
      <c r="E310" s="160" t="s">
        <v>1</v>
      </c>
      <c r="F310" s="161" t="s">
        <v>2515</v>
      </c>
      <c r="H310" s="160" t="s">
        <v>1</v>
      </c>
      <c r="I310" s="162"/>
      <c r="L310" s="158"/>
      <c r="M310" s="163"/>
      <c r="N310" s="164"/>
      <c r="O310" s="164"/>
      <c r="P310" s="164"/>
      <c r="Q310" s="164"/>
      <c r="R310" s="164"/>
      <c r="S310" s="164"/>
      <c r="T310" s="165"/>
      <c r="AT310" s="160" t="s">
        <v>140</v>
      </c>
      <c r="AU310" s="160" t="s">
        <v>82</v>
      </c>
      <c r="AV310" s="13" t="s">
        <v>30</v>
      </c>
      <c r="AW310" s="13" t="s">
        <v>29</v>
      </c>
      <c r="AX310" s="13" t="s">
        <v>73</v>
      </c>
      <c r="AY310" s="160" t="s">
        <v>131</v>
      </c>
    </row>
    <row r="311" spans="1:65" s="13" customFormat="1">
      <c r="B311" s="158"/>
      <c r="D311" s="159" t="s">
        <v>140</v>
      </c>
      <c r="E311" s="160" t="s">
        <v>1</v>
      </c>
      <c r="F311" s="161" t="s">
        <v>2516</v>
      </c>
      <c r="H311" s="160" t="s">
        <v>1</v>
      </c>
      <c r="I311" s="162"/>
      <c r="L311" s="158"/>
      <c r="M311" s="163"/>
      <c r="N311" s="164"/>
      <c r="O311" s="164"/>
      <c r="P311" s="164"/>
      <c r="Q311" s="164"/>
      <c r="R311" s="164"/>
      <c r="S311" s="164"/>
      <c r="T311" s="165"/>
      <c r="AT311" s="160" t="s">
        <v>140</v>
      </c>
      <c r="AU311" s="160" t="s">
        <v>82</v>
      </c>
      <c r="AV311" s="13" t="s">
        <v>30</v>
      </c>
      <c r="AW311" s="13" t="s">
        <v>29</v>
      </c>
      <c r="AX311" s="13" t="s">
        <v>73</v>
      </c>
      <c r="AY311" s="160" t="s">
        <v>131</v>
      </c>
    </row>
    <row r="312" spans="1:65" s="14" customFormat="1">
      <c r="B312" s="166"/>
      <c r="D312" s="159" t="s">
        <v>140</v>
      </c>
      <c r="E312" s="167" t="s">
        <v>1</v>
      </c>
      <c r="F312" s="168" t="s">
        <v>2517</v>
      </c>
      <c r="H312" s="169">
        <v>13.2</v>
      </c>
      <c r="I312" s="170"/>
      <c r="L312" s="166"/>
      <c r="M312" s="171"/>
      <c r="N312" s="172"/>
      <c r="O312" s="172"/>
      <c r="P312" s="172"/>
      <c r="Q312" s="172"/>
      <c r="R312" s="172"/>
      <c r="S312" s="172"/>
      <c r="T312" s="173"/>
      <c r="AT312" s="167" t="s">
        <v>140</v>
      </c>
      <c r="AU312" s="167" t="s">
        <v>82</v>
      </c>
      <c r="AV312" s="14" t="s">
        <v>82</v>
      </c>
      <c r="AW312" s="14" t="s">
        <v>29</v>
      </c>
      <c r="AX312" s="14" t="s">
        <v>30</v>
      </c>
      <c r="AY312" s="167" t="s">
        <v>131</v>
      </c>
    </row>
    <row r="313" spans="1:65" s="2" customFormat="1" ht="16.5" customHeight="1">
      <c r="A313" s="33"/>
      <c r="B313" s="144"/>
      <c r="C313" s="145" t="s">
        <v>447</v>
      </c>
      <c r="D313" s="145" t="s">
        <v>133</v>
      </c>
      <c r="E313" s="146" t="s">
        <v>352</v>
      </c>
      <c r="F313" s="147" t="s">
        <v>353</v>
      </c>
      <c r="G313" s="148" t="s">
        <v>216</v>
      </c>
      <c r="H313" s="149">
        <v>32.142000000000003</v>
      </c>
      <c r="I313" s="150"/>
      <c r="J313" s="151">
        <f>ROUND(I313*H313,2)</f>
        <v>0</v>
      </c>
      <c r="K313" s="147" t="s">
        <v>137</v>
      </c>
      <c r="L313" s="34"/>
      <c r="M313" s="152" t="s">
        <v>1</v>
      </c>
      <c r="N313" s="153" t="s">
        <v>38</v>
      </c>
      <c r="O313" s="59"/>
      <c r="P313" s="154">
        <f>O313*H313</f>
        <v>0</v>
      </c>
      <c r="Q313" s="154">
        <v>0</v>
      </c>
      <c r="R313" s="154">
        <f>Q313*H313</f>
        <v>0</v>
      </c>
      <c r="S313" s="154">
        <v>0</v>
      </c>
      <c r="T313" s="155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56" t="s">
        <v>138</v>
      </c>
      <c r="AT313" s="156" t="s">
        <v>133</v>
      </c>
      <c r="AU313" s="156" t="s">
        <v>82</v>
      </c>
      <c r="AY313" s="18" t="s">
        <v>131</v>
      </c>
      <c r="BE313" s="157">
        <f>IF(N313="základní",J313,0)</f>
        <v>0</v>
      </c>
      <c r="BF313" s="157">
        <f>IF(N313="snížená",J313,0)</f>
        <v>0</v>
      </c>
      <c r="BG313" s="157">
        <f>IF(N313="zákl. přenesená",J313,0)</f>
        <v>0</v>
      </c>
      <c r="BH313" s="157">
        <f>IF(N313="sníž. přenesená",J313,0)</f>
        <v>0</v>
      </c>
      <c r="BI313" s="157">
        <f>IF(N313="nulová",J313,0)</f>
        <v>0</v>
      </c>
      <c r="BJ313" s="18" t="s">
        <v>30</v>
      </c>
      <c r="BK313" s="157">
        <f>ROUND(I313*H313,2)</f>
        <v>0</v>
      </c>
      <c r="BL313" s="18" t="s">
        <v>138</v>
      </c>
      <c r="BM313" s="156" t="s">
        <v>2518</v>
      </c>
    </row>
    <row r="314" spans="1:65" s="13" customFormat="1">
      <c r="B314" s="158"/>
      <c r="D314" s="159" t="s">
        <v>140</v>
      </c>
      <c r="E314" s="160" t="s">
        <v>1</v>
      </c>
      <c r="F314" s="161" t="s">
        <v>2519</v>
      </c>
      <c r="H314" s="160" t="s">
        <v>1</v>
      </c>
      <c r="I314" s="162"/>
      <c r="L314" s="158"/>
      <c r="M314" s="163"/>
      <c r="N314" s="164"/>
      <c r="O314" s="164"/>
      <c r="P314" s="164"/>
      <c r="Q314" s="164"/>
      <c r="R314" s="164"/>
      <c r="S314" s="164"/>
      <c r="T314" s="165"/>
      <c r="AT314" s="160" t="s">
        <v>140</v>
      </c>
      <c r="AU314" s="160" t="s">
        <v>82</v>
      </c>
      <c r="AV314" s="13" t="s">
        <v>30</v>
      </c>
      <c r="AW314" s="13" t="s">
        <v>29</v>
      </c>
      <c r="AX314" s="13" t="s">
        <v>73</v>
      </c>
      <c r="AY314" s="160" t="s">
        <v>131</v>
      </c>
    </row>
    <row r="315" spans="1:65" s="14" customFormat="1">
      <c r="B315" s="166"/>
      <c r="D315" s="159" t="s">
        <v>140</v>
      </c>
      <c r="E315" s="167" t="s">
        <v>1</v>
      </c>
      <c r="F315" s="168" t="s">
        <v>2520</v>
      </c>
      <c r="H315" s="169">
        <v>51.482999999999997</v>
      </c>
      <c r="I315" s="170"/>
      <c r="L315" s="166"/>
      <c r="M315" s="171"/>
      <c r="N315" s="172"/>
      <c r="O315" s="172"/>
      <c r="P315" s="172"/>
      <c r="Q315" s="172"/>
      <c r="R315" s="172"/>
      <c r="S315" s="172"/>
      <c r="T315" s="173"/>
      <c r="AT315" s="167" t="s">
        <v>140</v>
      </c>
      <c r="AU315" s="167" t="s">
        <v>82</v>
      </c>
      <c r="AV315" s="14" t="s">
        <v>82</v>
      </c>
      <c r="AW315" s="14" t="s">
        <v>29</v>
      </c>
      <c r="AX315" s="14" t="s">
        <v>73</v>
      </c>
      <c r="AY315" s="167" t="s">
        <v>131</v>
      </c>
    </row>
    <row r="316" spans="1:65" s="13" customFormat="1">
      <c r="B316" s="158"/>
      <c r="D316" s="159" t="s">
        <v>140</v>
      </c>
      <c r="E316" s="160" t="s">
        <v>1</v>
      </c>
      <c r="F316" s="161" t="s">
        <v>774</v>
      </c>
      <c r="H316" s="160" t="s">
        <v>1</v>
      </c>
      <c r="I316" s="162"/>
      <c r="L316" s="158"/>
      <c r="M316" s="163"/>
      <c r="N316" s="164"/>
      <c r="O316" s="164"/>
      <c r="P316" s="164"/>
      <c r="Q316" s="164"/>
      <c r="R316" s="164"/>
      <c r="S316" s="164"/>
      <c r="T316" s="165"/>
      <c r="AT316" s="160" t="s">
        <v>140</v>
      </c>
      <c r="AU316" s="160" t="s">
        <v>82</v>
      </c>
      <c r="AV316" s="13" t="s">
        <v>30</v>
      </c>
      <c r="AW316" s="13" t="s">
        <v>29</v>
      </c>
      <c r="AX316" s="13" t="s">
        <v>73</v>
      </c>
      <c r="AY316" s="160" t="s">
        <v>131</v>
      </c>
    </row>
    <row r="317" spans="1:65" s="13" customFormat="1">
      <c r="B317" s="158"/>
      <c r="D317" s="159" t="s">
        <v>140</v>
      </c>
      <c r="E317" s="160" t="s">
        <v>1</v>
      </c>
      <c r="F317" s="161" t="s">
        <v>2402</v>
      </c>
      <c r="H317" s="160" t="s">
        <v>1</v>
      </c>
      <c r="I317" s="162"/>
      <c r="L317" s="158"/>
      <c r="M317" s="163"/>
      <c r="N317" s="164"/>
      <c r="O317" s="164"/>
      <c r="P317" s="164"/>
      <c r="Q317" s="164"/>
      <c r="R317" s="164"/>
      <c r="S317" s="164"/>
      <c r="T317" s="165"/>
      <c r="AT317" s="160" t="s">
        <v>140</v>
      </c>
      <c r="AU317" s="160" t="s">
        <v>82</v>
      </c>
      <c r="AV317" s="13" t="s">
        <v>30</v>
      </c>
      <c r="AW317" s="13" t="s">
        <v>29</v>
      </c>
      <c r="AX317" s="13" t="s">
        <v>73</v>
      </c>
      <c r="AY317" s="160" t="s">
        <v>131</v>
      </c>
    </row>
    <row r="318" spans="1:65" s="14" customFormat="1">
      <c r="B318" s="166"/>
      <c r="D318" s="159" t="s">
        <v>140</v>
      </c>
      <c r="E318" s="167" t="s">
        <v>1</v>
      </c>
      <c r="F318" s="168" t="s">
        <v>2521</v>
      </c>
      <c r="H318" s="169">
        <v>-0.30099999999999999</v>
      </c>
      <c r="I318" s="170"/>
      <c r="L318" s="166"/>
      <c r="M318" s="171"/>
      <c r="N318" s="172"/>
      <c r="O318" s="172"/>
      <c r="P318" s="172"/>
      <c r="Q318" s="172"/>
      <c r="R318" s="172"/>
      <c r="S318" s="172"/>
      <c r="T318" s="173"/>
      <c r="AT318" s="167" t="s">
        <v>140</v>
      </c>
      <c r="AU318" s="167" t="s">
        <v>82</v>
      </c>
      <c r="AV318" s="14" t="s">
        <v>82</v>
      </c>
      <c r="AW318" s="14" t="s">
        <v>29</v>
      </c>
      <c r="AX318" s="14" t="s">
        <v>73</v>
      </c>
      <c r="AY318" s="167" t="s">
        <v>131</v>
      </c>
    </row>
    <row r="319" spans="1:65" s="13" customFormat="1">
      <c r="B319" s="158"/>
      <c r="D319" s="159" t="s">
        <v>140</v>
      </c>
      <c r="E319" s="160" t="s">
        <v>1</v>
      </c>
      <c r="F319" s="161" t="s">
        <v>1060</v>
      </c>
      <c r="H319" s="160" t="s">
        <v>1</v>
      </c>
      <c r="I319" s="162"/>
      <c r="L319" s="158"/>
      <c r="M319" s="163"/>
      <c r="N319" s="164"/>
      <c r="O319" s="164"/>
      <c r="P319" s="164"/>
      <c r="Q319" s="164"/>
      <c r="R319" s="164"/>
      <c r="S319" s="164"/>
      <c r="T319" s="165"/>
      <c r="AT319" s="160" t="s">
        <v>140</v>
      </c>
      <c r="AU319" s="160" t="s">
        <v>82</v>
      </c>
      <c r="AV319" s="13" t="s">
        <v>30</v>
      </c>
      <c r="AW319" s="13" t="s">
        <v>29</v>
      </c>
      <c r="AX319" s="13" t="s">
        <v>73</v>
      </c>
      <c r="AY319" s="160" t="s">
        <v>131</v>
      </c>
    </row>
    <row r="320" spans="1:65" s="14" customFormat="1">
      <c r="B320" s="166"/>
      <c r="D320" s="159" t="s">
        <v>140</v>
      </c>
      <c r="E320" s="167" t="s">
        <v>1</v>
      </c>
      <c r="F320" s="168" t="s">
        <v>2522</v>
      </c>
      <c r="H320" s="169">
        <v>-1.4359999999999999</v>
      </c>
      <c r="I320" s="170"/>
      <c r="L320" s="166"/>
      <c r="M320" s="171"/>
      <c r="N320" s="172"/>
      <c r="O320" s="172"/>
      <c r="P320" s="172"/>
      <c r="Q320" s="172"/>
      <c r="R320" s="172"/>
      <c r="S320" s="172"/>
      <c r="T320" s="173"/>
      <c r="AT320" s="167" t="s">
        <v>140</v>
      </c>
      <c r="AU320" s="167" t="s">
        <v>82</v>
      </c>
      <c r="AV320" s="14" t="s">
        <v>82</v>
      </c>
      <c r="AW320" s="14" t="s">
        <v>29</v>
      </c>
      <c r="AX320" s="14" t="s">
        <v>73</v>
      </c>
      <c r="AY320" s="167" t="s">
        <v>131</v>
      </c>
    </row>
    <row r="321" spans="2:51" s="13" customFormat="1">
      <c r="B321" s="158"/>
      <c r="D321" s="159" t="s">
        <v>140</v>
      </c>
      <c r="E321" s="160" t="s">
        <v>1</v>
      </c>
      <c r="F321" s="161" t="s">
        <v>2228</v>
      </c>
      <c r="H321" s="160" t="s">
        <v>1</v>
      </c>
      <c r="I321" s="162"/>
      <c r="L321" s="158"/>
      <c r="M321" s="163"/>
      <c r="N321" s="164"/>
      <c r="O321" s="164"/>
      <c r="P321" s="164"/>
      <c r="Q321" s="164"/>
      <c r="R321" s="164"/>
      <c r="S321" s="164"/>
      <c r="T321" s="165"/>
      <c r="AT321" s="160" t="s">
        <v>140</v>
      </c>
      <c r="AU321" s="160" t="s">
        <v>82</v>
      </c>
      <c r="AV321" s="13" t="s">
        <v>30</v>
      </c>
      <c r="AW321" s="13" t="s">
        <v>29</v>
      </c>
      <c r="AX321" s="13" t="s">
        <v>73</v>
      </c>
      <c r="AY321" s="160" t="s">
        <v>131</v>
      </c>
    </row>
    <row r="322" spans="2:51" s="14" customFormat="1">
      <c r="B322" s="166"/>
      <c r="D322" s="159" t="s">
        <v>140</v>
      </c>
      <c r="E322" s="167" t="s">
        <v>1</v>
      </c>
      <c r="F322" s="168" t="s">
        <v>2523</v>
      </c>
      <c r="H322" s="169">
        <v>-1.782</v>
      </c>
      <c r="I322" s="170"/>
      <c r="L322" s="166"/>
      <c r="M322" s="171"/>
      <c r="N322" s="172"/>
      <c r="O322" s="172"/>
      <c r="P322" s="172"/>
      <c r="Q322" s="172"/>
      <c r="R322" s="172"/>
      <c r="S322" s="172"/>
      <c r="T322" s="173"/>
      <c r="AT322" s="167" t="s">
        <v>140</v>
      </c>
      <c r="AU322" s="167" t="s">
        <v>82</v>
      </c>
      <c r="AV322" s="14" t="s">
        <v>82</v>
      </c>
      <c r="AW322" s="14" t="s">
        <v>29</v>
      </c>
      <c r="AX322" s="14" t="s">
        <v>73</v>
      </c>
      <c r="AY322" s="167" t="s">
        <v>131</v>
      </c>
    </row>
    <row r="323" spans="2:51" s="13" customFormat="1">
      <c r="B323" s="158"/>
      <c r="D323" s="159" t="s">
        <v>140</v>
      </c>
      <c r="E323" s="160" t="s">
        <v>1</v>
      </c>
      <c r="F323" s="161" t="s">
        <v>2391</v>
      </c>
      <c r="H323" s="160" t="s">
        <v>1</v>
      </c>
      <c r="I323" s="162"/>
      <c r="L323" s="158"/>
      <c r="M323" s="163"/>
      <c r="N323" s="164"/>
      <c r="O323" s="164"/>
      <c r="P323" s="164"/>
      <c r="Q323" s="164"/>
      <c r="R323" s="164"/>
      <c r="S323" s="164"/>
      <c r="T323" s="165"/>
      <c r="AT323" s="160" t="s">
        <v>140</v>
      </c>
      <c r="AU323" s="160" t="s">
        <v>82</v>
      </c>
      <c r="AV323" s="13" t="s">
        <v>30</v>
      </c>
      <c r="AW323" s="13" t="s">
        <v>29</v>
      </c>
      <c r="AX323" s="13" t="s">
        <v>73</v>
      </c>
      <c r="AY323" s="160" t="s">
        <v>131</v>
      </c>
    </row>
    <row r="324" spans="2:51" s="14" customFormat="1">
      <c r="B324" s="166"/>
      <c r="D324" s="159" t="s">
        <v>140</v>
      </c>
      <c r="E324" s="167" t="s">
        <v>1</v>
      </c>
      <c r="F324" s="168" t="s">
        <v>2524</v>
      </c>
      <c r="H324" s="169">
        <v>-1.4650000000000001</v>
      </c>
      <c r="I324" s="170"/>
      <c r="L324" s="166"/>
      <c r="M324" s="171"/>
      <c r="N324" s="172"/>
      <c r="O324" s="172"/>
      <c r="P324" s="172"/>
      <c r="Q324" s="172"/>
      <c r="R324" s="172"/>
      <c r="S324" s="172"/>
      <c r="T324" s="173"/>
      <c r="AT324" s="167" t="s">
        <v>140</v>
      </c>
      <c r="AU324" s="167" t="s">
        <v>82</v>
      </c>
      <c r="AV324" s="14" t="s">
        <v>82</v>
      </c>
      <c r="AW324" s="14" t="s">
        <v>29</v>
      </c>
      <c r="AX324" s="14" t="s">
        <v>73</v>
      </c>
      <c r="AY324" s="167" t="s">
        <v>131</v>
      </c>
    </row>
    <row r="325" spans="2:51" s="13" customFormat="1">
      <c r="B325" s="158"/>
      <c r="D325" s="159" t="s">
        <v>140</v>
      </c>
      <c r="E325" s="160" t="s">
        <v>1</v>
      </c>
      <c r="F325" s="161" t="s">
        <v>2525</v>
      </c>
      <c r="H325" s="160" t="s">
        <v>1</v>
      </c>
      <c r="I325" s="162"/>
      <c r="L325" s="158"/>
      <c r="M325" s="163"/>
      <c r="N325" s="164"/>
      <c r="O325" s="164"/>
      <c r="P325" s="164"/>
      <c r="Q325" s="164"/>
      <c r="R325" s="164"/>
      <c r="S325" s="164"/>
      <c r="T325" s="165"/>
      <c r="AT325" s="160" t="s">
        <v>140</v>
      </c>
      <c r="AU325" s="160" t="s">
        <v>82</v>
      </c>
      <c r="AV325" s="13" t="s">
        <v>30</v>
      </c>
      <c r="AW325" s="13" t="s">
        <v>29</v>
      </c>
      <c r="AX325" s="13" t="s">
        <v>73</v>
      </c>
      <c r="AY325" s="160" t="s">
        <v>131</v>
      </c>
    </row>
    <row r="326" spans="2:51" s="13" customFormat="1">
      <c r="B326" s="158"/>
      <c r="D326" s="159" t="s">
        <v>140</v>
      </c>
      <c r="E326" s="160" t="s">
        <v>1</v>
      </c>
      <c r="F326" s="161" t="s">
        <v>947</v>
      </c>
      <c r="H326" s="160" t="s">
        <v>1</v>
      </c>
      <c r="I326" s="162"/>
      <c r="L326" s="158"/>
      <c r="M326" s="163"/>
      <c r="N326" s="164"/>
      <c r="O326" s="164"/>
      <c r="P326" s="164"/>
      <c r="Q326" s="164"/>
      <c r="R326" s="164"/>
      <c r="S326" s="164"/>
      <c r="T326" s="165"/>
      <c r="AT326" s="160" t="s">
        <v>140</v>
      </c>
      <c r="AU326" s="160" t="s">
        <v>82</v>
      </c>
      <c r="AV326" s="13" t="s">
        <v>30</v>
      </c>
      <c r="AW326" s="13" t="s">
        <v>29</v>
      </c>
      <c r="AX326" s="13" t="s">
        <v>73</v>
      </c>
      <c r="AY326" s="160" t="s">
        <v>131</v>
      </c>
    </row>
    <row r="327" spans="2:51" s="14" customFormat="1">
      <c r="B327" s="166"/>
      <c r="D327" s="159" t="s">
        <v>140</v>
      </c>
      <c r="E327" s="167" t="s">
        <v>1</v>
      </c>
      <c r="F327" s="168" t="s">
        <v>2526</v>
      </c>
      <c r="H327" s="169">
        <v>-1.5720000000000001</v>
      </c>
      <c r="I327" s="170"/>
      <c r="L327" s="166"/>
      <c r="M327" s="171"/>
      <c r="N327" s="172"/>
      <c r="O327" s="172"/>
      <c r="P327" s="172"/>
      <c r="Q327" s="172"/>
      <c r="R327" s="172"/>
      <c r="S327" s="172"/>
      <c r="T327" s="173"/>
      <c r="AT327" s="167" t="s">
        <v>140</v>
      </c>
      <c r="AU327" s="167" t="s">
        <v>82</v>
      </c>
      <c r="AV327" s="14" t="s">
        <v>82</v>
      </c>
      <c r="AW327" s="14" t="s">
        <v>29</v>
      </c>
      <c r="AX327" s="14" t="s">
        <v>73</v>
      </c>
      <c r="AY327" s="167" t="s">
        <v>131</v>
      </c>
    </row>
    <row r="328" spans="2:51" s="14" customFormat="1">
      <c r="B328" s="166"/>
      <c r="D328" s="159" t="s">
        <v>140</v>
      </c>
      <c r="E328" s="167" t="s">
        <v>1</v>
      </c>
      <c r="F328" s="168" t="s">
        <v>2527</v>
      </c>
      <c r="H328" s="169">
        <v>-0.78600000000000003</v>
      </c>
      <c r="I328" s="170"/>
      <c r="L328" s="166"/>
      <c r="M328" s="171"/>
      <c r="N328" s="172"/>
      <c r="O328" s="172"/>
      <c r="P328" s="172"/>
      <c r="Q328" s="172"/>
      <c r="R328" s="172"/>
      <c r="S328" s="172"/>
      <c r="T328" s="173"/>
      <c r="AT328" s="167" t="s">
        <v>140</v>
      </c>
      <c r="AU328" s="167" t="s">
        <v>82</v>
      </c>
      <c r="AV328" s="14" t="s">
        <v>82</v>
      </c>
      <c r="AW328" s="14" t="s">
        <v>29</v>
      </c>
      <c r="AX328" s="14" t="s">
        <v>73</v>
      </c>
      <c r="AY328" s="167" t="s">
        <v>131</v>
      </c>
    </row>
    <row r="329" spans="2:51" s="13" customFormat="1">
      <c r="B329" s="158"/>
      <c r="D329" s="159" t="s">
        <v>140</v>
      </c>
      <c r="E329" s="160" t="s">
        <v>1</v>
      </c>
      <c r="F329" s="161" t="s">
        <v>146</v>
      </c>
      <c r="H329" s="160" t="s">
        <v>1</v>
      </c>
      <c r="I329" s="162"/>
      <c r="L329" s="158"/>
      <c r="M329" s="163"/>
      <c r="N329" s="164"/>
      <c r="O329" s="164"/>
      <c r="P329" s="164"/>
      <c r="Q329" s="164"/>
      <c r="R329" s="164"/>
      <c r="S329" s="164"/>
      <c r="T329" s="165"/>
      <c r="AT329" s="160" t="s">
        <v>140</v>
      </c>
      <c r="AU329" s="160" t="s">
        <v>82</v>
      </c>
      <c r="AV329" s="13" t="s">
        <v>30</v>
      </c>
      <c r="AW329" s="13" t="s">
        <v>29</v>
      </c>
      <c r="AX329" s="13" t="s">
        <v>73</v>
      </c>
      <c r="AY329" s="160" t="s">
        <v>131</v>
      </c>
    </row>
    <row r="330" spans="2:51" s="14" customFormat="1">
      <c r="B330" s="166"/>
      <c r="D330" s="159" t="s">
        <v>140</v>
      </c>
      <c r="E330" s="167" t="s">
        <v>1</v>
      </c>
      <c r="F330" s="168" t="s">
        <v>2528</v>
      </c>
      <c r="H330" s="169">
        <v>-2.4420000000000002</v>
      </c>
      <c r="I330" s="170"/>
      <c r="L330" s="166"/>
      <c r="M330" s="171"/>
      <c r="N330" s="172"/>
      <c r="O330" s="172"/>
      <c r="P330" s="172"/>
      <c r="Q330" s="172"/>
      <c r="R330" s="172"/>
      <c r="S330" s="172"/>
      <c r="T330" s="173"/>
      <c r="AT330" s="167" t="s">
        <v>140</v>
      </c>
      <c r="AU330" s="167" t="s">
        <v>82</v>
      </c>
      <c r="AV330" s="14" t="s">
        <v>82</v>
      </c>
      <c r="AW330" s="14" t="s">
        <v>29</v>
      </c>
      <c r="AX330" s="14" t="s">
        <v>73</v>
      </c>
      <c r="AY330" s="167" t="s">
        <v>131</v>
      </c>
    </row>
    <row r="331" spans="2:51" s="14" customFormat="1">
      <c r="B331" s="166"/>
      <c r="D331" s="159" t="s">
        <v>140</v>
      </c>
      <c r="E331" s="167" t="s">
        <v>1</v>
      </c>
      <c r="F331" s="168" t="s">
        <v>2529</v>
      </c>
      <c r="H331" s="169">
        <v>-2.4420000000000002</v>
      </c>
      <c r="I331" s="170"/>
      <c r="L331" s="166"/>
      <c r="M331" s="171"/>
      <c r="N331" s="172"/>
      <c r="O331" s="172"/>
      <c r="P331" s="172"/>
      <c r="Q331" s="172"/>
      <c r="R331" s="172"/>
      <c r="S331" s="172"/>
      <c r="T331" s="173"/>
      <c r="AT331" s="167" t="s">
        <v>140</v>
      </c>
      <c r="AU331" s="167" t="s">
        <v>82</v>
      </c>
      <c r="AV331" s="14" t="s">
        <v>82</v>
      </c>
      <c r="AW331" s="14" t="s">
        <v>29</v>
      </c>
      <c r="AX331" s="14" t="s">
        <v>73</v>
      </c>
      <c r="AY331" s="167" t="s">
        <v>131</v>
      </c>
    </row>
    <row r="332" spans="2:51" s="13" customFormat="1">
      <c r="B332" s="158"/>
      <c r="D332" s="159" t="s">
        <v>140</v>
      </c>
      <c r="E332" s="160" t="s">
        <v>1</v>
      </c>
      <c r="F332" s="161" t="s">
        <v>359</v>
      </c>
      <c r="H332" s="160" t="s">
        <v>1</v>
      </c>
      <c r="I332" s="162"/>
      <c r="L332" s="158"/>
      <c r="M332" s="163"/>
      <c r="N332" s="164"/>
      <c r="O332" s="164"/>
      <c r="P332" s="164"/>
      <c r="Q332" s="164"/>
      <c r="R332" s="164"/>
      <c r="S332" s="164"/>
      <c r="T332" s="165"/>
      <c r="AT332" s="160" t="s">
        <v>140</v>
      </c>
      <c r="AU332" s="160" t="s">
        <v>82</v>
      </c>
      <c r="AV332" s="13" t="s">
        <v>30</v>
      </c>
      <c r="AW332" s="13" t="s">
        <v>29</v>
      </c>
      <c r="AX332" s="13" t="s">
        <v>73</v>
      </c>
      <c r="AY332" s="160" t="s">
        <v>131</v>
      </c>
    </row>
    <row r="333" spans="2:51" s="14" customFormat="1">
      <c r="B333" s="166"/>
      <c r="D333" s="159" t="s">
        <v>140</v>
      </c>
      <c r="E333" s="167" t="s">
        <v>1</v>
      </c>
      <c r="F333" s="168" t="s">
        <v>2530</v>
      </c>
      <c r="H333" s="169">
        <v>-0.95099999999999996</v>
      </c>
      <c r="I333" s="170"/>
      <c r="L333" s="166"/>
      <c r="M333" s="171"/>
      <c r="N333" s="172"/>
      <c r="O333" s="172"/>
      <c r="P333" s="172"/>
      <c r="Q333" s="172"/>
      <c r="R333" s="172"/>
      <c r="S333" s="172"/>
      <c r="T333" s="173"/>
      <c r="AT333" s="167" t="s">
        <v>140</v>
      </c>
      <c r="AU333" s="167" t="s">
        <v>82</v>
      </c>
      <c r="AV333" s="14" t="s">
        <v>82</v>
      </c>
      <c r="AW333" s="14" t="s">
        <v>29</v>
      </c>
      <c r="AX333" s="14" t="s">
        <v>73</v>
      </c>
      <c r="AY333" s="167" t="s">
        <v>131</v>
      </c>
    </row>
    <row r="334" spans="2:51" s="14" customFormat="1">
      <c r="B334" s="166"/>
      <c r="D334" s="159" t="s">
        <v>140</v>
      </c>
      <c r="E334" s="167" t="s">
        <v>1</v>
      </c>
      <c r="F334" s="168" t="s">
        <v>2531</v>
      </c>
      <c r="H334" s="169">
        <v>-0.47499999999999998</v>
      </c>
      <c r="I334" s="170"/>
      <c r="L334" s="166"/>
      <c r="M334" s="171"/>
      <c r="N334" s="172"/>
      <c r="O334" s="172"/>
      <c r="P334" s="172"/>
      <c r="Q334" s="172"/>
      <c r="R334" s="172"/>
      <c r="S334" s="172"/>
      <c r="T334" s="173"/>
      <c r="AT334" s="167" t="s">
        <v>140</v>
      </c>
      <c r="AU334" s="167" t="s">
        <v>82</v>
      </c>
      <c r="AV334" s="14" t="s">
        <v>82</v>
      </c>
      <c r="AW334" s="14" t="s">
        <v>29</v>
      </c>
      <c r="AX334" s="14" t="s">
        <v>73</v>
      </c>
      <c r="AY334" s="167" t="s">
        <v>131</v>
      </c>
    </row>
    <row r="335" spans="2:51" s="13" customFormat="1">
      <c r="B335" s="158"/>
      <c r="D335" s="159" t="s">
        <v>140</v>
      </c>
      <c r="E335" s="160" t="s">
        <v>1</v>
      </c>
      <c r="F335" s="161" t="s">
        <v>246</v>
      </c>
      <c r="H335" s="160" t="s">
        <v>1</v>
      </c>
      <c r="I335" s="162"/>
      <c r="L335" s="158"/>
      <c r="M335" s="163"/>
      <c r="N335" s="164"/>
      <c r="O335" s="164"/>
      <c r="P335" s="164"/>
      <c r="Q335" s="164"/>
      <c r="R335" s="164"/>
      <c r="S335" s="164"/>
      <c r="T335" s="165"/>
      <c r="AT335" s="160" t="s">
        <v>140</v>
      </c>
      <c r="AU335" s="160" t="s">
        <v>82</v>
      </c>
      <c r="AV335" s="13" t="s">
        <v>30</v>
      </c>
      <c r="AW335" s="13" t="s">
        <v>29</v>
      </c>
      <c r="AX335" s="13" t="s">
        <v>73</v>
      </c>
      <c r="AY335" s="160" t="s">
        <v>131</v>
      </c>
    </row>
    <row r="336" spans="2:51" s="14" customFormat="1">
      <c r="B336" s="166"/>
      <c r="D336" s="159" t="s">
        <v>140</v>
      </c>
      <c r="E336" s="167" t="s">
        <v>1</v>
      </c>
      <c r="F336" s="168" t="s">
        <v>2532</v>
      </c>
      <c r="H336" s="169">
        <v>-1.169</v>
      </c>
      <c r="I336" s="170"/>
      <c r="L336" s="166"/>
      <c r="M336" s="171"/>
      <c r="N336" s="172"/>
      <c r="O336" s="172"/>
      <c r="P336" s="172"/>
      <c r="Q336" s="172"/>
      <c r="R336" s="172"/>
      <c r="S336" s="172"/>
      <c r="T336" s="173"/>
      <c r="AT336" s="167" t="s">
        <v>140</v>
      </c>
      <c r="AU336" s="167" t="s">
        <v>82</v>
      </c>
      <c r="AV336" s="14" t="s">
        <v>82</v>
      </c>
      <c r="AW336" s="14" t="s">
        <v>29</v>
      </c>
      <c r="AX336" s="14" t="s">
        <v>73</v>
      </c>
      <c r="AY336" s="167" t="s">
        <v>131</v>
      </c>
    </row>
    <row r="337" spans="1:65" s="14" customFormat="1">
      <c r="B337" s="166"/>
      <c r="D337" s="159" t="s">
        <v>140</v>
      </c>
      <c r="E337" s="167" t="s">
        <v>1</v>
      </c>
      <c r="F337" s="168" t="s">
        <v>2533</v>
      </c>
      <c r="H337" s="169">
        <v>-0.58499999999999996</v>
      </c>
      <c r="I337" s="170"/>
      <c r="L337" s="166"/>
      <c r="M337" s="171"/>
      <c r="N337" s="172"/>
      <c r="O337" s="172"/>
      <c r="P337" s="172"/>
      <c r="Q337" s="172"/>
      <c r="R337" s="172"/>
      <c r="S337" s="172"/>
      <c r="T337" s="173"/>
      <c r="AT337" s="167" t="s">
        <v>140</v>
      </c>
      <c r="AU337" s="167" t="s">
        <v>82</v>
      </c>
      <c r="AV337" s="14" t="s">
        <v>82</v>
      </c>
      <c r="AW337" s="14" t="s">
        <v>29</v>
      </c>
      <c r="AX337" s="14" t="s">
        <v>73</v>
      </c>
      <c r="AY337" s="167" t="s">
        <v>131</v>
      </c>
    </row>
    <row r="338" spans="1:65" s="13" customFormat="1">
      <c r="B338" s="158"/>
      <c r="D338" s="159" t="s">
        <v>140</v>
      </c>
      <c r="E338" s="160" t="s">
        <v>1</v>
      </c>
      <c r="F338" s="161" t="s">
        <v>254</v>
      </c>
      <c r="H338" s="160" t="s">
        <v>1</v>
      </c>
      <c r="I338" s="162"/>
      <c r="L338" s="158"/>
      <c r="M338" s="163"/>
      <c r="N338" s="164"/>
      <c r="O338" s="164"/>
      <c r="P338" s="164"/>
      <c r="Q338" s="164"/>
      <c r="R338" s="164"/>
      <c r="S338" s="164"/>
      <c r="T338" s="165"/>
      <c r="AT338" s="160" t="s">
        <v>140</v>
      </c>
      <c r="AU338" s="160" t="s">
        <v>82</v>
      </c>
      <c r="AV338" s="13" t="s">
        <v>30</v>
      </c>
      <c r="AW338" s="13" t="s">
        <v>29</v>
      </c>
      <c r="AX338" s="13" t="s">
        <v>73</v>
      </c>
      <c r="AY338" s="160" t="s">
        <v>131</v>
      </c>
    </row>
    <row r="339" spans="1:65" s="14" customFormat="1">
      <c r="B339" s="166"/>
      <c r="D339" s="159" t="s">
        <v>140</v>
      </c>
      <c r="E339" s="167" t="s">
        <v>1</v>
      </c>
      <c r="F339" s="168" t="s">
        <v>2534</v>
      </c>
      <c r="H339" s="169">
        <v>-1.0569999999999999</v>
      </c>
      <c r="I339" s="170"/>
      <c r="L339" s="166"/>
      <c r="M339" s="171"/>
      <c r="N339" s="172"/>
      <c r="O339" s="172"/>
      <c r="P339" s="172"/>
      <c r="Q339" s="172"/>
      <c r="R339" s="172"/>
      <c r="S339" s="172"/>
      <c r="T339" s="173"/>
      <c r="AT339" s="167" t="s">
        <v>140</v>
      </c>
      <c r="AU339" s="167" t="s">
        <v>82</v>
      </c>
      <c r="AV339" s="14" t="s">
        <v>82</v>
      </c>
      <c r="AW339" s="14" t="s">
        <v>29</v>
      </c>
      <c r="AX339" s="14" t="s">
        <v>73</v>
      </c>
      <c r="AY339" s="167" t="s">
        <v>131</v>
      </c>
    </row>
    <row r="340" spans="1:65" s="14" customFormat="1">
      <c r="B340" s="166"/>
      <c r="D340" s="159" t="s">
        <v>140</v>
      </c>
      <c r="E340" s="167" t="s">
        <v>1</v>
      </c>
      <c r="F340" s="168" t="s">
        <v>2535</v>
      </c>
      <c r="H340" s="169">
        <v>-1.5089999999999999</v>
      </c>
      <c r="I340" s="170"/>
      <c r="L340" s="166"/>
      <c r="M340" s="171"/>
      <c r="N340" s="172"/>
      <c r="O340" s="172"/>
      <c r="P340" s="172"/>
      <c r="Q340" s="172"/>
      <c r="R340" s="172"/>
      <c r="S340" s="172"/>
      <c r="T340" s="173"/>
      <c r="AT340" s="167" t="s">
        <v>140</v>
      </c>
      <c r="AU340" s="167" t="s">
        <v>82</v>
      </c>
      <c r="AV340" s="14" t="s">
        <v>82</v>
      </c>
      <c r="AW340" s="14" t="s">
        <v>29</v>
      </c>
      <c r="AX340" s="14" t="s">
        <v>73</v>
      </c>
      <c r="AY340" s="167" t="s">
        <v>131</v>
      </c>
    </row>
    <row r="341" spans="1:65" s="14" customFormat="1">
      <c r="B341" s="166"/>
      <c r="D341" s="159" t="s">
        <v>140</v>
      </c>
      <c r="E341" s="167" t="s">
        <v>1</v>
      </c>
      <c r="F341" s="168" t="s">
        <v>2536</v>
      </c>
      <c r="H341" s="169">
        <v>-1.369</v>
      </c>
      <c r="I341" s="170"/>
      <c r="L341" s="166"/>
      <c r="M341" s="171"/>
      <c r="N341" s="172"/>
      <c r="O341" s="172"/>
      <c r="P341" s="172"/>
      <c r="Q341" s="172"/>
      <c r="R341" s="172"/>
      <c r="S341" s="172"/>
      <c r="T341" s="173"/>
      <c r="AT341" s="167" t="s">
        <v>140</v>
      </c>
      <c r="AU341" s="167" t="s">
        <v>82</v>
      </c>
      <c r="AV341" s="14" t="s">
        <v>82</v>
      </c>
      <c r="AW341" s="14" t="s">
        <v>29</v>
      </c>
      <c r="AX341" s="14" t="s">
        <v>73</v>
      </c>
      <c r="AY341" s="167" t="s">
        <v>131</v>
      </c>
    </row>
    <row r="342" spans="1:65" s="16" customFormat="1">
      <c r="B342" s="182"/>
      <c r="D342" s="159" t="s">
        <v>140</v>
      </c>
      <c r="E342" s="183" t="s">
        <v>1</v>
      </c>
      <c r="F342" s="184" t="s">
        <v>160</v>
      </c>
      <c r="H342" s="185">
        <v>32.141999999999989</v>
      </c>
      <c r="I342" s="186"/>
      <c r="L342" s="182"/>
      <c r="M342" s="187"/>
      <c r="N342" s="188"/>
      <c r="O342" s="188"/>
      <c r="P342" s="188"/>
      <c r="Q342" s="188"/>
      <c r="R342" s="188"/>
      <c r="S342" s="188"/>
      <c r="T342" s="189"/>
      <c r="AT342" s="183" t="s">
        <v>140</v>
      </c>
      <c r="AU342" s="183" t="s">
        <v>82</v>
      </c>
      <c r="AV342" s="16" t="s">
        <v>138</v>
      </c>
      <c r="AW342" s="16" t="s">
        <v>29</v>
      </c>
      <c r="AX342" s="16" t="s">
        <v>30</v>
      </c>
      <c r="AY342" s="183" t="s">
        <v>131</v>
      </c>
    </row>
    <row r="343" spans="1:65" s="2" customFormat="1" ht="16.5" customHeight="1">
      <c r="A343" s="33"/>
      <c r="B343" s="144"/>
      <c r="C343" s="190" t="s">
        <v>451</v>
      </c>
      <c r="D343" s="190" t="s">
        <v>383</v>
      </c>
      <c r="E343" s="191" t="s">
        <v>384</v>
      </c>
      <c r="F343" s="192" t="s">
        <v>385</v>
      </c>
      <c r="G343" s="193" t="s">
        <v>386</v>
      </c>
      <c r="H343" s="194">
        <v>66.822999999999993</v>
      </c>
      <c r="I343" s="195"/>
      <c r="J343" s="196">
        <f>ROUND(I343*H343,2)</f>
        <v>0</v>
      </c>
      <c r="K343" s="192" t="s">
        <v>1</v>
      </c>
      <c r="L343" s="197"/>
      <c r="M343" s="198" t="s">
        <v>1</v>
      </c>
      <c r="N343" s="199" t="s">
        <v>38</v>
      </c>
      <c r="O343" s="59"/>
      <c r="P343" s="154">
        <f>O343*H343</f>
        <v>0</v>
      </c>
      <c r="Q343" s="154">
        <v>0</v>
      </c>
      <c r="R343" s="154">
        <f>Q343*H343</f>
        <v>0</v>
      </c>
      <c r="S343" s="154">
        <v>0</v>
      </c>
      <c r="T343" s="155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56" t="s">
        <v>190</v>
      </c>
      <c r="AT343" s="156" t="s">
        <v>383</v>
      </c>
      <c r="AU343" s="156" t="s">
        <v>82</v>
      </c>
      <c r="AY343" s="18" t="s">
        <v>131</v>
      </c>
      <c r="BE343" s="157">
        <f>IF(N343="základní",J343,0)</f>
        <v>0</v>
      </c>
      <c r="BF343" s="157">
        <f>IF(N343="snížená",J343,0)</f>
        <v>0</v>
      </c>
      <c r="BG343" s="157">
        <f>IF(N343="zákl. přenesená",J343,0)</f>
        <v>0</v>
      </c>
      <c r="BH343" s="157">
        <f>IF(N343="sníž. přenesená",J343,0)</f>
        <v>0</v>
      </c>
      <c r="BI343" s="157">
        <f>IF(N343="nulová",J343,0)</f>
        <v>0</v>
      </c>
      <c r="BJ343" s="18" t="s">
        <v>30</v>
      </c>
      <c r="BK343" s="157">
        <f>ROUND(I343*H343,2)</f>
        <v>0</v>
      </c>
      <c r="BL343" s="18" t="s">
        <v>138</v>
      </c>
      <c r="BM343" s="156" t="s">
        <v>2537</v>
      </c>
    </row>
    <row r="344" spans="1:65" s="14" customFormat="1">
      <c r="B344" s="166"/>
      <c r="D344" s="159" t="s">
        <v>140</v>
      </c>
      <c r="E344" s="167" t="s">
        <v>1</v>
      </c>
      <c r="F344" s="168" t="s">
        <v>2538</v>
      </c>
      <c r="H344" s="169">
        <v>66.822999999999993</v>
      </c>
      <c r="I344" s="170"/>
      <c r="L344" s="166"/>
      <c r="M344" s="171"/>
      <c r="N344" s="172"/>
      <c r="O344" s="172"/>
      <c r="P344" s="172"/>
      <c r="Q344" s="172"/>
      <c r="R344" s="172"/>
      <c r="S344" s="172"/>
      <c r="T344" s="173"/>
      <c r="AT344" s="167" t="s">
        <v>140</v>
      </c>
      <c r="AU344" s="167" t="s">
        <v>82</v>
      </c>
      <c r="AV344" s="14" t="s">
        <v>82</v>
      </c>
      <c r="AW344" s="14" t="s">
        <v>29</v>
      </c>
      <c r="AX344" s="14" t="s">
        <v>73</v>
      </c>
      <c r="AY344" s="167" t="s">
        <v>131</v>
      </c>
    </row>
    <row r="345" spans="1:65" s="16" customFormat="1">
      <c r="B345" s="182"/>
      <c r="D345" s="159" t="s">
        <v>140</v>
      </c>
      <c r="E345" s="183" t="s">
        <v>1</v>
      </c>
      <c r="F345" s="184" t="s">
        <v>160</v>
      </c>
      <c r="H345" s="185">
        <v>66.822999999999993</v>
      </c>
      <c r="I345" s="186"/>
      <c r="L345" s="182"/>
      <c r="M345" s="187"/>
      <c r="N345" s="188"/>
      <c r="O345" s="188"/>
      <c r="P345" s="188"/>
      <c r="Q345" s="188"/>
      <c r="R345" s="188"/>
      <c r="S345" s="188"/>
      <c r="T345" s="189"/>
      <c r="AT345" s="183" t="s">
        <v>140</v>
      </c>
      <c r="AU345" s="183" t="s">
        <v>82</v>
      </c>
      <c r="AV345" s="16" t="s">
        <v>138</v>
      </c>
      <c r="AW345" s="16" t="s">
        <v>29</v>
      </c>
      <c r="AX345" s="16" t="s">
        <v>30</v>
      </c>
      <c r="AY345" s="183" t="s">
        <v>131</v>
      </c>
    </row>
    <row r="346" spans="1:65" s="2" customFormat="1" ht="16.5" customHeight="1">
      <c r="A346" s="33"/>
      <c r="B346" s="144"/>
      <c r="C346" s="145" t="s">
        <v>458</v>
      </c>
      <c r="D346" s="145" t="s">
        <v>133</v>
      </c>
      <c r="E346" s="146" t="s">
        <v>390</v>
      </c>
      <c r="F346" s="147" t="s">
        <v>391</v>
      </c>
      <c r="G346" s="148" t="s">
        <v>216</v>
      </c>
      <c r="H346" s="149">
        <v>38.56</v>
      </c>
      <c r="I346" s="150"/>
      <c r="J346" s="151">
        <f>ROUND(I346*H346,2)</f>
        <v>0</v>
      </c>
      <c r="K346" s="147" t="s">
        <v>137</v>
      </c>
      <c r="L346" s="34"/>
      <c r="M346" s="152" t="s">
        <v>1</v>
      </c>
      <c r="N346" s="153" t="s">
        <v>38</v>
      </c>
      <c r="O346" s="59"/>
      <c r="P346" s="154">
        <f>O346*H346</f>
        <v>0</v>
      </c>
      <c r="Q346" s="154">
        <v>0</v>
      </c>
      <c r="R346" s="154">
        <f>Q346*H346</f>
        <v>0</v>
      </c>
      <c r="S346" s="154">
        <v>0</v>
      </c>
      <c r="T346" s="155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56" t="s">
        <v>138</v>
      </c>
      <c r="AT346" s="156" t="s">
        <v>133</v>
      </c>
      <c r="AU346" s="156" t="s">
        <v>82</v>
      </c>
      <c r="AY346" s="18" t="s">
        <v>131</v>
      </c>
      <c r="BE346" s="157">
        <f>IF(N346="základní",J346,0)</f>
        <v>0</v>
      </c>
      <c r="BF346" s="157">
        <f>IF(N346="snížená",J346,0)</f>
        <v>0</v>
      </c>
      <c r="BG346" s="157">
        <f>IF(N346="zákl. přenesená",J346,0)</f>
        <v>0</v>
      </c>
      <c r="BH346" s="157">
        <f>IF(N346="sníž. přenesená",J346,0)</f>
        <v>0</v>
      </c>
      <c r="BI346" s="157">
        <f>IF(N346="nulová",J346,0)</f>
        <v>0</v>
      </c>
      <c r="BJ346" s="18" t="s">
        <v>30</v>
      </c>
      <c r="BK346" s="157">
        <f>ROUND(I346*H346,2)</f>
        <v>0</v>
      </c>
      <c r="BL346" s="18" t="s">
        <v>138</v>
      </c>
      <c r="BM346" s="156" t="s">
        <v>2539</v>
      </c>
    </row>
    <row r="347" spans="1:65" s="14" customFormat="1">
      <c r="B347" s="166"/>
      <c r="D347" s="159" t="s">
        <v>140</v>
      </c>
      <c r="E347" s="167" t="s">
        <v>1</v>
      </c>
      <c r="F347" s="168" t="s">
        <v>2501</v>
      </c>
      <c r="H347" s="169">
        <v>1.4359999999999999</v>
      </c>
      <c r="I347" s="170"/>
      <c r="L347" s="166"/>
      <c r="M347" s="171"/>
      <c r="N347" s="172"/>
      <c r="O347" s="172"/>
      <c r="P347" s="172"/>
      <c r="Q347" s="172"/>
      <c r="R347" s="172"/>
      <c r="S347" s="172"/>
      <c r="T347" s="173"/>
      <c r="AT347" s="167" t="s">
        <v>140</v>
      </c>
      <c r="AU347" s="167" t="s">
        <v>82</v>
      </c>
      <c r="AV347" s="14" t="s">
        <v>82</v>
      </c>
      <c r="AW347" s="14" t="s">
        <v>29</v>
      </c>
      <c r="AX347" s="14" t="s">
        <v>73</v>
      </c>
      <c r="AY347" s="167" t="s">
        <v>131</v>
      </c>
    </row>
    <row r="348" spans="1:65" s="14" customFormat="1">
      <c r="B348" s="166"/>
      <c r="D348" s="159" t="s">
        <v>140</v>
      </c>
      <c r="E348" s="167" t="s">
        <v>1</v>
      </c>
      <c r="F348" s="168" t="s">
        <v>2540</v>
      </c>
      <c r="H348" s="169">
        <v>37.124000000000002</v>
      </c>
      <c r="I348" s="170"/>
      <c r="L348" s="166"/>
      <c r="M348" s="171"/>
      <c r="N348" s="172"/>
      <c r="O348" s="172"/>
      <c r="P348" s="172"/>
      <c r="Q348" s="172"/>
      <c r="R348" s="172"/>
      <c r="S348" s="172"/>
      <c r="T348" s="173"/>
      <c r="AT348" s="167" t="s">
        <v>140</v>
      </c>
      <c r="AU348" s="167" t="s">
        <v>82</v>
      </c>
      <c r="AV348" s="14" t="s">
        <v>82</v>
      </c>
      <c r="AW348" s="14" t="s">
        <v>29</v>
      </c>
      <c r="AX348" s="14" t="s">
        <v>73</v>
      </c>
      <c r="AY348" s="167" t="s">
        <v>131</v>
      </c>
    </row>
    <row r="349" spans="1:65" s="16" customFormat="1">
      <c r="B349" s="182"/>
      <c r="D349" s="159" t="s">
        <v>140</v>
      </c>
      <c r="E349" s="183" t="s">
        <v>1</v>
      </c>
      <c r="F349" s="184" t="s">
        <v>160</v>
      </c>
      <c r="H349" s="185">
        <v>38.56</v>
      </c>
      <c r="I349" s="186"/>
      <c r="L349" s="182"/>
      <c r="M349" s="187"/>
      <c r="N349" s="188"/>
      <c r="O349" s="188"/>
      <c r="P349" s="188"/>
      <c r="Q349" s="188"/>
      <c r="R349" s="188"/>
      <c r="S349" s="188"/>
      <c r="T349" s="189"/>
      <c r="AT349" s="183" t="s">
        <v>140</v>
      </c>
      <c r="AU349" s="183" t="s">
        <v>82</v>
      </c>
      <c r="AV349" s="16" t="s">
        <v>138</v>
      </c>
      <c r="AW349" s="16" t="s">
        <v>29</v>
      </c>
      <c r="AX349" s="16" t="s">
        <v>30</v>
      </c>
      <c r="AY349" s="183" t="s">
        <v>131</v>
      </c>
    </row>
    <row r="350" spans="1:65" s="2" customFormat="1" ht="16.5" customHeight="1">
      <c r="A350" s="33"/>
      <c r="B350" s="144"/>
      <c r="C350" s="145" t="s">
        <v>468</v>
      </c>
      <c r="D350" s="145" t="s">
        <v>133</v>
      </c>
      <c r="E350" s="146" t="s">
        <v>395</v>
      </c>
      <c r="F350" s="147" t="s">
        <v>2541</v>
      </c>
      <c r="G350" s="148" t="s">
        <v>216</v>
      </c>
      <c r="H350" s="149">
        <v>38.56</v>
      </c>
      <c r="I350" s="150"/>
      <c r="J350" s="151">
        <f>ROUND(I350*H350,2)</f>
        <v>0</v>
      </c>
      <c r="K350" s="147" t="s">
        <v>137</v>
      </c>
      <c r="L350" s="34"/>
      <c r="M350" s="152" t="s">
        <v>1</v>
      </c>
      <c r="N350" s="153" t="s">
        <v>38</v>
      </c>
      <c r="O350" s="59"/>
      <c r="P350" s="154">
        <f>O350*H350</f>
        <v>0</v>
      </c>
      <c r="Q350" s="154">
        <v>0</v>
      </c>
      <c r="R350" s="154">
        <f>Q350*H350</f>
        <v>0</v>
      </c>
      <c r="S350" s="154">
        <v>0</v>
      </c>
      <c r="T350" s="155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56" t="s">
        <v>138</v>
      </c>
      <c r="AT350" s="156" t="s">
        <v>133</v>
      </c>
      <c r="AU350" s="156" t="s">
        <v>82</v>
      </c>
      <c r="AY350" s="18" t="s">
        <v>131</v>
      </c>
      <c r="BE350" s="157">
        <f>IF(N350="základní",J350,0)</f>
        <v>0</v>
      </c>
      <c r="BF350" s="157">
        <f>IF(N350="snížená",J350,0)</f>
        <v>0</v>
      </c>
      <c r="BG350" s="157">
        <f>IF(N350="zákl. přenesená",J350,0)</f>
        <v>0</v>
      </c>
      <c r="BH350" s="157">
        <f>IF(N350="sníž. přenesená",J350,0)</f>
        <v>0</v>
      </c>
      <c r="BI350" s="157">
        <f>IF(N350="nulová",J350,0)</f>
        <v>0</v>
      </c>
      <c r="BJ350" s="18" t="s">
        <v>30</v>
      </c>
      <c r="BK350" s="157">
        <f>ROUND(I350*H350,2)</f>
        <v>0</v>
      </c>
      <c r="BL350" s="18" t="s">
        <v>138</v>
      </c>
      <c r="BM350" s="156" t="s">
        <v>2542</v>
      </c>
    </row>
    <row r="351" spans="1:65" s="14" customFormat="1">
      <c r="B351" s="166"/>
      <c r="D351" s="159" t="s">
        <v>140</v>
      </c>
      <c r="E351" s="167" t="s">
        <v>1</v>
      </c>
      <c r="F351" s="168" t="s">
        <v>2543</v>
      </c>
      <c r="H351" s="169">
        <v>38.56</v>
      </c>
      <c r="I351" s="170"/>
      <c r="L351" s="166"/>
      <c r="M351" s="171"/>
      <c r="N351" s="172"/>
      <c r="O351" s="172"/>
      <c r="P351" s="172"/>
      <c r="Q351" s="172"/>
      <c r="R351" s="172"/>
      <c r="S351" s="172"/>
      <c r="T351" s="173"/>
      <c r="AT351" s="167" t="s">
        <v>140</v>
      </c>
      <c r="AU351" s="167" t="s">
        <v>82</v>
      </c>
      <c r="AV351" s="14" t="s">
        <v>82</v>
      </c>
      <c r="AW351" s="14" t="s">
        <v>29</v>
      </c>
      <c r="AX351" s="14" t="s">
        <v>30</v>
      </c>
      <c r="AY351" s="167" t="s">
        <v>131</v>
      </c>
    </row>
    <row r="352" spans="1:65" s="2" customFormat="1" ht="16.5" customHeight="1">
      <c r="A352" s="33"/>
      <c r="B352" s="144"/>
      <c r="C352" s="145" t="s">
        <v>473</v>
      </c>
      <c r="D352" s="145" t="s">
        <v>133</v>
      </c>
      <c r="E352" s="146" t="s">
        <v>1335</v>
      </c>
      <c r="F352" s="147" t="s">
        <v>1336</v>
      </c>
      <c r="G352" s="148" t="s">
        <v>136</v>
      </c>
      <c r="H352" s="149">
        <v>7.1820000000000004</v>
      </c>
      <c r="I352" s="150"/>
      <c r="J352" s="151">
        <f>ROUND(I352*H352,2)</f>
        <v>0</v>
      </c>
      <c r="K352" s="147" t="s">
        <v>137</v>
      </c>
      <c r="L352" s="34"/>
      <c r="M352" s="152" t="s">
        <v>1</v>
      </c>
      <c r="N352" s="153" t="s">
        <v>38</v>
      </c>
      <c r="O352" s="59"/>
      <c r="P352" s="154">
        <f>O352*H352</f>
        <v>0</v>
      </c>
      <c r="Q352" s="154">
        <v>0</v>
      </c>
      <c r="R352" s="154">
        <f>Q352*H352</f>
        <v>0</v>
      </c>
      <c r="S352" s="154">
        <v>0</v>
      </c>
      <c r="T352" s="155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56" t="s">
        <v>138</v>
      </c>
      <c r="AT352" s="156" t="s">
        <v>133</v>
      </c>
      <c r="AU352" s="156" t="s">
        <v>82</v>
      </c>
      <c r="AY352" s="18" t="s">
        <v>131</v>
      </c>
      <c r="BE352" s="157">
        <f>IF(N352="základní",J352,0)</f>
        <v>0</v>
      </c>
      <c r="BF352" s="157">
        <f>IF(N352="snížená",J352,0)</f>
        <v>0</v>
      </c>
      <c r="BG352" s="157">
        <f>IF(N352="zákl. přenesená",J352,0)</f>
        <v>0</v>
      </c>
      <c r="BH352" s="157">
        <f>IF(N352="sníž. přenesená",J352,0)</f>
        <v>0</v>
      </c>
      <c r="BI352" s="157">
        <f>IF(N352="nulová",J352,0)</f>
        <v>0</v>
      </c>
      <c r="BJ352" s="18" t="s">
        <v>30</v>
      </c>
      <c r="BK352" s="157">
        <f>ROUND(I352*H352,2)</f>
        <v>0</v>
      </c>
      <c r="BL352" s="18" t="s">
        <v>138</v>
      </c>
      <c r="BM352" s="156" t="s">
        <v>2544</v>
      </c>
    </row>
    <row r="353" spans="1:65" s="14" customFormat="1">
      <c r="B353" s="166"/>
      <c r="D353" s="159" t="s">
        <v>140</v>
      </c>
      <c r="E353" s="167" t="s">
        <v>1</v>
      </c>
      <c r="F353" s="168" t="s">
        <v>2545</v>
      </c>
      <c r="H353" s="169">
        <v>7.1820000000000004</v>
      </c>
      <c r="I353" s="170"/>
      <c r="L353" s="166"/>
      <c r="M353" s="171"/>
      <c r="N353" s="172"/>
      <c r="O353" s="172"/>
      <c r="P353" s="172"/>
      <c r="Q353" s="172"/>
      <c r="R353" s="172"/>
      <c r="S353" s="172"/>
      <c r="T353" s="173"/>
      <c r="AT353" s="167" t="s">
        <v>140</v>
      </c>
      <c r="AU353" s="167" t="s">
        <v>82</v>
      </c>
      <c r="AV353" s="14" t="s">
        <v>82</v>
      </c>
      <c r="AW353" s="14" t="s">
        <v>29</v>
      </c>
      <c r="AX353" s="14" t="s">
        <v>30</v>
      </c>
      <c r="AY353" s="167" t="s">
        <v>131</v>
      </c>
    </row>
    <row r="354" spans="1:65" s="2" customFormat="1" ht="16.5" customHeight="1">
      <c r="A354" s="33"/>
      <c r="B354" s="144"/>
      <c r="C354" s="190" t="s">
        <v>475</v>
      </c>
      <c r="D354" s="190" t="s">
        <v>383</v>
      </c>
      <c r="E354" s="191" t="s">
        <v>1339</v>
      </c>
      <c r="F354" s="192" t="s">
        <v>1340</v>
      </c>
      <c r="G354" s="193" t="s">
        <v>386</v>
      </c>
      <c r="H354" s="194">
        <v>2.298</v>
      </c>
      <c r="I354" s="195"/>
      <c r="J354" s="196">
        <f>ROUND(I354*H354,2)</f>
        <v>0</v>
      </c>
      <c r="K354" s="192" t="s">
        <v>137</v>
      </c>
      <c r="L354" s="197"/>
      <c r="M354" s="198" t="s">
        <v>1</v>
      </c>
      <c r="N354" s="199" t="s">
        <v>38</v>
      </c>
      <c r="O354" s="59"/>
      <c r="P354" s="154">
        <f>O354*H354</f>
        <v>0</v>
      </c>
      <c r="Q354" s="154">
        <v>0</v>
      </c>
      <c r="R354" s="154">
        <f>Q354*H354</f>
        <v>0</v>
      </c>
      <c r="S354" s="154">
        <v>0</v>
      </c>
      <c r="T354" s="155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56" t="s">
        <v>190</v>
      </c>
      <c r="AT354" s="156" t="s">
        <v>383</v>
      </c>
      <c r="AU354" s="156" t="s">
        <v>82</v>
      </c>
      <c r="AY354" s="18" t="s">
        <v>131</v>
      </c>
      <c r="BE354" s="157">
        <f>IF(N354="základní",J354,0)</f>
        <v>0</v>
      </c>
      <c r="BF354" s="157">
        <f>IF(N354="snížená",J354,0)</f>
        <v>0</v>
      </c>
      <c r="BG354" s="157">
        <f>IF(N354="zákl. přenesená",J354,0)</f>
        <v>0</v>
      </c>
      <c r="BH354" s="157">
        <f>IF(N354="sníž. přenesená",J354,0)</f>
        <v>0</v>
      </c>
      <c r="BI354" s="157">
        <f>IF(N354="nulová",J354,0)</f>
        <v>0</v>
      </c>
      <c r="BJ354" s="18" t="s">
        <v>30</v>
      </c>
      <c r="BK354" s="157">
        <f>ROUND(I354*H354,2)</f>
        <v>0</v>
      </c>
      <c r="BL354" s="18" t="s">
        <v>138</v>
      </c>
      <c r="BM354" s="156" t="s">
        <v>2546</v>
      </c>
    </row>
    <row r="355" spans="1:65" s="14" customFormat="1">
      <c r="B355" s="166"/>
      <c r="D355" s="159" t="s">
        <v>140</v>
      </c>
      <c r="E355" s="167" t="s">
        <v>1</v>
      </c>
      <c r="F355" s="168" t="s">
        <v>2547</v>
      </c>
      <c r="H355" s="169">
        <v>2.298</v>
      </c>
      <c r="I355" s="170"/>
      <c r="L355" s="166"/>
      <c r="M355" s="171"/>
      <c r="N355" s="172"/>
      <c r="O355" s="172"/>
      <c r="P355" s="172"/>
      <c r="Q355" s="172"/>
      <c r="R355" s="172"/>
      <c r="S355" s="172"/>
      <c r="T355" s="173"/>
      <c r="AT355" s="167" t="s">
        <v>140</v>
      </c>
      <c r="AU355" s="167" t="s">
        <v>82</v>
      </c>
      <c r="AV355" s="14" t="s">
        <v>82</v>
      </c>
      <c r="AW355" s="14" t="s">
        <v>29</v>
      </c>
      <c r="AX355" s="14" t="s">
        <v>73</v>
      </c>
      <c r="AY355" s="167" t="s">
        <v>131</v>
      </c>
    </row>
    <row r="356" spans="1:65" s="16" customFormat="1">
      <c r="B356" s="182"/>
      <c r="D356" s="159" t="s">
        <v>140</v>
      </c>
      <c r="E356" s="183" t="s">
        <v>1</v>
      </c>
      <c r="F356" s="184" t="s">
        <v>160</v>
      </c>
      <c r="H356" s="185">
        <v>2.298</v>
      </c>
      <c r="I356" s="186"/>
      <c r="L356" s="182"/>
      <c r="M356" s="187"/>
      <c r="N356" s="188"/>
      <c r="O356" s="188"/>
      <c r="P356" s="188"/>
      <c r="Q356" s="188"/>
      <c r="R356" s="188"/>
      <c r="S356" s="188"/>
      <c r="T356" s="189"/>
      <c r="AT356" s="183" t="s">
        <v>140</v>
      </c>
      <c r="AU356" s="183" t="s">
        <v>82</v>
      </c>
      <c r="AV356" s="16" t="s">
        <v>138</v>
      </c>
      <c r="AW356" s="16" t="s">
        <v>29</v>
      </c>
      <c r="AX356" s="16" t="s">
        <v>30</v>
      </c>
      <c r="AY356" s="183" t="s">
        <v>131</v>
      </c>
    </row>
    <row r="357" spans="1:65" s="2" customFormat="1" ht="16.5" customHeight="1">
      <c r="A357" s="33"/>
      <c r="B357" s="144"/>
      <c r="C357" s="145" t="s">
        <v>485</v>
      </c>
      <c r="D357" s="145" t="s">
        <v>133</v>
      </c>
      <c r="E357" s="146" t="s">
        <v>1343</v>
      </c>
      <c r="F357" s="147" t="s">
        <v>1344</v>
      </c>
      <c r="G357" s="148" t="s">
        <v>136</v>
      </c>
      <c r="H357" s="149">
        <v>7.1820000000000004</v>
      </c>
      <c r="I357" s="150"/>
      <c r="J357" s="151">
        <f>ROUND(I357*H357,2)</f>
        <v>0</v>
      </c>
      <c r="K357" s="147" t="s">
        <v>137</v>
      </c>
      <c r="L357" s="34"/>
      <c r="M357" s="152" t="s">
        <v>1</v>
      </c>
      <c r="N357" s="153" t="s">
        <v>38</v>
      </c>
      <c r="O357" s="59"/>
      <c r="P357" s="154">
        <f>O357*H357</f>
        <v>0</v>
      </c>
      <c r="Q357" s="154">
        <v>0</v>
      </c>
      <c r="R357" s="154">
        <f>Q357*H357</f>
        <v>0</v>
      </c>
      <c r="S357" s="154">
        <v>0</v>
      </c>
      <c r="T357" s="155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56" t="s">
        <v>138</v>
      </c>
      <c r="AT357" s="156" t="s">
        <v>133</v>
      </c>
      <c r="AU357" s="156" t="s">
        <v>82</v>
      </c>
      <c r="AY357" s="18" t="s">
        <v>131</v>
      </c>
      <c r="BE357" s="157">
        <f>IF(N357="základní",J357,0)</f>
        <v>0</v>
      </c>
      <c r="BF357" s="157">
        <f>IF(N357="snížená",J357,0)</f>
        <v>0</v>
      </c>
      <c r="BG357" s="157">
        <f>IF(N357="zákl. přenesená",J357,0)</f>
        <v>0</v>
      </c>
      <c r="BH357" s="157">
        <f>IF(N357="sníž. přenesená",J357,0)</f>
        <v>0</v>
      </c>
      <c r="BI357" s="157">
        <f>IF(N357="nulová",J357,0)</f>
        <v>0</v>
      </c>
      <c r="BJ357" s="18" t="s">
        <v>30</v>
      </c>
      <c r="BK357" s="157">
        <f>ROUND(I357*H357,2)</f>
        <v>0</v>
      </c>
      <c r="BL357" s="18" t="s">
        <v>138</v>
      </c>
      <c r="BM357" s="156" t="s">
        <v>2548</v>
      </c>
    </row>
    <row r="358" spans="1:65" s="14" customFormat="1">
      <c r="B358" s="166"/>
      <c r="D358" s="159" t="s">
        <v>140</v>
      </c>
      <c r="E358" s="167" t="s">
        <v>1</v>
      </c>
      <c r="F358" s="168" t="s">
        <v>2545</v>
      </c>
      <c r="H358" s="169">
        <v>7.1820000000000004</v>
      </c>
      <c r="I358" s="170"/>
      <c r="L358" s="166"/>
      <c r="M358" s="171"/>
      <c r="N358" s="172"/>
      <c r="O358" s="172"/>
      <c r="P358" s="172"/>
      <c r="Q358" s="172"/>
      <c r="R358" s="172"/>
      <c r="S358" s="172"/>
      <c r="T358" s="173"/>
      <c r="AT358" s="167" t="s">
        <v>140</v>
      </c>
      <c r="AU358" s="167" t="s">
        <v>82</v>
      </c>
      <c r="AV358" s="14" t="s">
        <v>82</v>
      </c>
      <c r="AW358" s="14" t="s">
        <v>29</v>
      </c>
      <c r="AX358" s="14" t="s">
        <v>30</v>
      </c>
      <c r="AY358" s="167" t="s">
        <v>131</v>
      </c>
    </row>
    <row r="359" spans="1:65" s="2" customFormat="1" ht="16.5" customHeight="1">
      <c r="A359" s="33"/>
      <c r="B359" s="144"/>
      <c r="C359" s="190" t="s">
        <v>491</v>
      </c>
      <c r="D359" s="190" t="s">
        <v>383</v>
      </c>
      <c r="E359" s="191" t="s">
        <v>1346</v>
      </c>
      <c r="F359" s="192" t="s">
        <v>1347</v>
      </c>
      <c r="G359" s="193" t="s">
        <v>1348</v>
      </c>
      <c r="H359" s="194">
        <v>2.262</v>
      </c>
      <c r="I359" s="195"/>
      <c r="J359" s="196">
        <f>ROUND(I359*H359,2)</f>
        <v>0</v>
      </c>
      <c r="K359" s="192" t="s">
        <v>137</v>
      </c>
      <c r="L359" s="197"/>
      <c r="M359" s="198" t="s">
        <v>1</v>
      </c>
      <c r="N359" s="199" t="s">
        <v>38</v>
      </c>
      <c r="O359" s="59"/>
      <c r="P359" s="154">
        <f>O359*H359</f>
        <v>0</v>
      </c>
      <c r="Q359" s="154">
        <v>1E-3</v>
      </c>
      <c r="R359" s="154">
        <f>Q359*H359</f>
        <v>2.2620000000000001E-3</v>
      </c>
      <c r="S359" s="154">
        <v>0</v>
      </c>
      <c r="T359" s="155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56" t="s">
        <v>190</v>
      </c>
      <c r="AT359" s="156" t="s">
        <v>383</v>
      </c>
      <c r="AU359" s="156" t="s">
        <v>82</v>
      </c>
      <c r="AY359" s="18" t="s">
        <v>131</v>
      </c>
      <c r="BE359" s="157">
        <f>IF(N359="základní",J359,0)</f>
        <v>0</v>
      </c>
      <c r="BF359" s="157">
        <f>IF(N359="snížená",J359,0)</f>
        <v>0</v>
      </c>
      <c r="BG359" s="157">
        <f>IF(N359="zákl. přenesená",J359,0)</f>
        <v>0</v>
      </c>
      <c r="BH359" s="157">
        <f>IF(N359="sníž. přenesená",J359,0)</f>
        <v>0</v>
      </c>
      <c r="BI359" s="157">
        <f>IF(N359="nulová",J359,0)</f>
        <v>0</v>
      </c>
      <c r="BJ359" s="18" t="s">
        <v>30</v>
      </c>
      <c r="BK359" s="157">
        <f>ROUND(I359*H359,2)</f>
        <v>0</v>
      </c>
      <c r="BL359" s="18" t="s">
        <v>138</v>
      </c>
      <c r="BM359" s="156" t="s">
        <v>2549</v>
      </c>
    </row>
    <row r="360" spans="1:65" s="14" customFormat="1">
      <c r="B360" s="166"/>
      <c r="D360" s="159" t="s">
        <v>140</v>
      </c>
      <c r="E360" s="167" t="s">
        <v>1</v>
      </c>
      <c r="F360" s="168" t="s">
        <v>2550</v>
      </c>
      <c r="H360" s="169">
        <v>2.262</v>
      </c>
      <c r="I360" s="170"/>
      <c r="L360" s="166"/>
      <c r="M360" s="171"/>
      <c r="N360" s="172"/>
      <c r="O360" s="172"/>
      <c r="P360" s="172"/>
      <c r="Q360" s="172"/>
      <c r="R360" s="172"/>
      <c r="S360" s="172"/>
      <c r="T360" s="173"/>
      <c r="AT360" s="167" t="s">
        <v>140</v>
      </c>
      <c r="AU360" s="167" t="s">
        <v>82</v>
      </c>
      <c r="AV360" s="14" t="s">
        <v>82</v>
      </c>
      <c r="AW360" s="14" t="s">
        <v>29</v>
      </c>
      <c r="AX360" s="14" t="s">
        <v>73</v>
      </c>
      <c r="AY360" s="167" t="s">
        <v>131</v>
      </c>
    </row>
    <row r="361" spans="1:65" s="16" customFormat="1">
      <c r="B361" s="182"/>
      <c r="D361" s="159" t="s">
        <v>140</v>
      </c>
      <c r="E361" s="183" t="s">
        <v>1</v>
      </c>
      <c r="F361" s="184" t="s">
        <v>160</v>
      </c>
      <c r="H361" s="185">
        <v>2.262</v>
      </c>
      <c r="I361" s="186"/>
      <c r="L361" s="182"/>
      <c r="M361" s="187"/>
      <c r="N361" s="188"/>
      <c r="O361" s="188"/>
      <c r="P361" s="188"/>
      <c r="Q361" s="188"/>
      <c r="R361" s="188"/>
      <c r="S361" s="188"/>
      <c r="T361" s="189"/>
      <c r="AT361" s="183" t="s">
        <v>140</v>
      </c>
      <c r="AU361" s="183" t="s">
        <v>82</v>
      </c>
      <c r="AV361" s="16" t="s">
        <v>138</v>
      </c>
      <c r="AW361" s="16" t="s">
        <v>29</v>
      </c>
      <c r="AX361" s="16" t="s">
        <v>30</v>
      </c>
      <c r="AY361" s="183" t="s">
        <v>131</v>
      </c>
    </row>
    <row r="362" spans="1:65" s="2" customFormat="1" ht="16.5" customHeight="1">
      <c r="A362" s="33"/>
      <c r="B362" s="144"/>
      <c r="C362" s="145" t="s">
        <v>496</v>
      </c>
      <c r="D362" s="145" t="s">
        <v>133</v>
      </c>
      <c r="E362" s="146" t="s">
        <v>1351</v>
      </c>
      <c r="F362" s="147" t="s">
        <v>1352</v>
      </c>
      <c r="G362" s="148" t="s">
        <v>136</v>
      </c>
      <c r="H362" s="149">
        <v>7.1820000000000004</v>
      </c>
      <c r="I362" s="150"/>
      <c r="J362" s="151">
        <f>ROUND(I362*H362,2)</f>
        <v>0</v>
      </c>
      <c r="K362" s="147" t="s">
        <v>1</v>
      </c>
      <c r="L362" s="34"/>
      <c r="M362" s="152" t="s">
        <v>1</v>
      </c>
      <c r="N362" s="153" t="s">
        <v>38</v>
      </c>
      <c r="O362" s="59"/>
      <c r="P362" s="154">
        <f>O362*H362</f>
        <v>0</v>
      </c>
      <c r="Q362" s="154">
        <v>0</v>
      </c>
      <c r="R362" s="154">
        <f>Q362*H362</f>
        <v>0</v>
      </c>
      <c r="S362" s="154">
        <v>0</v>
      </c>
      <c r="T362" s="155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56" t="s">
        <v>138</v>
      </c>
      <c r="AT362" s="156" t="s">
        <v>133</v>
      </c>
      <c r="AU362" s="156" t="s">
        <v>82</v>
      </c>
      <c r="AY362" s="18" t="s">
        <v>131</v>
      </c>
      <c r="BE362" s="157">
        <f>IF(N362="základní",J362,0)</f>
        <v>0</v>
      </c>
      <c r="BF362" s="157">
        <f>IF(N362="snížená",J362,0)</f>
        <v>0</v>
      </c>
      <c r="BG362" s="157">
        <f>IF(N362="zákl. přenesená",J362,0)</f>
        <v>0</v>
      </c>
      <c r="BH362" s="157">
        <f>IF(N362="sníž. přenesená",J362,0)</f>
        <v>0</v>
      </c>
      <c r="BI362" s="157">
        <f>IF(N362="nulová",J362,0)</f>
        <v>0</v>
      </c>
      <c r="BJ362" s="18" t="s">
        <v>30</v>
      </c>
      <c r="BK362" s="157">
        <f>ROUND(I362*H362,2)</f>
        <v>0</v>
      </c>
      <c r="BL362" s="18" t="s">
        <v>138</v>
      </c>
      <c r="BM362" s="156" t="s">
        <v>2551</v>
      </c>
    </row>
    <row r="363" spans="1:65" s="14" customFormat="1">
      <c r="B363" s="166"/>
      <c r="D363" s="159" t="s">
        <v>140</v>
      </c>
      <c r="E363" s="167" t="s">
        <v>1</v>
      </c>
      <c r="F363" s="168" t="s">
        <v>2545</v>
      </c>
      <c r="H363" s="169">
        <v>7.1820000000000004</v>
      </c>
      <c r="I363" s="170"/>
      <c r="L363" s="166"/>
      <c r="M363" s="171"/>
      <c r="N363" s="172"/>
      <c r="O363" s="172"/>
      <c r="P363" s="172"/>
      <c r="Q363" s="172"/>
      <c r="R363" s="172"/>
      <c r="S363" s="172"/>
      <c r="T363" s="173"/>
      <c r="AT363" s="167" t="s">
        <v>140</v>
      </c>
      <c r="AU363" s="167" t="s">
        <v>82</v>
      </c>
      <c r="AV363" s="14" t="s">
        <v>82</v>
      </c>
      <c r="AW363" s="14" t="s">
        <v>29</v>
      </c>
      <c r="AX363" s="14" t="s">
        <v>30</v>
      </c>
      <c r="AY363" s="167" t="s">
        <v>131</v>
      </c>
    </row>
    <row r="364" spans="1:65" s="12" customFormat="1" ht="22.9" customHeight="1">
      <c r="B364" s="131"/>
      <c r="D364" s="132" t="s">
        <v>72</v>
      </c>
      <c r="E364" s="142" t="s">
        <v>157</v>
      </c>
      <c r="F364" s="142" t="s">
        <v>399</v>
      </c>
      <c r="I364" s="134"/>
      <c r="J364" s="143">
        <f>BK364</f>
        <v>0</v>
      </c>
      <c r="L364" s="131"/>
      <c r="M364" s="136"/>
      <c r="N364" s="137"/>
      <c r="O364" s="137"/>
      <c r="P364" s="138">
        <f>SUM(P365:P440)</f>
        <v>0</v>
      </c>
      <c r="Q364" s="137"/>
      <c r="R364" s="138">
        <f>SUM(R365:R440)</f>
        <v>3.2399999999999998E-3</v>
      </c>
      <c r="S364" s="137"/>
      <c r="T364" s="139">
        <f>SUM(T365:T440)</f>
        <v>7.0000000000000007E-2</v>
      </c>
      <c r="AR364" s="132" t="s">
        <v>30</v>
      </c>
      <c r="AT364" s="140" t="s">
        <v>72</v>
      </c>
      <c r="AU364" s="140" t="s">
        <v>30</v>
      </c>
      <c r="AY364" s="132" t="s">
        <v>131</v>
      </c>
      <c r="BK364" s="141">
        <f>SUM(BK365:BK440)</f>
        <v>0</v>
      </c>
    </row>
    <row r="365" spans="1:65" s="2" customFormat="1" ht="16.5" customHeight="1">
      <c r="A365" s="33"/>
      <c r="B365" s="144"/>
      <c r="C365" s="145" t="s">
        <v>501</v>
      </c>
      <c r="D365" s="145" t="s">
        <v>133</v>
      </c>
      <c r="E365" s="146" t="s">
        <v>2552</v>
      </c>
      <c r="F365" s="147" t="s">
        <v>2553</v>
      </c>
      <c r="G365" s="148" t="s">
        <v>216</v>
      </c>
      <c r="H365" s="149">
        <v>0.71899999999999997</v>
      </c>
      <c r="I365" s="150"/>
      <c r="J365" s="151">
        <f>ROUND(I365*H365,2)</f>
        <v>0</v>
      </c>
      <c r="K365" s="147" t="s">
        <v>137</v>
      </c>
      <c r="L365" s="34"/>
      <c r="M365" s="152" t="s">
        <v>1</v>
      </c>
      <c r="N365" s="153" t="s">
        <v>38</v>
      </c>
      <c r="O365" s="59"/>
      <c r="P365" s="154">
        <f>O365*H365</f>
        <v>0</v>
      </c>
      <c r="Q365" s="154">
        <v>0</v>
      </c>
      <c r="R365" s="154">
        <f>Q365*H365</f>
        <v>0</v>
      </c>
      <c r="S365" s="154">
        <v>0</v>
      </c>
      <c r="T365" s="155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56" t="s">
        <v>138</v>
      </c>
      <c r="AT365" s="156" t="s">
        <v>133</v>
      </c>
      <c r="AU365" s="156" t="s">
        <v>82</v>
      </c>
      <c r="AY365" s="18" t="s">
        <v>131</v>
      </c>
      <c r="BE365" s="157">
        <f>IF(N365="základní",J365,0)</f>
        <v>0</v>
      </c>
      <c r="BF365" s="157">
        <f>IF(N365="snížená",J365,0)</f>
        <v>0</v>
      </c>
      <c r="BG365" s="157">
        <f>IF(N365="zákl. přenesená",J365,0)</f>
        <v>0</v>
      </c>
      <c r="BH365" s="157">
        <f>IF(N365="sníž. přenesená",J365,0)</f>
        <v>0</v>
      </c>
      <c r="BI365" s="157">
        <f>IF(N365="nulová",J365,0)</f>
        <v>0</v>
      </c>
      <c r="BJ365" s="18" t="s">
        <v>30</v>
      </c>
      <c r="BK365" s="157">
        <f>ROUND(I365*H365,2)</f>
        <v>0</v>
      </c>
      <c r="BL365" s="18" t="s">
        <v>138</v>
      </c>
      <c r="BM365" s="156" t="s">
        <v>2554</v>
      </c>
    </row>
    <row r="366" spans="1:65" s="13" customFormat="1">
      <c r="B366" s="158"/>
      <c r="D366" s="159" t="s">
        <v>140</v>
      </c>
      <c r="E366" s="160" t="s">
        <v>1</v>
      </c>
      <c r="F366" s="161" t="s">
        <v>2555</v>
      </c>
      <c r="H366" s="160" t="s">
        <v>1</v>
      </c>
      <c r="I366" s="162"/>
      <c r="L366" s="158"/>
      <c r="M366" s="163"/>
      <c r="N366" s="164"/>
      <c r="O366" s="164"/>
      <c r="P366" s="164"/>
      <c r="Q366" s="164"/>
      <c r="R366" s="164"/>
      <c r="S366" s="164"/>
      <c r="T366" s="165"/>
      <c r="AT366" s="160" t="s">
        <v>140</v>
      </c>
      <c r="AU366" s="160" t="s">
        <v>82</v>
      </c>
      <c r="AV366" s="13" t="s">
        <v>30</v>
      </c>
      <c r="AW366" s="13" t="s">
        <v>29</v>
      </c>
      <c r="AX366" s="13" t="s">
        <v>73</v>
      </c>
      <c r="AY366" s="160" t="s">
        <v>131</v>
      </c>
    </row>
    <row r="367" spans="1:65" s="14" customFormat="1">
      <c r="B367" s="166"/>
      <c r="D367" s="159" t="s">
        <v>140</v>
      </c>
      <c r="E367" s="167" t="s">
        <v>1</v>
      </c>
      <c r="F367" s="168" t="s">
        <v>2556</v>
      </c>
      <c r="H367" s="169">
        <v>0.71899999999999997</v>
      </c>
      <c r="I367" s="170"/>
      <c r="L367" s="166"/>
      <c r="M367" s="171"/>
      <c r="N367" s="172"/>
      <c r="O367" s="172"/>
      <c r="P367" s="172"/>
      <c r="Q367" s="172"/>
      <c r="R367" s="172"/>
      <c r="S367" s="172"/>
      <c r="T367" s="173"/>
      <c r="AT367" s="167" t="s">
        <v>140</v>
      </c>
      <c r="AU367" s="167" t="s">
        <v>82</v>
      </c>
      <c r="AV367" s="14" t="s">
        <v>82</v>
      </c>
      <c r="AW367" s="14" t="s">
        <v>29</v>
      </c>
      <c r="AX367" s="14" t="s">
        <v>73</v>
      </c>
      <c r="AY367" s="167" t="s">
        <v>131</v>
      </c>
    </row>
    <row r="368" spans="1:65" s="16" customFormat="1">
      <c r="B368" s="182"/>
      <c r="D368" s="159" t="s">
        <v>140</v>
      </c>
      <c r="E368" s="183" t="s">
        <v>1</v>
      </c>
      <c r="F368" s="184" t="s">
        <v>160</v>
      </c>
      <c r="H368" s="185">
        <v>0.71899999999999997</v>
      </c>
      <c r="I368" s="186"/>
      <c r="L368" s="182"/>
      <c r="M368" s="187"/>
      <c r="N368" s="188"/>
      <c r="O368" s="188"/>
      <c r="P368" s="188"/>
      <c r="Q368" s="188"/>
      <c r="R368" s="188"/>
      <c r="S368" s="188"/>
      <c r="T368" s="189"/>
      <c r="AT368" s="183" t="s">
        <v>140</v>
      </c>
      <c r="AU368" s="183" t="s">
        <v>82</v>
      </c>
      <c r="AV368" s="16" t="s">
        <v>138</v>
      </c>
      <c r="AW368" s="16" t="s">
        <v>29</v>
      </c>
      <c r="AX368" s="16" t="s">
        <v>30</v>
      </c>
      <c r="AY368" s="183" t="s">
        <v>131</v>
      </c>
    </row>
    <row r="369" spans="1:65" s="2" customFormat="1" ht="16.5" customHeight="1">
      <c r="A369" s="33"/>
      <c r="B369" s="144"/>
      <c r="C369" s="145" t="s">
        <v>505</v>
      </c>
      <c r="D369" s="145" t="s">
        <v>133</v>
      </c>
      <c r="E369" s="146" t="s">
        <v>401</v>
      </c>
      <c r="F369" s="147" t="s">
        <v>402</v>
      </c>
      <c r="G369" s="148" t="s">
        <v>216</v>
      </c>
      <c r="H369" s="149">
        <v>3.9540000000000002</v>
      </c>
      <c r="I369" s="150"/>
      <c r="J369" s="151">
        <f>ROUND(I369*H369,2)</f>
        <v>0</v>
      </c>
      <c r="K369" s="147" t="s">
        <v>137</v>
      </c>
      <c r="L369" s="34"/>
      <c r="M369" s="152" t="s">
        <v>1</v>
      </c>
      <c r="N369" s="153" t="s">
        <v>38</v>
      </c>
      <c r="O369" s="59"/>
      <c r="P369" s="154">
        <f>O369*H369</f>
        <v>0</v>
      </c>
      <c r="Q369" s="154">
        <v>0</v>
      </c>
      <c r="R369" s="154">
        <f>Q369*H369</f>
        <v>0</v>
      </c>
      <c r="S369" s="154">
        <v>0</v>
      </c>
      <c r="T369" s="155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56" t="s">
        <v>138</v>
      </c>
      <c r="AT369" s="156" t="s">
        <v>133</v>
      </c>
      <c r="AU369" s="156" t="s">
        <v>82</v>
      </c>
      <c r="AY369" s="18" t="s">
        <v>131</v>
      </c>
      <c r="BE369" s="157">
        <f>IF(N369="základní",J369,0)</f>
        <v>0</v>
      </c>
      <c r="BF369" s="157">
        <f>IF(N369="snížená",J369,0)</f>
        <v>0</v>
      </c>
      <c r="BG369" s="157">
        <f>IF(N369="zákl. přenesená",J369,0)</f>
        <v>0</v>
      </c>
      <c r="BH369" s="157">
        <f>IF(N369="sníž. přenesená",J369,0)</f>
        <v>0</v>
      </c>
      <c r="BI369" s="157">
        <f>IF(N369="nulová",J369,0)</f>
        <v>0</v>
      </c>
      <c r="BJ369" s="18" t="s">
        <v>30</v>
      </c>
      <c r="BK369" s="157">
        <f>ROUND(I369*H369,2)</f>
        <v>0</v>
      </c>
      <c r="BL369" s="18" t="s">
        <v>138</v>
      </c>
      <c r="BM369" s="156" t="s">
        <v>2557</v>
      </c>
    </row>
    <row r="370" spans="1:65" s="13" customFormat="1">
      <c r="B370" s="158"/>
      <c r="D370" s="159" t="s">
        <v>140</v>
      </c>
      <c r="E370" s="160" t="s">
        <v>1</v>
      </c>
      <c r="F370" s="161" t="s">
        <v>2555</v>
      </c>
      <c r="H370" s="160" t="s">
        <v>1</v>
      </c>
      <c r="I370" s="162"/>
      <c r="L370" s="158"/>
      <c r="M370" s="163"/>
      <c r="N370" s="164"/>
      <c r="O370" s="164"/>
      <c r="P370" s="164"/>
      <c r="Q370" s="164"/>
      <c r="R370" s="164"/>
      <c r="S370" s="164"/>
      <c r="T370" s="165"/>
      <c r="AT370" s="160" t="s">
        <v>140</v>
      </c>
      <c r="AU370" s="160" t="s">
        <v>82</v>
      </c>
      <c r="AV370" s="13" t="s">
        <v>30</v>
      </c>
      <c r="AW370" s="13" t="s">
        <v>29</v>
      </c>
      <c r="AX370" s="13" t="s">
        <v>73</v>
      </c>
      <c r="AY370" s="160" t="s">
        <v>131</v>
      </c>
    </row>
    <row r="371" spans="1:65" s="14" customFormat="1">
      <c r="B371" s="166"/>
      <c r="D371" s="159" t="s">
        <v>140</v>
      </c>
      <c r="E371" s="167" t="s">
        <v>1</v>
      </c>
      <c r="F371" s="168" t="s">
        <v>2558</v>
      </c>
      <c r="H371" s="169">
        <v>0.36</v>
      </c>
      <c r="I371" s="170"/>
      <c r="L371" s="166"/>
      <c r="M371" s="171"/>
      <c r="N371" s="172"/>
      <c r="O371" s="172"/>
      <c r="P371" s="172"/>
      <c r="Q371" s="172"/>
      <c r="R371" s="172"/>
      <c r="S371" s="172"/>
      <c r="T371" s="173"/>
      <c r="AT371" s="167" t="s">
        <v>140</v>
      </c>
      <c r="AU371" s="167" t="s">
        <v>82</v>
      </c>
      <c r="AV371" s="14" t="s">
        <v>82</v>
      </c>
      <c r="AW371" s="14" t="s">
        <v>29</v>
      </c>
      <c r="AX371" s="14" t="s">
        <v>73</v>
      </c>
      <c r="AY371" s="167" t="s">
        <v>131</v>
      </c>
    </row>
    <row r="372" spans="1:65" s="14" customFormat="1">
      <c r="B372" s="166"/>
      <c r="D372" s="159" t="s">
        <v>140</v>
      </c>
      <c r="E372" s="167" t="s">
        <v>1</v>
      </c>
      <c r="F372" s="168" t="s">
        <v>2559</v>
      </c>
      <c r="H372" s="169">
        <v>0.06</v>
      </c>
      <c r="I372" s="170"/>
      <c r="L372" s="166"/>
      <c r="M372" s="171"/>
      <c r="N372" s="172"/>
      <c r="O372" s="172"/>
      <c r="P372" s="172"/>
      <c r="Q372" s="172"/>
      <c r="R372" s="172"/>
      <c r="S372" s="172"/>
      <c r="T372" s="173"/>
      <c r="AT372" s="167" t="s">
        <v>140</v>
      </c>
      <c r="AU372" s="167" t="s">
        <v>82</v>
      </c>
      <c r="AV372" s="14" t="s">
        <v>82</v>
      </c>
      <c r="AW372" s="14" t="s">
        <v>29</v>
      </c>
      <c r="AX372" s="14" t="s">
        <v>73</v>
      </c>
      <c r="AY372" s="167" t="s">
        <v>131</v>
      </c>
    </row>
    <row r="373" spans="1:65" s="14" customFormat="1">
      <c r="B373" s="166"/>
      <c r="D373" s="159" t="s">
        <v>140</v>
      </c>
      <c r="E373" s="167" t="s">
        <v>1</v>
      </c>
      <c r="F373" s="168" t="s">
        <v>2560</v>
      </c>
      <c r="H373" s="169">
        <v>0.83899999999999997</v>
      </c>
      <c r="I373" s="170"/>
      <c r="L373" s="166"/>
      <c r="M373" s="171"/>
      <c r="N373" s="172"/>
      <c r="O373" s="172"/>
      <c r="P373" s="172"/>
      <c r="Q373" s="172"/>
      <c r="R373" s="172"/>
      <c r="S373" s="172"/>
      <c r="T373" s="173"/>
      <c r="AT373" s="167" t="s">
        <v>140</v>
      </c>
      <c r="AU373" s="167" t="s">
        <v>82</v>
      </c>
      <c r="AV373" s="14" t="s">
        <v>82</v>
      </c>
      <c r="AW373" s="14" t="s">
        <v>29</v>
      </c>
      <c r="AX373" s="14" t="s">
        <v>73</v>
      </c>
      <c r="AY373" s="167" t="s">
        <v>131</v>
      </c>
    </row>
    <row r="374" spans="1:65" s="13" customFormat="1">
      <c r="B374" s="158"/>
      <c r="D374" s="159" t="s">
        <v>140</v>
      </c>
      <c r="E374" s="160" t="s">
        <v>1</v>
      </c>
      <c r="F374" s="161" t="s">
        <v>246</v>
      </c>
      <c r="H374" s="160" t="s">
        <v>1</v>
      </c>
      <c r="I374" s="162"/>
      <c r="L374" s="158"/>
      <c r="M374" s="163"/>
      <c r="N374" s="164"/>
      <c r="O374" s="164"/>
      <c r="P374" s="164"/>
      <c r="Q374" s="164"/>
      <c r="R374" s="164"/>
      <c r="S374" s="164"/>
      <c r="T374" s="165"/>
      <c r="AT374" s="160" t="s">
        <v>140</v>
      </c>
      <c r="AU374" s="160" t="s">
        <v>82</v>
      </c>
      <c r="AV374" s="13" t="s">
        <v>30</v>
      </c>
      <c r="AW374" s="13" t="s">
        <v>29</v>
      </c>
      <c r="AX374" s="13" t="s">
        <v>73</v>
      </c>
      <c r="AY374" s="160" t="s">
        <v>131</v>
      </c>
    </row>
    <row r="375" spans="1:65" s="14" customFormat="1">
      <c r="B375" s="166"/>
      <c r="D375" s="159" t="s">
        <v>140</v>
      </c>
      <c r="E375" s="167" t="s">
        <v>1</v>
      </c>
      <c r="F375" s="168" t="s">
        <v>2561</v>
      </c>
      <c r="H375" s="169">
        <v>7.0000000000000001E-3</v>
      </c>
      <c r="I375" s="170"/>
      <c r="L375" s="166"/>
      <c r="M375" s="171"/>
      <c r="N375" s="172"/>
      <c r="O375" s="172"/>
      <c r="P375" s="172"/>
      <c r="Q375" s="172"/>
      <c r="R375" s="172"/>
      <c r="S375" s="172"/>
      <c r="T375" s="173"/>
      <c r="AT375" s="167" t="s">
        <v>140</v>
      </c>
      <c r="AU375" s="167" t="s">
        <v>82</v>
      </c>
      <c r="AV375" s="14" t="s">
        <v>82</v>
      </c>
      <c r="AW375" s="14" t="s">
        <v>29</v>
      </c>
      <c r="AX375" s="14" t="s">
        <v>73</v>
      </c>
      <c r="AY375" s="167" t="s">
        <v>131</v>
      </c>
    </row>
    <row r="376" spans="1:65" s="14" customFormat="1">
      <c r="B376" s="166"/>
      <c r="D376" s="159" t="s">
        <v>140</v>
      </c>
      <c r="E376" s="167" t="s">
        <v>1</v>
      </c>
      <c r="F376" s="168" t="s">
        <v>2562</v>
      </c>
      <c r="H376" s="169">
        <v>9.7000000000000003E-2</v>
      </c>
      <c r="I376" s="170"/>
      <c r="L376" s="166"/>
      <c r="M376" s="171"/>
      <c r="N376" s="172"/>
      <c r="O376" s="172"/>
      <c r="P376" s="172"/>
      <c r="Q376" s="172"/>
      <c r="R376" s="172"/>
      <c r="S376" s="172"/>
      <c r="T376" s="173"/>
      <c r="AT376" s="167" t="s">
        <v>140</v>
      </c>
      <c r="AU376" s="167" t="s">
        <v>82</v>
      </c>
      <c r="AV376" s="14" t="s">
        <v>82</v>
      </c>
      <c r="AW376" s="14" t="s">
        <v>29</v>
      </c>
      <c r="AX376" s="14" t="s">
        <v>73</v>
      </c>
      <c r="AY376" s="167" t="s">
        <v>131</v>
      </c>
    </row>
    <row r="377" spans="1:65" s="13" customFormat="1">
      <c r="B377" s="158"/>
      <c r="D377" s="159" t="s">
        <v>140</v>
      </c>
      <c r="E377" s="160" t="s">
        <v>1</v>
      </c>
      <c r="F377" s="161" t="s">
        <v>1161</v>
      </c>
      <c r="H377" s="160" t="s">
        <v>1</v>
      </c>
      <c r="I377" s="162"/>
      <c r="L377" s="158"/>
      <c r="M377" s="163"/>
      <c r="N377" s="164"/>
      <c r="O377" s="164"/>
      <c r="P377" s="164"/>
      <c r="Q377" s="164"/>
      <c r="R377" s="164"/>
      <c r="S377" s="164"/>
      <c r="T377" s="165"/>
      <c r="AT377" s="160" t="s">
        <v>140</v>
      </c>
      <c r="AU377" s="160" t="s">
        <v>82</v>
      </c>
      <c r="AV377" s="13" t="s">
        <v>30</v>
      </c>
      <c r="AW377" s="13" t="s">
        <v>29</v>
      </c>
      <c r="AX377" s="13" t="s">
        <v>73</v>
      </c>
      <c r="AY377" s="160" t="s">
        <v>131</v>
      </c>
    </row>
    <row r="378" spans="1:65" s="14" customFormat="1">
      <c r="B378" s="166"/>
      <c r="D378" s="159" t="s">
        <v>140</v>
      </c>
      <c r="E378" s="167" t="s">
        <v>1</v>
      </c>
      <c r="F378" s="168" t="s">
        <v>2563</v>
      </c>
      <c r="H378" s="169">
        <v>1.85</v>
      </c>
      <c r="I378" s="170"/>
      <c r="L378" s="166"/>
      <c r="M378" s="171"/>
      <c r="N378" s="172"/>
      <c r="O378" s="172"/>
      <c r="P378" s="172"/>
      <c r="Q378" s="172"/>
      <c r="R378" s="172"/>
      <c r="S378" s="172"/>
      <c r="T378" s="173"/>
      <c r="AT378" s="167" t="s">
        <v>140</v>
      </c>
      <c r="AU378" s="167" t="s">
        <v>82</v>
      </c>
      <c r="AV378" s="14" t="s">
        <v>82</v>
      </c>
      <c r="AW378" s="14" t="s">
        <v>29</v>
      </c>
      <c r="AX378" s="14" t="s">
        <v>73</v>
      </c>
      <c r="AY378" s="167" t="s">
        <v>131</v>
      </c>
    </row>
    <row r="379" spans="1:65" s="13" customFormat="1">
      <c r="B379" s="158"/>
      <c r="D379" s="159" t="s">
        <v>140</v>
      </c>
      <c r="E379" s="160" t="s">
        <v>1</v>
      </c>
      <c r="F379" s="161" t="s">
        <v>254</v>
      </c>
      <c r="H379" s="160" t="s">
        <v>1</v>
      </c>
      <c r="I379" s="162"/>
      <c r="L379" s="158"/>
      <c r="M379" s="163"/>
      <c r="N379" s="164"/>
      <c r="O379" s="164"/>
      <c r="P379" s="164"/>
      <c r="Q379" s="164"/>
      <c r="R379" s="164"/>
      <c r="S379" s="164"/>
      <c r="T379" s="165"/>
      <c r="AT379" s="160" t="s">
        <v>140</v>
      </c>
      <c r="AU379" s="160" t="s">
        <v>82</v>
      </c>
      <c r="AV379" s="13" t="s">
        <v>30</v>
      </c>
      <c r="AW379" s="13" t="s">
        <v>29</v>
      </c>
      <c r="AX379" s="13" t="s">
        <v>73</v>
      </c>
      <c r="AY379" s="160" t="s">
        <v>131</v>
      </c>
    </row>
    <row r="380" spans="1:65" s="14" customFormat="1">
      <c r="B380" s="166"/>
      <c r="D380" s="159" t="s">
        <v>140</v>
      </c>
      <c r="E380" s="167" t="s">
        <v>1</v>
      </c>
      <c r="F380" s="168" t="s">
        <v>2564</v>
      </c>
      <c r="H380" s="169">
        <v>0.223</v>
      </c>
      <c r="I380" s="170"/>
      <c r="L380" s="166"/>
      <c r="M380" s="171"/>
      <c r="N380" s="172"/>
      <c r="O380" s="172"/>
      <c r="P380" s="172"/>
      <c r="Q380" s="172"/>
      <c r="R380" s="172"/>
      <c r="S380" s="172"/>
      <c r="T380" s="173"/>
      <c r="AT380" s="167" t="s">
        <v>140</v>
      </c>
      <c r="AU380" s="167" t="s">
        <v>82</v>
      </c>
      <c r="AV380" s="14" t="s">
        <v>82</v>
      </c>
      <c r="AW380" s="14" t="s">
        <v>29</v>
      </c>
      <c r="AX380" s="14" t="s">
        <v>73</v>
      </c>
      <c r="AY380" s="167" t="s">
        <v>131</v>
      </c>
    </row>
    <row r="381" spans="1:65" s="13" customFormat="1">
      <c r="B381" s="158"/>
      <c r="D381" s="159" t="s">
        <v>140</v>
      </c>
      <c r="E381" s="160" t="s">
        <v>1</v>
      </c>
      <c r="F381" s="161" t="s">
        <v>2469</v>
      </c>
      <c r="H381" s="160" t="s">
        <v>1</v>
      </c>
      <c r="I381" s="162"/>
      <c r="L381" s="158"/>
      <c r="M381" s="163"/>
      <c r="N381" s="164"/>
      <c r="O381" s="164"/>
      <c r="P381" s="164"/>
      <c r="Q381" s="164"/>
      <c r="R381" s="164"/>
      <c r="S381" s="164"/>
      <c r="T381" s="165"/>
      <c r="AT381" s="160" t="s">
        <v>140</v>
      </c>
      <c r="AU381" s="160" t="s">
        <v>82</v>
      </c>
      <c r="AV381" s="13" t="s">
        <v>30</v>
      </c>
      <c r="AW381" s="13" t="s">
        <v>29</v>
      </c>
      <c r="AX381" s="13" t="s">
        <v>73</v>
      </c>
      <c r="AY381" s="160" t="s">
        <v>131</v>
      </c>
    </row>
    <row r="382" spans="1:65" s="13" customFormat="1">
      <c r="B382" s="158"/>
      <c r="D382" s="159" t="s">
        <v>140</v>
      </c>
      <c r="E382" s="160" t="s">
        <v>1</v>
      </c>
      <c r="F382" s="161" t="s">
        <v>2040</v>
      </c>
      <c r="H382" s="160" t="s">
        <v>1</v>
      </c>
      <c r="I382" s="162"/>
      <c r="L382" s="158"/>
      <c r="M382" s="163"/>
      <c r="N382" s="164"/>
      <c r="O382" s="164"/>
      <c r="P382" s="164"/>
      <c r="Q382" s="164"/>
      <c r="R382" s="164"/>
      <c r="S382" s="164"/>
      <c r="T382" s="165"/>
      <c r="AT382" s="160" t="s">
        <v>140</v>
      </c>
      <c r="AU382" s="160" t="s">
        <v>82</v>
      </c>
      <c r="AV382" s="13" t="s">
        <v>30</v>
      </c>
      <c r="AW382" s="13" t="s">
        <v>29</v>
      </c>
      <c r="AX382" s="13" t="s">
        <v>73</v>
      </c>
      <c r="AY382" s="160" t="s">
        <v>131</v>
      </c>
    </row>
    <row r="383" spans="1:65" s="13" customFormat="1">
      <c r="B383" s="158"/>
      <c r="D383" s="159" t="s">
        <v>140</v>
      </c>
      <c r="E383" s="160" t="s">
        <v>1</v>
      </c>
      <c r="F383" s="161" t="s">
        <v>2470</v>
      </c>
      <c r="H383" s="160" t="s">
        <v>1</v>
      </c>
      <c r="I383" s="162"/>
      <c r="L383" s="158"/>
      <c r="M383" s="163"/>
      <c r="N383" s="164"/>
      <c r="O383" s="164"/>
      <c r="P383" s="164"/>
      <c r="Q383" s="164"/>
      <c r="R383" s="164"/>
      <c r="S383" s="164"/>
      <c r="T383" s="165"/>
      <c r="AT383" s="160" t="s">
        <v>140</v>
      </c>
      <c r="AU383" s="160" t="s">
        <v>82</v>
      </c>
      <c r="AV383" s="13" t="s">
        <v>30</v>
      </c>
      <c r="AW383" s="13" t="s">
        <v>29</v>
      </c>
      <c r="AX383" s="13" t="s">
        <v>73</v>
      </c>
      <c r="AY383" s="160" t="s">
        <v>131</v>
      </c>
    </row>
    <row r="384" spans="1:65" s="14" customFormat="1">
      <c r="B384" s="166"/>
      <c r="D384" s="159" t="s">
        <v>140</v>
      </c>
      <c r="E384" s="167" t="s">
        <v>1</v>
      </c>
      <c r="F384" s="168" t="s">
        <v>2565</v>
      </c>
      <c r="H384" s="169">
        <v>0.35399999999999998</v>
      </c>
      <c r="I384" s="170"/>
      <c r="L384" s="166"/>
      <c r="M384" s="171"/>
      <c r="N384" s="172"/>
      <c r="O384" s="172"/>
      <c r="P384" s="172"/>
      <c r="Q384" s="172"/>
      <c r="R384" s="172"/>
      <c r="S384" s="172"/>
      <c r="T384" s="173"/>
      <c r="AT384" s="167" t="s">
        <v>140</v>
      </c>
      <c r="AU384" s="167" t="s">
        <v>82</v>
      </c>
      <c r="AV384" s="14" t="s">
        <v>82</v>
      </c>
      <c r="AW384" s="14" t="s">
        <v>29</v>
      </c>
      <c r="AX384" s="14" t="s">
        <v>73</v>
      </c>
      <c r="AY384" s="167" t="s">
        <v>131</v>
      </c>
    </row>
    <row r="385" spans="1:65" s="14" customFormat="1">
      <c r="B385" s="166"/>
      <c r="D385" s="159" t="s">
        <v>140</v>
      </c>
      <c r="E385" s="167" t="s">
        <v>1</v>
      </c>
      <c r="F385" s="168" t="s">
        <v>2566</v>
      </c>
      <c r="H385" s="169">
        <v>0.16400000000000001</v>
      </c>
      <c r="I385" s="170"/>
      <c r="L385" s="166"/>
      <c r="M385" s="171"/>
      <c r="N385" s="172"/>
      <c r="O385" s="172"/>
      <c r="P385" s="172"/>
      <c r="Q385" s="172"/>
      <c r="R385" s="172"/>
      <c r="S385" s="172"/>
      <c r="T385" s="173"/>
      <c r="AT385" s="167" t="s">
        <v>140</v>
      </c>
      <c r="AU385" s="167" t="s">
        <v>82</v>
      </c>
      <c r="AV385" s="14" t="s">
        <v>82</v>
      </c>
      <c r="AW385" s="14" t="s">
        <v>29</v>
      </c>
      <c r="AX385" s="14" t="s">
        <v>73</v>
      </c>
      <c r="AY385" s="167" t="s">
        <v>131</v>
      </c>
    </row>
    <row r="386" spans="1:65" s="16" customFormat="1">
      <c r="B386" s="182"/>
      <c r="D386" s="159" t="s">
        <v>140</v>
      </c>
      <c r="E386" s="183" t="s">
        <v>1</v>
      </c>
      <c r="F386" s="184" t="s">
        <v>160</v>
      </c>
      <c r="H386" s="185">
        <v>3.9540000000000002</v>
      </c>
      <c r="I386" s="186"/>
      <c r="L386" s="182"/>
      <c r="M386" s="187"/>
      <c r="N386" s="188"/>
      <c r="O386" s="188"/>
      <c r="P386" s="188"/>
      <c r="Q386" s="188"/>
      <c r="R386" s="188"/>
      <c r="S386" s="188"/>
      <c r="T386" s="189"/>
      <c r="AT386" s="183" t="s">
        <v>140</v>
      </c>
      <c r="AU386" s="183" t="s">
        <v>82</v>
      </c>
      <c r="AV386" s="16" t="s">
        <v>138</v>
      </c>
      <c r="AW386" s="16" t="s">
        <v>29</v>
      </c>
      <c r="AX386" s="16" t="s">
        <v>30</v>
      </c>
      <c r="AY386" s="183" t="s">
        <v>131</v>
      </c>
    </row>
    <row r="387" spans="1:65" s="2" customFormat="1" ht="16.5" customHeight="1">
      <c r="A387" s="33"/>
      <c r="B387" s="144"/>
      <c r="C387" s="145" t="s">
        <v>511</v>
      </c>
      <c r="D387" s="145" t="s">
        <v>133</v>
      </c>
      <c r="E387" s="146" t="s">
        <v>1393</v>
      </c>
      <c r="F387" s="147" t="s">
        <v>1394</v>
      </c>
      <c r="G387" s="148" t="s">
        <v>216</v>
      </c>
      <c r="H387" s="149">
        <v>3.1139999999999999</v>
      </c>
      <c r="I387" s="150"/>
      <c r="J387" s="151">
        <f>ROUND(I387*H387,2)</f>
        <v>0</v>
      </c>
      <c r="K387" s="147" t="s">
        <v>137</v>
      </c>
      <c r="L387" s="34"/>
      <c r="M387" s="152" t="s">
        <v>1</v>
      </c>
      <c r="N387" s="153" t="s">
        <v>38</v>
      </c>
      <c r="O387" s="59"/>
      <c r="P387" s="154">
        <f>O387*H387</f>
        <v>0</v>
      </c>
      <c r="Q387" s="154">
        <v>0</v>
      </c>
      <c r="R387" s="154">
        <f>Q387*H387</f>
        <v>0</v>
      </c>
      <c r="S387" s="154">
        <v>0</v>
      </c>
      <c r="T387" s="155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56" t="s">
        <v>138</v>
      </c>
      <c r="AT387" s="156" t="s">
        <v>133</v>
      </c>
      <c r="AU387" s="156" t="s">
        <v>82</v>
      </c>
      <c r="AY387" s="18" t="s">
        <v>131</v>
      </c>
      <c r="BE387" s="157">
        <f>IF(N387="základní",J387,0)</f>
        <v>0</v>
      </c>
      <c r="BF387" s="157">
        <f>IF(N387="snížená",J387,0)</f>
        <v>0</v>
      </c>
      <c r="BG387" s="157">
        <f>IF(N387="zákl. přenesená",J387,0)</f>
        <v>0</v>
      </c>
      <c r="BH387" s="157">
        <f>IF(N387="sníž. přenesená",J387,0)</f>
        <v>0</v>
      </c>
      <c r="BI387" s="157">
        <f>IF(N387="nulová",J387,0)</f>
        <v>0</v>
      </c>
      <c r="BJ387" s="18" t="s">
        <v>30</v>
      </c>
      <c r="BK387" s="157">
        <f>ROUND(I387*H387,2)</f>
        <v>0</v>
      </c>
      <c r="BL387" s="18" t="s">
        <v>138</v>
      </c>
      <c r="BM387" s="156" t="s">
        <v>2567</v>
      </c>
    </row>
    <row r="388" spans="1:65" s="13" customFormat="1">
      <c r="B388" s="158"/>
      <c r="D388" s="159" t="s">
        <v>140</v>
      </c>
      <c r="E388" s="160" t="s">
        <v>1</v>
      </c>
      <c r="F388" s="161" t="s">
        <v>2555</v>
      </c>
      <c r="H388" s="160" t="s">
        <v>1</v>
      </c>
      <c r="I388" s="162"/>
      <c r="L388" s="158"/>
      <c r="M388" s="163"/>
      <c r="N388" s="164"/>
      <c r="O388" s="164"/>
      <c r="P388" s="164"/>
      <c r="Q388" s="164"/>
      <c r="R388" s="164"/>
      <c r="S388" s="164"/>
      <c r="T388" s="165"/>
      <c r="AT388" s="160" t="s">
        <v>140</v>
      </c>
      <c r="AU388" s="160" t="s">
        <v>82</v>
      </c>
      <c r="AV388" s="13" t="s">
        <v>30</v>
      </c>
      <c r="AW388" s="13" t="s">
        <v>29</v>
      </c>
      <c r="AX388" s="13" t="s">
        <v>73</v>
      </c>
      <c r="AY388" s="160" t="s">
        <v>131</v>
      </c>
    </row>
    <row r="389" spans="1:65" s="14" customFormat="1">
      <c r="B389" s="166"/>
      <c r="D389" s="159" t="s">
        <v>140</v>
      </c>
      <c r="E389" s="167" t="s">
        <v>1</v>
      </c>
      <c r="F389" s="168" t="s">
        <v>2556</v>
      </c>
      <c r="H389" s="169">
        <v>0.71899999999999997</v>
      </c>
      <c r="I389" s="170"/>
      <c r="L389" s="166"/>
      <c r="M389" s="171"/>
      <c r="N389" s="172"/>
      <c r="O389" s="172"/>
      <c r="P389" s="172"/>
      <c r="Q389" s="172"/>
      <c r="R389" s="172"/>
      <c r="S389" s="172"/>
      <c r="T389" s="173"/>
      <c r="AT389" s="167" t="s">
        <v>140</v>
      </c>
      <c r="AU389" s="167" t="s">
        <v>82</v>
      </c>
      <c r="AV389" s="14" t="s">
        <v>82</v>
      </c>
      <c r="AW389" s="14" t="s">
        <v>29</v>
      </c>
      <c r="AX389" s="14" t="s">
        <v>73</v>
      </c>
      <c r="AY389" s="167" t="s">
        <v>131</v>
      </c>
    </row>
    <row r="390" spans="1:65" s="15" customFormat="1">
      <c r="B390" s="174"/>
      <c r="D390" s="159" t="s">
        <v>140</v>
      </c>
      <c r="E390" s="175" t="s">
        <v>1</v>
      </c>
      <c r="F390" s="176" t="s">
        <v>156</v>
      </c>
      <c r="H390" s="177">
        <v>0.71899999999999997</v>
      </c>
      <c r="I390" s="178"/>
      <c r="L390" s="174"/>
      <c r="M390" s="179"/>
      <c r="N390" s="180"/>
      <c r="O390" s="180"/>
      <c r="P390" s="180"/>
      <c r="Q390" s="180"/>
      <c r="R390" s="180"/>
      <c r="S390" s="180"/>
      <c r="T390" s="181"/>
      <c r="AT390" s="175" t="s">
        <v>140</v>
      </c>
      <c r="AU390" s="175" t="s">
        <v>82</v>
      </c>
      <c r="AV390" s="15" t="s">
        <v>157</v>
      </c>
      <c r="AW390" s="15" t="s">
        <v>29</v>
      </c>
      <c r="AX390" s="15" t="s">
        <v>73</v>
      </c>
      <c r="AY390" s="175" t="s">
        <v>131</v>
      </c>
    </row>
    <row r="391" spans="1:65" s="13" customFormat="1">
      <c r="B391" s="158"/>
      <c r="D391" s="159" t="s">
        <v>140</v>
      </c>
      <c r="E391" s="160" t="s">
        <v>1</v>
      </c>
      <c r="F391" s="161" t="s">
        <v>2463</v>
      </c>
      <c r="H391" s="160" t="s">
        <v>1</v>
      </c>
      <c r="I391" s="162"/>
      <c r="L391" s="158"/>
      <c r="M391" s="163"/>
      <c r="N391" s="164"/>
      <c r="O391" s="164"/>
      <c r="P391" s="164"/>
      <c r="Q391" s="164"/>
      <c r="R391" s="164"/>
      <c r="S391" s="164"/>
      <c r="T391" s="165"/>
      <c r="AT391" s="160" t="s">
        <v>140</v>
      </c>
      <c r="AU391" s="160" t="s">
        <v>82</v>
      </c>
      <c r="AV391" s="13" t="s">
        <v>30</v>
      </c>
      <c r="AW391" s="13" t="s">
        <v>29</v>
      </c>
      <c r="AX391" s="13" t="s">
        <v>73</v>
      </c>
      <c r="AY391" s="160" t="s">
        <v>131</v>
      </c>
    </row>
    <row r="392" spans="1:65" s="14" customFormat="1">
      <c r="B392" s="166"/>
      <c r="D392" s="159" t="s">
        <v>140</v>
      </c>
      <c r="E392" s="167" t="s">
        <v>1</v>
      </c>
      <c r="F392" s="168" t="s">
        <v>2568</v>
      </c>
      <c r="H392" s="169">
        <v>0.72299999999999998</v>
      </c>
      <c r="I392" s="170"/>
      <c r="L392" s="166"/>
      <c r="M392" s="171"/>
      <c r="N392" s="172"/>
      <c r="O392" s="172"/>
      <c r="P392" s="172"/>
      <c r="Q392" s="172"/>
      <c r="R392" s="172"/>
      <c r="S392" s="172"/>
      <c r="T392" s="173"/>
      <c r="AT392" s="167" t="s">
        <v>140</v>
      </c>
      <c r="AU392" s="167" t="s">
        <v>82</v>
      </c>
      <c r="AV392" s="14" t="s">
        <v>82</v>
      </c>
      <c r="AW392" s="14" t="s">
        <v>29</v>
      </c>
      <c r="AX392" s="14" t="s">
        <v>73</v>
      </c>
      <c r="AY392" s="167" t="s">
        <v>131</v>
      </c>
    </row>
    <row r="393" spans="1:65" s="13" customFormat="1">
      <c r="B393" s="158"/>
      <c r="D393" s="159" t="s">
        <v>140</v>
      </c>
      <c r="E393" s="160" t="s">
        <v>1</v>
      </c>
      <c r="F393" s="161" t="s">
        <v>2128</v>
      </c>
      <c r="H393" s="160" t="s">
        <v>1</v>
      </c>
      <c r="I393" s="162"/>
      <c r="L393" s="158"/>
      <c r="M393" s="163"/>
      <c r="N393" s="164"/>
      <c r="O393" s="164"/>
      <c r="P393" s="164"/>
      <c r="Q393" s="164"/>
      <c r="R393" s="164"/>
      <c r="S393" s="164"/>
      <c r="T393" s="165"/>
      <c r="AT393" s="160" t="s">
        <v>140</v>
      </c>
      <c r="AU393" s="160" t="s">
        <v>82</v>
      </c>
      <c r="AV393" s="13" t="s">
        <v>30</v>
      </c>
      <c r="AW393" s="13" t="s">
        <v>29</v>
      </c>
      <c r="AX393" s="13" t="s">
        <v>73</v>
      </c>
      <c r="AY393" s="160" t="s">
        <v>131</v>
      </c>
    </row>
    <row r="394" spans="1:65" s="14" customFormat="1">
      <c r="B394" s="166"/>
      <c r="D394" s="159" t="s">
        <v>140</v>
      </c>
      <c r="E394" s="167" t="s">
        <v>1</v>
      </c>
      <c r="F394" s="168" t="s">
        <v>2569</v>
      </c>
      <c r="H394" s="169">
        <v>1.6719999999999999</v>
      </c>
      <c r="I394" s="170"/>
      <c r="L394" s="166"/>
      <c r="M394" s="171"/>
      <c r="N394" s="172"/>
      <c r="O394" s="172"/>
      <c r="P394" s="172"/>
      <c r="Q394" s="172"/>
      <c r="R394" s="172"/>
      <c r="S394" s="172"/>
      <c r="T394" s="173"/>
      <c r="AT394" s="167" t="s">
        <v>140</v>
      </c>
      <c r="AU394" s="167" t="s">
        <v>82</v>
      </c>
      <c r="AV394" s="14" t="s">
        <v>82</v>
      </c>
      <c r="AW394" s="14" t="s">
        <v>29</v>
      </c>
      <c r="AX394" s="14" t="s">
        <v>73</v>
      </c>
      <c r="AY394" s="167" t="s">
        <v>131</v>
      </c>
    </row>
    <row r="395" spans="1:65" s="15" customFormat="1">
      <c r="B395" s="174"/>
      <c r="D395" s="159" t="s">
        <v>140</v>
      </c>
      <c r="E395" s="175" t="s">
        <v>1</v>
      </c>
      <c r="F395" s="176" t="s">
        <v>156</v>
      </c>
      <c r="H395" s="177">
        <v>2.395</v>
      </c>
      <c r="I395" s="178"/>
      <c r="L395" s="174"/>
      <c r="M395" s="179"/>
      <c r="N395" s="180"/>
      <c r="O395" s="180"/>
      <c r="P395" s="180"/>
      <c r="Q395" s="180"/>
      <c r="R395" s="180"/>
      <c r="S395" s="180"/>
      <c r="T395" s="181"/>
      <c r="AT395" s="175" t="s">
        <v>140</v>
      </c>
      <c r="AU395" s="175" t="s">
        <v>82</v>
      </c>
      <c r="AV395" s="15" t="s">
        <v>157</v>
      </c>
      <c r="AW395" s="15" t="s">
        <v>29</v>
      </c>
      <c r="AX395" s="15" t="s">
        <v>73</v>
      </c>
      <c r="AY395" s="175" t="s">
        <v>131</v>
      </c>
    </row>
    <row r="396" spans="1:65" s="16" customFormat="1">
      <c r="B396" s="182"/>
      <c r="D396" s="159" t="s">
        <v>140</v>
      </c>
      <c r="E396" s="183" t="s">
        <v>1</v>
      </c>
      <c r="F396" s="184" t="s">
        <v>160</v>
      </c>
      <c r="H396" s="185">
        <v>3.1139999999999999</v>
      </c>
      <c r="I396" s="186"/>
      <c r="L396" s="182"/>
      <c r="M396" s="187"/>
      <c r="N396" s="188"/>
      <c r="O396" s="188"/>
      <c r="P396" s="188"/>
      <c r="Q396" s="188"/>
      <c r="R396" s="188"/>
      <c r="S396" s="188"/>
      <c r="T396" s="189"/>
      <c r="AT396" s="183" t="s">
        <v>140</v>
      </c>
      <c r="AU396" s="183" t="s">
        <v>82</v>
      </c>
      <c r="AV396" s="16" t="s">
        <v>138</v>
      </c>
      <c r="AW396" s="16" t="s">
        <v>29</v>
      </c>
      <c r="AX396" s="16" t="s">
        <v>30</v>
      </c>
      <c r="AY396" s="183" t="s">
        <v>131</v>
      </c>
    </row>
    <row r="397" spans="1:65" s="2" customFormat="1" ht="16.5" customHeight="1">
      <c r="A397" s="33"/>
      <c r="B397" s="144"/>
      <c r="C397" s="145" t="s">
        <v>515</v>
      </c>
      <c r="D397" s="145" t="s">
        <v>133</v>
      </c>
      <c r="E397" s="146" t="s">
        <v>1404</v>
      </c>
      <c r="F397" s="147" t="s">
        <v>1405</v>
      </c>
      <c r="G397" s="148" t="s">
        <v>422</v>
      </c>
      <c r="H397" s="149">
        <v>7</v>
      </c>
      <c r="I397" s="150"/>
      <c r="J397" s="151">
        <f>ROUND(I397*H397,2)</f>
        <v>0</v>
      </c>
      <c r="K397" s="147" t="s">
        <v>137</v>
      </c>
      <c r="L397" s="34"/>
      <c r="M397" s="152" t="s">
        <v>1</v>
      </c>
      <c r="N397" s="153" t="s">
        <v>38</v>
      </c>
      <c r="O397" s="59"/>
      <c r="P397" s="154">
        <f>O397*H397</f>
        <v>0</v>
      </c>
      <c r="Q397" s="154">
        <v>0</v>
      </c>
      <c r="R397" s="154">
        <f>Q397*H397</f>
        <v>0</v>
      </c>
      <c r="S397" s="154">
        <v>0.01</v>
      </c>
      <c r="T397" s="155">
        <f>S397*H397</f>
        <v>7.0000000000000007E-2</v>
      </c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R397" s="156" t="s">
        <v>138</v>
      </c>
      <c r="AT397" s="156" t="s">
        <v>133</v>
      </c>
      <c r="AU397" s="156" t="s">
        <v>82</v>
      </c>
      <c r="AY397" s="18" t="s">
        <v>131</v>
      </c>
      <c r="BE397" s="157">
        <f>IF(N397="základní",J397,0)</f>
        <v>0</v>
      </c>
      <c r="BF397" s="157">
        <f>IF(N397="snížená",J397,0)</f>
        <v>0</v>
      </c>
      <c r="BG397" s="157">
        <f>IF(N397="zákl. přenesená",J397,0)</f>
        <v>0</v>
      </c>
      <c r="BH397" s="157">
        <f>IF(N397="sníž. přenesená",J397,0)</f>
        <v>0</v>
      </c>
      <c r="BI397" s="157">
        <f>IF(N397="nulová",J397,0)</f>
        <v>0</v>
      </c>
      <c r="BJ397" s="18" t="s">
        <v>30</v>
      </c>
      <c r="BK397" s="157">
        <f>ROUND(I397*H397,2)</f>
        <v>0</v>
      </c>
      <c r="BL397" s="18" t="s">
        <v>138</v>
      </c>
      <c r="BM397" s="156" t="s">
        <v>2570</v>
      </c>
    </row>
    <row r="398" spans="1:65" s="13" customFormat="1">
      <c r="B398" s="158"/>
      <c r="D398" s="159" t="s">
        <v>140</v>
      </c>
      <c r="E398" s="160" t="s">
        <v>1</v>
      </c>
      <c r="F398" s="161" t="s">
        <v>2571</v>
      </c>
      <c r="H398" s="160" t="s">
        <v>1</v>
      </c>
      <c r="I398" s="162"/>
      <c r="L398" s="158"/>
      <c r="M398" s="163"/>
      <c r="N398" s="164"/>
      <c r="O398" s="164"/>
      <c r="P398" s="164"/>
      <c r="Q398" s="164"/>
      <c r="R398" s="164"/>
      <c r="S398" s="164"/>
      <c r="T398" s="165"/>
      <c r="AT398" s="160" t="s">
        <v>140</v>
      </c>
      <c r="AU398" s="160" t="s">
        <v>82</v>
      </c>
      <c r="AV398" s="13" t="s">
        <v>30</v>
      </c>
      <c r="AW398" s="13" t="s">
        <v>29</v>
      </c>
      <c r="AX398" s="13" t="s">
        <v>73</v>
      </c>
      <c r="AY398" s="160" t="s">
        <v>131</v>
      </c>
    </row>
    <row r="399" spans="1:65" s="14" customFormat="1">
      <c r="B399" s="166"/>
      <c r="D399" s="159" t="s">
        <v>140</v>
      </c>
      <c r="E399" s="167" t="s">
        <v>1</v>
      </c>
      <c r="F399" s="168" t="s">
        <v>185</v>
      </c>
      <c r="H399" s="169">
        <v>7</v>
      </c>
      <c r="I399" s="170"/>
      <c r="L399" s="166"/>
      <c r="M399" s="171"/>
      <c r="N399" s="172"/>
      <c r="O399" s="172"/>
      <c r="P399" s="172"/>
      <c r="Q399" s="172"/>
      <c r="R399" s="172"/>
      <c r="S399" s="172"/>
      <c r="T399" s="173"/>
      <c r="AT399" s="167" t="s">
        <v>140</v>
      </c>
      <c r="AU399" s="167" t="s">
        <v>82</v>
      </c>
      <c r="AV399" s="14" t="s">
        <v>82</v>
      </c>
      <c r="AW399" s="14" t="s">
        <v>29</v>
      </c>
      <c r="AX399" s="14" t="s">
        <v>30</v>
      </c>
      <c r="AY399" s="167" t="s">
        <v>131</v>
      </c>
    </row>
    <row r="400" spans="1:65" s="2" customFormat="1" ht="16.5" customHeight="1">
      <c r="A400" s="33"/>
      <c r="B400" s="144"/>
      <c r="C400" s="145" t="s">
        <v>520</v>
      </c>
      <c r="D400" s="145" t="s">
        <v>133</v>
      </c>
      <c r="E400" s="146" t="s">
        <v>2572</v>
      </c>
      <c r="F400" s="147" t="s">
        <v>2573</v>
      </c>
      <c r="G400" s="148" t="s">
        <v>178</v>
      </c>
      <c r="H400" s="149">
        <v>0.4</v>
      </c>
      <c r="I400" s="150"/>
      <c r="J400" s="151">
        <f>ROUND(I400*H400,2)</f>
        <v>0</v>
      </c>
      <c r="K400" s="147" t="s">
        <v>137</v>
      </c>
      <c r="L400" s="34"/>
      <c r="M400" s="152" t="s">
        <v>1</v>
      </c>
      <c r="N400" s="153" t="s">
        <v>38</v>
      </c>
      <c r="O400" s="59"/>
      <c r="P400" s="154">
        <f>O400*H400</f>
        <v>0</v>
      </c>
      <c r="Q400" s="154">
        <v>8.0999999999999996E-3</v>
      </c>
      <c r="R400" s="154">
        <f>Q400*H400</f>
        <v>3.2399999999999998E-3</v>
      </c>
      <c r="S400" s="154">
        <v>0</v>
      </c>
      <c r="T400" s="155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56" t="s">
        <v>138</v>
      </c>
      <c r="AT400" s="156" t="s">
        <v>133</v>
      </c>
      <c r="AU400" s="156" t="s">
        <v>82</v>
      </c>
      <c r="AY400" s="18" t="s">
        <v>131</v>
      </c>
      <c r="BE400" s="157">
        <f>IF(N400="základní",J400,0)</f>
        <v>0</v>
      </c>
      <c r="BF400" s="157">
        <f>IF(N400="snížená",J400,0)</f>
        <v>0</v>
      </c>
      <c r="BG400" s="157">
        <f>IF(N400="zákl. přenesená",J400,0)</f>
        <v>0</v>
      </c>
      <c r="BH400" s="157">
        <f>IF(N400="sníž. přenesená",J400,0)</f>
        <v>0</v>
      </c>
      <c r="BI400" s="157">
        <f>IF(N400="nulová",J400,0)</f>
        <v>0</v>
      </c>
      <c r="BJ400" s="18" t="s">
        <v>30</v>
      </c>
      <c r="BK400" s="157">
        <f>ROUND(I400*H400,2)</f>
        <v>0</v>
      </c>
      <c r="BL400" s="18" t="s">
        <v>138</v>
      </c>
      <c r="BM400" s="156" t="s">
        <v>2574</v>
      </c>
    </row>
    <row r="401" spans="1:65" s="13" customFormat="1">
      <c r="B401" s="158"/>
      <c r="D401" s="159" t="s">
        <v>140</v>
      </c>
      <c r="E401" s="160" t="s">
        <v>1</v>
      </c>
      <c r="F401" s="161" t="s">
        <v>2555</v>
      </c>
      <c r="H401" s="160" t="s">
        <v>1</v>
      </c>
      <c r="I401" s="162"/>
      <c r="L401" s="158"/>
      <c r="M401" s="163"/>
      <c r="N401" s="164"/>
      <c r="O401" s="164"/>
      <c r="P401" s="164"/>
      <c r="Q401" s="164"/>
      <c r="R401" s="164"/>
      <c r="S401" s="164"/>
      <c r="T401" s="165"/>
      <c r="AT401" s="160" t="s">
        <v>140</v>
      </c>
      <c r="AU401" s="160" t="s">
        <v>82</v>
      </c>
      <c r="AV401" s="13" t="s">
        <v>30</v>
      </c>
      <c r="AW401" s="13" t="s">
        <v>29</v>
      </c>
      <c r="AX401" s="13" t="s">
        <v>73</v>
      </c>
      <c r="AY401" s="160" t="s">
        <v>131</v>
      </c>
    </row>
    <row r="402" spans="1:65" s="14" customFormat="1">
      <c r="B402" s="166"/>
      <c r="D402" s="159" t="s">
        <v>140</v>
      </c>
      <c r="E402" s="167" t="s">
        <v>1</v>
      </c>
      <c r="F402" s="168" t="s">
        <v>2575</v>
      </c>
      <c r="H402" s="169">
        <v>0.4</v>
      </c>
      <c r="I402" s="170"/>
      <c r="L402" s="166"/>
      <c r="M402" s="171"/>
      <c r="N402" s="172"/>
      <c r="O402" s="172"/>
      <c r="P402" s="172"/>
      <c r="Q402" s="172"/>
      <c r="R402" s="172"/>
      <c r="S402" s="172"/>
      <c r="T402" s="173"/>
      <c r="AT402" s="167" t="s">
        <v>140</v>
      </c>
      <c r="AU402" s="167" t="s">
        <v>82</v>
      </c>
      <c r="AV402" s="14" t="s">
        <v>82</v>
      </c>
      <c r="AW402" s="14" t="s">
        <v>29</v>
      </c>
      <c r="AX402" s="14" t="s">
        <v>30</v>
      </c>
      <c r="AY402" s="167" t="s">
        <v>131</v>
      </c>
    </row>
    <row r="403" spans="1:65" s="2" customFormat="1" ht="16.5" customHeight="1">
      <c r="A403" s="33"/>
      <c r="B403" s="144"/>
      <c r="C403" s="145" t="s">
        <v>525</v>
      </c>
      <c r="D403" s="145" t="s">
        <v>133</v>
      </c>
      <c r="E403" s="146" t="s">
        <v>2576</v>
      </c>
      <c r="F403" s="147" t="s">
        <v>2577</v>
      </c>
      <c r="G403" s="148" t="s">
        <v>136</v>
      </c>
      <c r="H403" s="149">
        <v>13.38</v>
      </c>
      <c r="I403" s="150"/>
      <c r="J403" s="151">
        <f>ROUND(I403*H403,2)</f>
        <v>0</v>
      </c>
      <c r="K403" s="147" t="s">
        <v>137</v>
      </c>
      <c r="L403" s="34"/>
      <c r="M403" s="152" t="s">
        <v>1</v>
      </c>
      <c r="N403" s="153" t="s">
        <v>38</v>
      </c>
      <c r="O403" s="59"/>
      <c r="P403" s="154">
        <f>O403*H403</f>
        <v>0</v>
      </c>
      <c r="Q403" s="154">
        <v>0</v>
      </c>
      <c r="R403" s="154">
        <f>Q403*H403</f>
        <v>0</v>
      </c>
      <c r="S403" s="154">
        <v>0</v>
      </c>
      <c r="T403" s="155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56" t="s">
        <v>138</v>
      </c>
      <c r="AT403" s="156" t="s">
        <v>133</v>
      </c>
      <c r="AU403" s="156" t="s">
        <v>82</v>
      </c>
      <c r="AY403" s="18" t="s">
        <v>131</v>
      </c>
      <c r="BE403" s="157">
        <f>IF(N403="základní",J403,0)</f>
        <v>0</v>
      </c>
      <c r="BF403" s="157">
        <f>IF(N403="snížená",J403,0)</f>
        <v>0</v>
      </c>
      <c r="BG403" s="157">
        <f>IF(N403="zákl. přenesená",J403,0)</f>
        <v>0</v>
      </c>
      <c r="BH403" s="157">
        <f>IF(N403="sníž. přenesená",J403,0)</f>
        <v>0</v>
      </c>
      <c r="BI403" s="157">
        <f>IF(N403="nulová",J403,0)</f>
        <v>0</v>
      </c>
      <c r="BJ403" s="18" t="s">
        <v>30</v>
      </c>
      <c r="BK403" s="157">
        <f>ROUND(I403*H403,2)</f>
        <v>0</v>
      </c>
      <c r="BL403" s="18" t="s">
        <v>138</v>
      </c>
      <c r="BM403" s="156" t="s">
        <v>2578</v>
      </c>
    </row>
    <row r="404" spans="1:65" s="13" customFormat="1">
      <c r="B404" s="158"/>
      <c r="D404" s="159" t="s">
        <v>140</v>
      </c>
      <c r="E404" s="160" t="s">
        <v>1</v>
      </c>
      <c r="F404" s="161" t="s">
        <v>2555</v>
      </c>
      <c r="H404" s="160" t="s">
        <v>1</v>
      </c>
      <c r="I404" s="162"/>
      <c r="L404" s="158"/>
      <c r="M404" s="163"/>
      <c r="N404" s="164"/>
      <c r="O404" s="164"/>
      <c r="P404" s="164"/>
      <c r="Q404" s="164"/>
      <c r="R404" s="164"/>
      <c r="S404" s="164"/>
      <c r="T404" s="165"/>
      <c r="AT404" s="160" t="s">
        <v>140</v>
      </c>
      <c r="AU404" s="160" t="s">
        <v>82</v>
      </c>
      <c r="AV404" s="13" t="s">
        <v>30</v>
      </c>
      <c r="AW404" s="13" t="s">
        <v>29</v>
      </c>
      <c r="AX404" s="13" t="s">
        <v>73</v>
      </c>
      <c r="AY404" s="160" t="s">
        <v>131</v>
      </c>
    </row>
    <row r="405" spans="1:65" s="14" customFormat="1">
      <c r="B405" s="166"/>
      <c r="D405" s="159" t="s">
        <v>140</v>
      </c>
      <c r="E405" s="167" t="s">
        <v>1</v>
      </c>
      <c r="F405" s="168" t="s">
        <v>2579</v>
      </c>
      <c r="H405" s="169">
        <v>12.608000000000001</v>
      </c>
      <c r="I405" s="170"/>
      <c r="L405" s="166"/>
      <c r="M405" s="171"/>
      <c r="N405" s="172"/>
      <c r="O405" s="172"/>
      <c r="P405" s="172"/>
      <c r="Q405" s="172"/>
      <c r="R405" s="172"/>
      <c r="S405" s="172"/>
      <c r="T405" s="173"/>
      <c r="AT405" s="167" t="s">
        <v>140</v>
      </c>
      <c r="AU405" s="167" t="s">
        <v>82</v>
      </c>
      <c r="AV405" s="14" t="s">
        <v>82</v>
      </c>
      <c r="AW405" s="14" t="s">
        <v>29</v>
      </c>
      <c r="AX405" s="14" t="s">
        <v>73</v>
      </c>
      <c r="AY405" s="167" t="s">
        <v>131</v>
      </c>
    </row>
    <row r="406" spans="1:65" s="14" customFormat="1">
      <c r="B406" s="166"/>
      <c r="D406" s="159" t="s">
        <v>140</v>
      </c>
      <c r="E406" s="167" t="s">
        <v>1</v>
      </c>
      <c r="F406" s="168" t="s">
        <v>2580</v>
      </c>
      <c r="H406" s="169">
        <v>0.77200000000000002</v>
      </c>
      <c r="I406" s="170"/>
      <c r="L406" s="166"/>
      <c r="M406" s="171"/>
      <c r="N406" s="172"/>
      <c r="O406" s="172"/>
      <c r="P406" s="172"/>
      <c r="Q406" s="172"/>
      <c r="R406" s="172"/>
      <c r="S406" s="172"/>
      <c r="T406" s="173"/>
      <c r="AT406" s="167" t="s">
        <v>140</v>
      </c>
      <c r="AU406" s="167" t="s">
        <v>82</v>
      </c>
      <c r="AV406" s="14" t="s">
        <v>82</v>
      </c>
      <c r="AW406" s="14" t="s">
        <v>29</v>
      </c>
      <c r="AX406" s="14" t="s">
        <v>73</v>
      </c>
      <c r="AY406" s="167" t="s">
        <v>131</v>
      </c>
    </row>
    <row r="407" spans="1:65" s="16" customFormat="1">
      <c r="B407" s="182"/>
      <c r="D407" s="159" t="s">
        <v>140</v>
      </c>
      <c r="E407" s="183" t="s">
        <v>1</v>
      </c>
      <c r="F407" s="184" t="s">
        <v>160</v>
      </c>
      <c r="H407" s="185">
        <v>13.38</v>
      </c>
      <c r="I407" s="186"/>
      <c r="L407" s="182"/>
      <c r="M407" s="187"/>
      <c r="N407" s="188"/>
      <c r="O407" s="188"/>
      <c r="P407" s="188"/>
      <c r="Q407" s="188"/>
      <c r="R407" s="188"/>
      <c r="S407" s="188"/>
      <c r="T407" s="189"/>
      <c r="AT407" s="183" t="s">
        <v>140</v>
      </c>
      <c r="AU407" s="183" t="s">
        <v>82</v>
      </c>
      <c r="AV407" s="16" t="s">
        <v>138</v>
      </c>
      <c r="AW407" s="16" t="s">
        <v>29</v>
      </c>
      <c r="AX407" s="16" t="s">
        <v>30</v>
      </c>
      <c r="AY407" s="183" t="s">
        <v>131</v>
      </c>
    </row>
    <row r="408" spans="1:65" s="2" customFormat="1" ht="16.5" customHeight="1">
      <c r="A408" s="33"/>
      <c r="B408" s="144"/>
      <c r="C408" s="145" t="s">
        <v>530</v>
      </c>
      <c r="D408" s="145" t="s">
        <v>133</v>
      </c>
      <c r="E408" s="146" t="s">
        <v>2581</v>
      </c>
      <c r="F408" s="147" t="s">
        <v>2582</v>
      </c>
      <c r="G408" s="148" t="s">
        <v>136</v>
      </c>
      <c r="H408" s="149">
        <v>3.3119999999999998</v>
      </c>
      <c r="I408" s="150"/>
      <c r="J408" s="151">
        <f>ROUND(I408*H408,2)</f>
        <v>0</v>
      </c>
      <c r="K408" s="147" t="s">
        <v>137</v>
      </c>
      <c r="L408" s="34"/>
      <c r="M408" s="152" t="s">
        <v>1</v>
      </c>
      <c r="N408" s="153" t="s">
        <v>38</v>
      </c>
      <c r="O408" s="59"/>
      <c r="P408" s="154">
        <f>O408*H408</f>
        <v>0</v>
      </c>
      <c r="Q408" s="154">
        <v>0</v>
      </c>
      <c r="R408" s="154">
        <f>Q408*H408</f>
        <v>0</v>
      </c>
      <c r="S408" s="154">
        <v>0</v>
      </c>
      <c r="T408" s="155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56" t="s">
        <v>138</v>
      </c>
      <c r="AT408" s="156" t="s">
        <v>133</v>
      </c>
      <c r="AU408" s="156" t="s">
        <v>82</v>
      </c>
      <c r="AY408" s="18" t="s">
        <v>131</v>
      </c>
      <c r="BE408" s="157">
        <f>IF(N408="základní",J408,0)</f>
        <v>0</v>
      </c>
      <c r="BF408" s="157">
        <f>IF(N408="snížená",J408,0)</f>
        <v>0</v>
      </c>
      <c r="BG408" s="157">
        <f>IF(N408="zákl. přenesená",J408,0)</f>
        <v>0</v>
      </c>
      <c r="BH408" s="157">
        <f>IF(N408="sníž. přenesená",J408,0)</f>
        <v>0</v>
      </c>
      <c r="BI408" s="157">
        <f>IF(N408="nulová",J408,0)</f>
        <v>0</v>
      </c>
      <c r="BJ408" s="18" t="s">
        <v>30</v>
      </c>
      <c r="BK408" s="157">
        <f>ROUND(I408*H408,2)</f>
        <v>0</v>
      </c>
      <c r="BL408" s="18" t="s">
        <v>138</v>
      </c>
      <c r="BM408" s="156" t="s">
        <v>2583</v>
      </c>
    </row>
    <row r="409" spans="1:65" s="14" customFormat="1">
      <c r="B409" s="166"/>
      <c r="D409" s="159" t="s">
        <v>140</v>
      </c>
      <c r="E409" s="167" t="s">
        <v>1</v>
      </c>
      <c r="F409" s="168" t="s">
        <v>2584</v>
      </c>
      <c r="H409" s="169">
        <v>3.3119999999999998</v>
      </c>
      <c r="I409" s="170"/>
      <c r="L409" s="166"/>
      <c r="M409" s="171"/>
      <c r="N409" s="172"/>
      <c r="O409" s="172"/>
      <c r="P409" s="172"/>
      <c r="Q409" s="172"/>
      <c r="R409" s="172"/>
      <c r="S409" s="172"/>
      <c r="T409" s="173"/>
      <c r="AT409" s="167" t="s">
        <v>140</v>
      </c>
      <c r="AU409" s="167" t="s">
        <v>82</v>
      </c>
      <c r="AV409" s="14" t="s">
        <v>82</v>
      </c>
      <c r="AW409" s="14" t="s">
        <v>29</v>
      </c>
      <c r="AX409" s="14" t="s">
        <v>73</v>
      </c>
      <c r="AY409" s="167" t="s">
        <v>131</v>
      </c>
    </row>
    <row r="410" spans="1:65" s="16" customFormat="1">
      <c r="B410" s="182"/>
      <c r="D410" s="159" t="s">
        <v>140</v>
      </c>
      <c r="E410" s="183" t="s">
        <v>1</v>
      </c>
      <c r="F410" s="184" t="s">
        <v>160</v>
      </c>
      <c r="H410" s="185">
        <v>3.3119999999999998</v>
      </c>
      <c r="I410" s="186"/>
      <c r="L410" s="182"/>
      <c r="M410" s="187"/>
      <c r="N410" s="188"/>
      <c r="O410" s="188"/>
      <c r="P410" s="188"/>
      <c r="Q410" s="188"/>
      <c r="R410" s="188"/>
      <c r="S410" s="188"/>
      <c r="T410" s="189"/>
      <c r="AT410" s="183" t="s">
        <v>140</v>
      </c>
      <c r="AU410" s="183" t="s">
        <v>82</v>
      </c>
      <c r="AV410" s="16" t="s">
        <v>138</v>
      </c>
      <c r="AW410" s="16" t="s">
        <v>29</v>
      </c>
      <c r="AX410" s="16" t="s">
        <v>30</v>
      </c>
      <c r="AY410" s="183" t="s">
        <v>131</v>
      </c>
    </row>
    <row r="411" spans="1:65" s="2" customFormat="1" ht="16.5" customHeight="1">
      <c r="A411" s="33"/>
      <c r="B411" s="144"/>
      <c r="C411" s="145" t="s">
        <v>534</v>
      </c>
      <c r="D411" s="145" t="s">
        <v>133</v>
      </c>
      <c r="E411" s="146" t="s">
        <v>2585</v>
      </c>
      <c r="F411" s="147" t="s">
        <v>2586</v>
      </c>
      <c r="G411" s="148" t="s">
        <v>136</v>
      </c>
      <c r="H411" s="149">
        <v>16.692</v>
      </c>
      <c r="I411" s="150"/>
      <c r="J411" s="151">
        <f>ROUND(I411*H411,2)</f>
        <v>0</v>
      </c>
      <c r="K411" s="147" t="s">
        <v>137</v>
      </c>
      <c r="L411" s="34"/>
      <c r="M411" s="152" t="s">
        <v>1</v>
      </c>
      <c r="N411" s="153" t="s">
        <v>38</v>
      </c>
      <c r="O411" s="59"/>
      <c r="P411" s="154">
        <f>O411*H411</f>
        <v>0</v>
      </c>
      <c r="Q411" s="154">
        <v>0</v>
      </c>
      <c r="R411" s="154">
        <f>Q411*H411</f>
        <v>0</v>
      </c>
      <c r="S411" s="154">
        <v>0</v>
      </c>
      <c r="T411" s="155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56" t="s">
        <v>138</v>
      </c>
      <c r="AT411" s="156" t="s">
        <v>133</v>
      </c>
      <c r="AU411" s="156" t="s">
        <v>82</v>
      </c>
      <c r="AY411" s="18" t="s">
        <v>131</v>
      </c>
      <c r="BE411" s="157">
        <f>IF(N411="základní",J411,0)</f>
        <v>0</v>
      </c>
      <c r="BF411" s="157">
        <f>IF(N411="snížená",J411,0)</f>
        <v>0</v>
      </c>
      <c r="BG411" s="157">
        <f>IF(N411="zákl. přenesená",J411,0)</f>
        <v>0</v>
      </c>
      <c r="BH411" s="157">
        <f>IF(N411="sníž. přenesená",J411,0)</f>
        <v>0</v>
      </c>
      <c r="BI411" s="157">
        <f>IF(N411="nulová",J411,0)</f>
        <v>0</v>
      </c>
      <c r="BJ411" s="18" t="s">
        <v>30</v>
      </c>
      <c r="BK411" s="157">
        <f>ROUND(I411*H411,2)</f>
        <v>0</v>
      </c>
      <c r="BL411" s="18" t="s">
        <v>138</v>
      </c>
      <c r="BM411" s="156" t="s">
        <v>2587</v>
      </c>
    </row>
    <row r="412" spans="1:65" s="14" customFormat="1">
      <c r="B412" s="166"/>
      <c r="D412" s="159" t="s">
        <v>140</v>
      </c>
      <c r="E412" s="167" t="s">
        <v>1</v>
      </c>
      <c r="F412" s="168" t="s">
        <v>2588</v>
      </c>
      <c r="H412" s="169">
        <v>16.692</v>
      </c>
      <c r="I412" s="170"/>
      <c r="L412" s="166"/>
      <c r="M412" s="171"/>
      <c r="N412" s="172"/>
      <c r="O412" s="172"/>
      <c r="P412" s="172"/>
      <c r="Q412" s="172"/>
      <c r="R412" s="172"/>
      <c r="S412" s="172"/>
      <c r="T412" s="173"/>
      <c r="AT412" s="167" t="s">
        <v>140</v>
      </c>
      <c r="AU412" s="167" t="s">
        <v>82</v>
      </c>
      <c r="AV412" s="14" t="s">
        <v>82</v>
      </c>
      <c r="AW412" s="14" t="s">
        <v>29</v>
      </c>
      <c r="AX412" s="14" t="s">
        <v>73</v>
      </c>
      <c r="AY412" s="167" t="s">
        <v>131</v>
      </c>
    </row>
    <row r="413" spans="1:65" s="16" customFormat="1">
      <c r="B413" s="182"/>
      <c r="D413" s="159" t="s">
        <v>140</v>
      </c>
      <c r="E413" s="183" t="s">
        <v>1</v>
      </c>
      <c r="F413" s="184" t="s">
        <v>160</v>
      </c>
      <c r="H413" s="185">
        <v>16.692</v>
      </c>
      <c r="I413" s="186"/>
      <c r="L413" s="182"/>
      <c r="M413" s="187"/>
      <c r="N413" s="188"/>
      <c r="O413" s="188"/>
      <c r="P413" s="188"/>
      <c r="Q413" s="188"/>
      <c r="R413" s="188"/>
      <c r="S413" s="188"/>
      <c r="T413" s="189"/>
      <c r="AT413" s="183" t="s">
        <v>140</v>
      </c>
      <c r="AU413" s="183" t="s">
        <v>82</v>
      </c>
      <c r="AV413" s="16" t="s">
        <v>138</v>
      </c>
      <c r="AW413" s="16" t="s">
        <v>29</v>
      </c>
      <c r="AX413" s="16" t="s">
        <v>30</v>
      </c>
      <c r="AY413" s="183" t="s">
        <v>131</v>
      </c>
    </row>
    <row r="414" spans="1:65" s="2" customFormat="1" ht="16.5" customHeight="1">
      <c r="A414" s="33"/>
      <c r="B414" s="144"/>
      <c r="C414" s="145" t="s">
        <v>539</v>
      </c>
      <c r="D414" s="145" t="s">
        <v>133</v>
      </c>
      <c r="E414" s="146" t="s">
        <v>2589</v>
      </c>
      <c r="F414" s="147" t="s">
        <v>2590</v>
      </c>
      <c r="G414" s="148" t="s">
        <v>136</v>
      </c>
      <c r="H414" s="149">
        <v>13.38</v>
      </c>
      <c r="I414" s="150"/>
      <c r="J414" s="151">
        <f>ROUND(I414*H414,2)</f>
        <v>0</v>
      </c>
      <c r="K414" s="147" t="s">
        <v>137</v>
      </c>
      <c r="L414" s="34"/>
      <c r="M414" s="152" t="s">
        <v>1</v>
      </c>
      <c r="N414" s="153" t="s">
        <v>38</v>
      </c>
      <c r="O414" s="59"/>
      <c r="P414" s="154">
        <f>O414*H414</f>
        <v>0</v>
      </c>
      <c r="Q414" s="154">
        <v>0</v>
      </c>
      <c r="R414" s="154">
        <f>Q414*H414</f>
        <v>0</v>
      </c>
      <c r="S414" s="154">
        <v>0</v>
      </c>
      <c r="T414" s="155">
        <f>S414*H414</f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56" t="s">
        <v>138</v>
      </c>
      <c r="AT414" s="156" t="s">
        <v>133</v>
      </c>
      <c r="AU414" s="156" t="s">
        <v>82</v>
      </c>
      <c r="AY414" s="18" t="s">
        <v>131</v>
      </c>
      <c r="BE414" s="157">
        <f>IF(N414="základní",J414,0)</f>
        <v>0</v>
      </c>
      <c r="BF414" s="157">
        <f>IF(N414="snížená",J414,0)</f>
        <v>0</v>
      </c>
      <c r="BG414" s="157">
        <f>IF(N414="zákl. přenesená",J414,0)</f>
        <v>0</v>
      </c>
      <c r="BH414" s="157">
        <f>IF(N414="sníž. přenesená",J414,0)</f>
        <v>0</v>
      </c>
      <c r="BI414" s="157">
        <f>IF(N414="nulová",J414,0)</f>
        <v>0</v>
      </c>
      <c r="BJ414" s="18" t="s">
        <v>30</v>
      </c>
      <c r="BK414" s="157">
        <f>ROUND(I414*H414,2)</f>
        <v>0</v>
      </c>
      <c r="BL414" s="18" t="s">
        <v>138</v>
      </c>
      <c r="BM414" s="156" t="s">
        <v>2591</v>
      </c>
    </row>
    <row r="415" spans="1:65" s="14" customFormat="1">
      <c r="B415" s="166"/>
      <c r="D415" s="159" t="s">
        <v>140</v>
      </c>
      <c r="E415" s="167" t="s">
        <v>1</v>
      </c>
      <c r="F415" s="168" t="s">
        <v>2592</v>
      </c>
      <c r="H415" s="169">
        <v>13.38</v>
      </c>
      <c r="I415" s="170"/>
      <c r="L415" s="166"/>
      <c r="M415" s="171"/>
      <c r="N415" s="172"/>
      <c r="O415" s="172"/>
      <c r="P415" s="172"/>
      <c r="Q415" s="172"/>
      <c r="R415" s="172"/>
      <c r="S415" s="172"/>
      <c r="T415" s="173"/>
      <c r="AT415" s="167" t="s">
        <v>140</v>
      </c>
      <c r="AU415" s="167" t="s">
        <v>82</v>
      </c>
      <c r="AV415" s="14" t="s">
        <v>82</v>
      </c>
      <c r="AW415" s="14" t="s">
        <v>29</v>
      </c>
      <c r="AX415" s="14" t="s">
        <v>30</v>
      </c>
      <c r="AY415" s="167" t="s">
        <v>131</v>
      </c>
    </row>
    <row r="416" spans="1:65" s="2" customFormat="1" ht="16.5" customHeight="1">
      <c r="A416" s="33"/>
      <c r="B416" s="144"/>
      <c r="C416" s="145" t="s">
        <v>545</v>
      </c>
      <c r="D416" s="145" t="s">
        <v>133</v>
      </c>
      <c r="E416" s="146" t="s">
        <v>2593</v>
      </c>
      <c r="F416" s="147" t="s">
        <v>2594</v>
      </c>
      <c r="G416" s="148" t="s">
        <v>136</v>
      </c>
      <c r="H416" s="149">
        <v>3.3119999999999998</v>
      </c>
      <c r="I416" s="150"/>
      <c r="J416" s="151">
        <f>ROUND(I416*H416,2)</f>
        <v>0</v>
      </c>
      <c r="K416" s="147" t="s">
        <v>137</v>
      </c>
      <c r="L416" s="34"/>
      <c r="M416" s="152" t="s">
        <v>1</v>
      </c>
      <c r="N416" s="153" t="s">
        <v>38</v>
      </c>
      <c r="O416" s="59"/>
      <c r="P416" s="154">
        <f>O416*H416</f>
        <v>0</v>
      </c>
      <c r="Q416" s="154">
        <v>0</v>
      </c>
      <c r="R416" s="154">
        <f>Q416*H416</f>
        <v>0</v>
      </c>
      <c r="S416" s="154">
        <v>0</v>
      </c>
      <c r="T416" s="155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56" t="s">
        <v>138</v>
      </c>
      <c r="AT416" s="156" t="s">
        <v>133</v>
      </c>
      <c r="AU416" s="156" t="s">
        <v>82</v>
      </c>
      <c r="AY416" s="18" t="s">
        <v>131</v>
      </c>
      <c r="BE416" s="157">
        <f>IF(N416="základní",J416,0)</f>
        <v>0</v>
      </c>
      <c r="BF416" s="157">
        <f>IF(N416="snížená",J416,0)</f>
        <v>0</v>
      </c>
      <c r="BG416" s="157">
        <f>IF(N416="zákl. přenesená",J416,0)</f>
        <v>0</v>
      </c>
      <c r="BH416" s="157">
        <f>IF(N416="sníž. přenesená",J416,0)</f>
        <v>0</v>
      </c>
      <c r="BI416" s="157">
        <f>IF(N416="nulová",J416,0)</f>
        <v>0</v>
      </c>
      <c r="BJ416" s="18" t="s">
        <v>30</v>
      </c>
      <c r="BK416" s="157">
        <f>ROUND(I416*H416,2)</f>
        <v>0</v>
      </c>
      <c r="BL416" s="18" t="s">
        <v>138</v>
      </c>
      <c r="BM416" s="156" t="s">
        <v>2595</v>
      </c>
    </row>
    <row r="417" spans="1:65" s="14" customFormat="1">
      <c r="B417" s="166"/>
      <c r="D417" s="159" t="s">
        <v>140</v>
      </c>
      <c r="E417" s="167" t="s">
        <v>1</v>
      </c>
      <c r="F417" s="168" t="s">
        <v>2596</v>
      </c>
      <c r="H417" s="169">
        <v>3.3119999999999998</v>
      </c>
      <c r="I417" s="170"/>
      <c r="L417" s="166"/>
      <c r="M417" s="171"/>
      <c r="N417" s="172"/>
      <c r="O417" s="172"/>
      <c r="P417" s="172"/>
      <c r="Q417" s="172"/>
      <c r="R417" s="172"/>
      <c r="S417" s="172"/>
      <c r="T417" s="173"/>
      <c r="AT417" s="167" t="s">
        <v>140</v>
      </c>
      <c r="AU417" s="167" t="s">
        <v>82</v>
      </c>
      <c r="AV417" s="14" t="s">
        <v>82</v>
      </c>
      <c r="AW417" s="14" t="s">
        <v>29</v>
      </c>
      <c r="AX417" s="14" t="s">
        <v>30</v>
      </c>
      <c r="AY417" s="167" t="s">
        <v>131</v>
      </c>
    </row>
    <row r="418" spans="1:65" s="2" customFormat="1" ht="16.5" customHeight="1">
      <c r="A418" s="33"/>
      <c r="B418" s="144"/>
      <c r="C418" s="145" t="s">
        <v>550</v>
      </c>
      <c r="D418" s="145" t="s">
        <v>133</v>
      </c>
      <c r="E418" s="146" t="s">
        <v>2597</v>
      </c>
      <c r="F418" s="147" t="s">
        <v>2598</v>
      </c>
      <c r="G418" s="148" t="s">
        <v>136</v>
      </c>
      <c r="H418" s="149">
        <v>16.692</v>
      </c>
      <c r="I418" s="150"/>
      <c r="J418" s="151">
        <f>ROUND(I418*H418,2)</f>
        <v>0</v>
      </c>
      <c r="K418" s="147" t="s">
        <v>137</v>
      </c>
      <c r="L418" s="34"/>
      <c r="M418" s="152" t="s">
        <v>1</v>
      </c>
      <c r="N418" s="153" t="s">
        <v>38</v>
      </c>
      <c r="O418" s="59"/>
      <c r="P418" s="154">
        <f>O418*H418</f>
        <v>0</v>
      </c>
      <c r="Q418" s="154">
        <v>0</v>
      </c>
      <c r="R418" s="154">
        <f>Q418*H418</f>
        <v>0</v>
      </c>
      <c r="S418" s="154">
        <v>0</v>
      </c>
      <c r="T418" s="155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56" t="s">
        <v>138</v>
      </c>
      <c r="AT418" s="156" t="s">
        <v>133</v>
      </c>
      <c r="AU418" s="156" t="s">
        <v>82</v>
      </c>
      <c r="AY418" s="18" t="s">
        <v>131</v>
      </c>
      <c r="BE418" s="157">
        <f>IF(N418="základní",J418,0)</f>
        <v>0</v>
      </c>
      <c r="BF418" s="157">
        <f>IF(N418="snížená",J418,0)</f>
        <v>0</v>
      </c>
      <c r="BG418" s="157">
        <f>IF(N418="zákl. přenesená",J418,0)</f>
        <v>0</v>
      </c>
      <c r="BH418" s="157">
        <f>IF(N418="sníž. přenesená",J418,0)</f>
        <v>0</v>
      </c>
      <c r="BI418" s="157">
        <f>IF(N418="nulová",J418,0)</f>
        <v>0</v>
      </c>
      <c r="BJ418" s="18" t="s">
        <v>30</v>
      </c>
      <c r="BK418" s="157">
        <f>ROUND(I418*H418,2)</f>
        <v>0</v>
      </c>
      <c r="BL418" s="18" t="s">
        <v>138</v>
      </c>
      <c r="BM418" s="156" t="s">
        <v>2599</v>
      </c>
    </row>
    <row r="419" spans="1:65" s="14" customFormat="1">
      <c r="B419" s="166"/>
      <c r="D419" s="159" t="s">
        <v>140</v>
      </c>
      <c r="E419" s="167" t="s">
        <v>1</v>
      </c>
      <c r="F419" s="168" t="s">
        <v>2588</v>
      </c>
      <c r="H419" s="169">
        <v>16.692</v>
      </c>
      <c r="I419" s="170"/>
      <c r="L419" s="166"/>
      <c r="M419" s="171"/>
      <c r="N419" s="172"/>
      <c r="O419" s="172"/>
      <c r="P419" s="172"/>
      <c r="Q419" s="172"/>
      <c r="R419" s="172"/>
      <c r="S419" s="172"/>
      <c r="T419" s="173"/>
      <c r="AT419" s="167" t="s">
        <v>140</v>
      </c>
      <c r="AU419" s="167" t="s">
        <v>82</v>
      </c>
      <c r="AV419" s="14" t="s">
        <v>82</v>
      </c>
      <c r="AW419" s="14" t="s">
        <v>29</v>
      </c>
      <c r="AX419" s="14" t="s">
        <v>73</v>
      </c>
      <c r="AY419" s="167" t="s">
        <v>131</v>
      </c>
    </row>
    <row r="420" spans="1:65" s="16" customFormat="1">
      <c r="B420" s="182"/>
      <c r="D420" s="159" t="s">
        <v>140</v>
      </c>
      <c r="E420" s="183" t="s">
        <v>1</v>
      </c>
      <c r="F420" s="184" t="s">
        <v>160</v>
      </c>
      <c r="H420" s="185">
        <v>16.692</v>
      </c>
      <c r="I420" s="186"/>
      <c r="L420" s="182"/>
      <c r="M420" s="187"/>
      <c r="N420" s="188"/>
      <c r="O420" s="188"/>
      <c r="P420" s="188"/>
      <c r="Q420" s="188"/>
      <c r="R420" s="188"/>
      <c r="S420" s="188"/>
      <c r="T420" s="189"/>
      <c r="AT420" s="183" t="s">
        <v>140</v>
      </c>
      <c r="AU420" s="183" t="s">
        <v>82</v>
      </c>
      <c r="AV420" s="16" t="s">
        <v>138</v>
      </c>
      <c r="AW420" s="16" t="s">
        <v>29</v>
      </c>
      <c r="AX420" s="16" t="s">
        <v>30</v>
      </c>
      <c r="AY420" s="183" t="s">
        <v>131</v>
      </c>
    </row>
    <row r="421" spans="1:65" s="2" customFormat="1" ht="16.5" customHeight="1">
      <c r="A421" s="33"/>
      <c r="B421" s="144"/>
      <c r="C421" s="145" t="s">
        <v>554</v>
      </c>
      <c r="D421" s="145" t="s">
        <v>133</v>
      </c>
      <c r="E421" s="146" t="s">
        <v>427</v>
      </c>
      <c r="F421" s="147" t="s">
        <v>428</v>
      </c>
      <c r="G421" s="148" t="s">
        <v>422</v>
      </c>
      <c r="H421" s="149">
        <v>2</v>
      </c>
      <c r="I421" s="150"/>
      <c r="J421" s="151">
        <f>ROUND(I421*H421,2)</f>
        <v>0</v>
      </c>
      <c r="K421" s="147" t="s">
        <v>137</v>
      </c>
      <c r="L421" s="34"/>
      <c r="M421" s="152" t="s">
        <v>1</v>
      </c>
      <c r="N421" s="153" t="s">
        <v>38</v>
      </c>
      <c r="O421" s="59"/>
      <c r="P421" s="154">
        <f>O421*H421</f>
        <v>0</v>
      </c>
      <c r="Q421" s="154">
        <v>0</v>
      </c>
      <c r="R421" s="154">
        <f>Q421*H421</f>
        <v>0</v>
      </c>
      <c r="S421" s="154">
        <v>0</v>
      </c>
      <c r="T421" s="155">
        <f>S421*H421</f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56" t="s">
        <v>138</v>
      </c>
      <c r="AT421" s="156" t="s">
        <v>133</v>
      </c>
      <c r="AU421" s="156" t="s">
        <v>82</v>
      </c>
      <c r="AY421" s="18" t="s">
        <v>131</v>
      </c>
      <c r="BE421" s="157">
        <f>IF(N421="základní",J421,0)</f>
        <v>0</v>
      </c>
      <c r="BF421" s="157">
        <f>IF(N421="snížená",J421,0)</f>
        <v>0</v>
      </c>
      <c r="BG421" s="157">
        <f>IF(N421="zákl. přenesená",J421,0)</f>
        <v>0</v>
      </c>
      <c r="BH421" s="157">
        <f>IF(N421="sníž. přenesená",J421,0)</f>
        <v>0</v>
      </c>
      <c r="BI421" s="157">
        <f>IF(N421="nulová",J421,0)</f>
        <v>0</v>
      </c>
      <c r="BJ421" s="18" t="s">
        <v>30</v>
      </c>
      <c r="BK421" s="157">
        <f>ROUND(I421*H421,2)</f>
        <v>0</v>
      </c>
      <c r="BL421" s="18" t="s">
        <v>138</v>
      </c>
      <c r="BM421" s="156" t="s">
        <v>2600</v>
      </c>
    </row>
    <row r="422" spans="1:65" s="14" customFormat="1">
      <c r="B422" s="166"/>
      <c r="D422" s="159" t="s">
        <v>140</v>
      </c>
      <c r="E422" s="167" t="s">
        <v>1</v>
      </c>
      <c r="F422" s="168" t="s">
        <v>425</v>
      </c>
      <c r="H422" s="169">
        <v>2</v>
      </c>
      <c r="I422" s="170"/>
      <c r="L422" s="166"/>
      <c r="M422" s="171"/>
      <c r="N422" s="172"/>
      <c r="O422" s="172"/>
      <c r="P422" s="172"/>
      <c r="Q422" s="172"/>
      <c r="R422" s="172"/>
      <c r="S422" s="172"/>
      <c r="T422" s="173"/>
      <c r="AT422" s="167" t="s">
        <v>140</v>
      </c>
      <c r="AU422" s="167" t="s">
        <v>82</v>
      </c>
      <c r="AV422" s="14" t="s">
        <v>82</v>
      </c>
      <c r="AW422" s="14" t="s">
        <v>29</v>
      </c>
      <c r="AX422" s="14" t="s">
        <v>73</v>
      </c>
      <c r="AY422" s="167" t="s">
        <v>131</v>
      </c>
    </row>
    <row r="423" spans="1:65" s="16" customFormat="1">
      <c r="B423" s="182"/>
      <c r="D423" s="159" t="s">
        <v>140</v>
      </c>
      <c r="E423" s="183" t="s">
        <v>1</v>
      </c>
      <c r="F423" s="184" t="s">
        <v>160</v>
      </c>
      <c r="H423" s="185">
        <v>2</v>
      </c>
      <c r="I423" s="186"/>
      <c r="L423" s="182"/>
      <c r="M423" s="187"/>
      <c r="N423" s="188"/>
      <c r="O423" s="188"/>
      <c r="P423" s="188"/>
      <c r="Q423" s="188"/>
      <c r="R423" s="188"/>
      <c r="S423" s="188"/>
      <c r="T423" s="189"/>
      <c r="AT423" s="183" t="s">
        <v>140</v>
      </c>
      <c r="AU423" s="183" t="s">
        <v>82</v>
      </c>
      <c r="AV423" s="16" t="s">
        <v>138</v>
      </c>
      <c r="AW423" s="16" t="s">
        <v>29</v>
      </c>
      <c r="AX423" s="16" t="s">
        <v>30</v>
      </c>
      <c r="AY423" s="183" t="s">
        <v>131</v>
      </c>
    </row>
    <row r="424" spans="1:65" s="2" customFormat="1" ht="24.2" customHeight="1">
      <c r="A424" s="33"/>
      <c r="B424" s="144"/>
      <c r="C424" s="145" t="s">
        <v>558</v>
      </c>
      <c r="D424" s="145" t="s">
        <v>133</v>
      </c>
      <c r="E424" s="146" t="s">
        <v>431</v>
      </c>
      <c r="F424" s="147" t="s">
        <v>1412</v>
      </c>
      <c r="G424" s="148" t="s">
        <v>386</v>
      </c>
      <c r="H424" s="149">
        <v>18.995999999999999</v>
      </c>
      <c r="I424" s="150"/>
      <c r="J424" s="151">
        <f>ROUND(I424*H424,2)</f>
        <v>0</v>
      </c>
      <c r="K424" s="147" t="s">
        <v>137</v>
      </c>
      <c r="L424" s="34"/>
      <c r="M424" s="152" t="s">
        <v>1</v>
      </c>
      <c r="N424" s="153" t="s">
        <v>38</v>
      </c>
      <c r="O424" s="59"/>
      <c r="P424" s="154">
        <f>O424*H424</f>
        <v>0</v>
      </c>
      <c r="Q424" s="154">
        <v>0</v>
      </c>
      <c r="R424" s="154">
        <f>Q424*H424</f>
        <v>0</v>
      </c>
      <c r="S424" s="154">
        <v>0</v>
      </c>
      <c r="T424" s="155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56" t="s">
        <v>138</v>
      </c>
      <c r="AT424" s="156" t="s">
        <v>133</v>
      </c>
      <c r="AU424" s="156" t="s">
        <v>82</v>
      </c>
      <c r="AY424" s="18" t="s">
        <v>131</v>
      </c>
      <c r="BE424" s="157">
        <f>IF(N424="základní",J424,0)</f>
        <v>0</v>
      </c>
      <c r="BF424" s="157">
        <f>IF(N424="snížená",J424,0)</f>
        <v>0</v>
      </c>
      <c r="BG424" s="157">
        <f>IF(N424="zákl. přenesená",J424,0)</f>
        <v>0</v>
      </c>
      <c r="BH424" s="157">
        <f>IF(N424="sníž. přenesená",J424,0)</f>
        <v>0</v>
      </c>
      <c r="BI424" s="157">
        <f>IF(N424="nulová",J424,0)</f>
        <v>0</v>
      </c>
      <c r="BJ424" s="18" t="s">
        <v>30</v>
      </c>
      <c r="BK424" s="157">
        <f>ROUND(I424*H424,2)</f>
        <v>0</v>
      </c>
      <c r="BL424" s="18" t="s">
        <v>138</v>
      </c>
      <c r="BM424" s="156" t="s">
        <v>2601</v>
      </c>
    </row>
    <row r="425" spans="1:65" s="14" customFormat="1">
      <c r="B425" s="166"/>
      <c r="D425" s="159" t="s">
        <v>140</v>
      </c>
      <c r="E425" s="167" t="s">
        <v>1</v>
      </c>
      <c r="F425" s="168" t="s">
        <v>2602</v>
      </c>
      <c r="H425" s="169">
        <v>1.798</v>
      </c>
      <c r="I425" s="170"/>
      <c r="L425" s="166"/>
      <c r="M425" s="171"/>
      <c r="N425" s="172"/>
      <c r="O425" s="172"/>
      <c r="P425" s="172"/>
      <c r="Q425" s="172"/>
      <c r="R425" s="172"/>
      <c r="S425" s="172"/>
      <c r="T425" s="173"/>
      <c r="AT425" s="167" t="s">
        <v>140</v>
      </c>
      <c r="AU425" s="167" t="s">
        <v>82</v>
      </c>
      <c r="AV425" s="14" t="s">
        <v>82</v>
      </c>
      <c r="AW425" s="14" t="s">
        <v>29</v>
      </c>
      <c r="AX425" s="14" t="s">
        <v>73</v>
      </c>
      <c r="AY425" s="167" t="s">
        <v>131</v>
      </c>
    </row>
    <row r="426" spans="1:65" s="14" customFormat="1">
      <c r="B426" s="166"/>
      <c r="D426" s="159" t="s">
        <v>140</v>
      </c>
      <c r="E426" s="167" t="s">
        <v>1</v>
      </c>
      <c r="F426" s="168" t="s">
        <v>2603</v>
      </c>
      <c r="H426" s="169">
        <v>8.6989999999999998</v>
      </c>
      <c r="I426" s="170"/>
      <c r="L426" s="166"/>
      <c r="M426" s="171"/>
      <c r="N426" s="172"/>
      <c r="O426" s="172"/>
      <c r="P426" s="172"/>
      <c r="Q426" s="172"/>
      <c r="R426" s="172"/>
      <c r="S426" s="172"/>
      <c r="T426" s="173"/>
      <c r="AT426" s="167" t="s">
        <v>140</v>
      </c>
      <c r="AU426" s="167" t="s">
        <v>82</v>
      </c>
      <c r="AV426" s="14" t="s">
        <v>82</v>
      </c>
      <c r="AW426" s="14" t="s">
        <v>29</v>
      </c>
      <c r="AX426" s="14" t="s">
        <v>73</v>
      </c>
      <c r="AY426" s="167" t="s">
        <v>131</v>
      </c>
    </row>
    <row r="427" spans="1:65" s="14" customFormat="1">
      <c r="B427" s="166"/>
      <c r="D427" s="159" t="s">
        <v>140</v>
      </c>
      <c r="E427" s="167" t="s">
        <v>1</v>
      </c>
      <c r="F427" s="168" t="s">
        <v>2604</v>
      </c>
      <c r="H427" s="169">
        <v>7.4740000000000002</v>
      </c>
      <c r="I427" s="170"/>
      <c r="L427" s="166"/>
      <c r="M427" s="171"/>
      <c r="N427" s="172"/>
      <c r="O427" s="172"/>
      <c r="P427" s="172"/>
      <c r="Q427" s="172"/>
      <c r="R427" s="172"/>
      <c r="S427" s="172"/>
      <c r="T427" s="173"/>
      <c r="AT427" s="167" t="s">
        <v>140</v>
      </c>
      <c r="AU427" s="167" t="s">
        <v>82</v>
      </c>
      <c r="AV427" s="14" t="s">
        <v>82</v>
      </c>
      <c r="AW427" s="14" t="s">
        <v>29</v>
      </c>
      <c r="AX427" s="14" t="s">
        <v>73</v>
      </c>
      <c r="AY427" s="167" t="s">
        <v>131</v>
      </c>
    </row>
    <row r="428" spans="1:65" s="14" customFormat="1">
      <c r="B428" s="166"/>
      <c r="D428" s="159" t="s">
        <v>140</v>
      </c>
      <c r="E428" s="167" t="s">
        <v>1</v>
      </c>
      <c r="F428" s="168" t="s">
        <v>2605</v>
      </c>
      <c r="H428" s="169">
        <v>7.0000000000000007E-2</v>
      </c>
      <c r="I428" s="170"/>
      <c r="L428" s="166"/>
      <c r="M428" s="171"/>
      <c r="N428" s="172"/>
      <c r="O428" s="172"/>
      <c r="P428" s="172"/>
      <c r="Q428" s="172"/>
      <c r="R428" s="172"/>
      <c r="S428" s="172"/>
      <c r="T428" s="173"/>
      <c r="AT428" s="167" t="s">
        <v>140</v>
      </c>
      <c r="AU428" s="167" t="s">
        <v>82</v>
      </c>
      <c r="AV428" s="14" t="s">
        <v>82</v>
      </c>
      <c r="AW428" s="14" t="s">
        <v>29</v>
      </c>
      <c r="AX428" s="14" t="s">
        <v>73</v>
      </c>
      <c r="AY428" s="167" t="s">
        <v>131</v>
      </c>
    </row>
    <row r="429" spans="1:65" s="14" customFormat="1">
      <c r="B429" s="166"/>
      <c r="D429" s="159" t="s">
        <v>140</v>
      </c>
      <c r="E429" s="167" t="s">
        <v>1</v>
      </c>
      <c r="F429" s="168" t="s">
        <v>2606</v>
      </c>
      <c r="H429" s="169">
        <v>0.38800000000000001</v>
      </c>
      <c r="I429" s="170"/>
      <c r="L429" s="166"/>
      <c r="M429" s="171"/>
      <c r="N429" s="172"/>
      <c r="O429" s="172"/>
      <c r="P429" s="172"/>
      <c r="Q429" s="172"/>
      <c r="R429" s="172"/>
      <c r="S429" s="172"/>
      <c r="T429" s="173"/>
      <c r="AT429" s="167" t="s">
        <v>140</v>
      </c>
      <c r="AU429" s="167" t="s">
        <v>82</v>
      </c>
      <c r="AV429" s="14" t="s">
        <v>82</v>
      </c>
      <c r="AW429" s="14" t="s">
        <v>29</v>
      </c>
      <c r="AX429" s="14" t="s">
        <v>73</v>
      </c>
      <c r="AY429" s="167" t="s">
        <v>131</v>
      </c>
    </row>
    <row r="430" spans="1:65" s="14" customFormat="1">
      <c r="B430" s="166"/>
      <c r="D430" s="159" t="s">
        <v>140</v>
      </c>
      <c r="E430" s="167" t="s">
        <v>1</v>
      </c>
      <c r="F430" s="168" t="s">
        <v>2607</v>
      </c>
      <c r="H430" s="169">
        <v>0.29399999999999998</v>
      </c>
      <c r="I430" s="170"/>
      <c r="L430" s="166"/>
      <c r="M430" s="171"/>
      <c r="N430" s="172"/>
      <c r="O430" s="172"/>
      <c r="P430" s="172"/>
      <c r="Q430" s="172"/>
      <c r="R430" s="172"/>
      <c r="S430" s="172"/>
      <c r="T430" s="173"/>
      <c r="AT430" s="167" t="s">
        <v>140</v>
      </c>
      <c r="AU430" s="167" t="s">
        <v>82</v>
      </c>
      <c r="AV430" s="14" t="s">
        <v>82</v>
      </c>
      <c r="AW430" s="14" t="s">
        <v>29</v>
      </c>
      <c r="AX430" s="14" t="s">
        <v>73</v>
      </c>
      <c r="AY430" s="167" t="s">
        <v>131</v>
      </c>
    </row>
    <row r="431" spans="1:65" s="14" customFormat="1">
      <c r="B431" s="166"/>
      <c r="D431" s="159" t="s">
        <v>140</v>
      </c>
      <c r="E431" s="167" t="s">
        <v>1</v>
      </c>
      <c r="F431" s="168" t="s">
        <v>2608</v>
      </c>
      <c r="H431" s="169">
        <v>7.2999999999999995E-2</v>
      </c>
      <c r="I431" s="170"/>
      <c r="L431" s="166"/>
      <c r="M431" s="171"/>
      <c r="N431" s="172"/>
      <c r="O431" s="172"/>
      <c r="P431" s="172"/>
      <c r="Q431" s="172"/>
      <c r="R431" s="172"/>
      <c r="S431" s="172"/>
      <c r="T431" s="173"/>
      <c r="AT431" s="167" t="s">
        <v>140</v>
      </c>
      <c r="AU431" s="167" t="s">
        <v>82</v>
      </c>
      <c r="AV431" s="14" t="s">
        <v>82</v>
      </c>
      <c r="AW431" s="14" t="s">
        <v>29</v>
      </c>
      <c r="AX431" s="14" t="s">
        <v>73</v>
      </c>
      <c r="AY431" s="167" t="s">
        <v>131</v>
      </c>
    </row>
    <row r="432" spans="1:65" s="14" customFormat="1">
      <c r="B432" s="166"/>
      <c r="D432" s="159" t="s">
        <v>140</v>
      </c>
      <c r="E432" s="167" t="s">
        <v>1</v>
      </c>
      <c r="F432" s="168" t="s">
        <v>2609</v>
      </c>
      <c r="H432" s="169">
        <v>0.2</v>
      </c>
      <c r="I432" s="170"/>
      <c r="L432" s="166"/>
      <c r="M432" s="171"/>
      <c r="N432" s="172"/>
      <c r="O432" s="172"/>
      <c r="P432" s="172"/>
      <c r="Q432" s="172"/>
      <c r="R432" s="172"/>
      <c r="S432" s="172"/>
      <c r="T432" s="173"/>
      <c r="AT432" s="167" t="s">
        <v>140</v>
      </c>
      <c r="AU432" s="167" t="s">
        <v>82</v>
      </c>
      <c r="AV432" s="14" t="s">
        <v>82</v>
      </c>
      <c r="AW432" s="14" t="s">
        <v>29</v>
      </c>
      <c r="AX432" s="14" t="s">
        <v>73</v>
      </c>
      <c r="AY432" s="167" t="s">
        <v>131</v>
      </c>
    </row>
    <row r="433" spans="1:65" s="16" customFormat="1">
      <c r="B433" s="182"/>
      <c r="D433" s="159" t="s">
        <v>140</v>
      </c>
      <c r="E433" s="183" t="s">
        <v>1</v>
      </c>
      <c r="F433" s="184" t="s">
        <v>160</v>
      </c>
      <c r="H433" s="185">
        <v>18.996000000000002</v>
      </c>
      <c r="I433" s="186"/>
      <c r="L433" s="182"/>
      <c r="M433" s="187"/>
      <c r="N433" s="188"/>
      <c r="O433" s="188"/>
      <c r="P433" s="188"/>
      <c r="Q433" s="188"/>
      <c r="R433" s="188"/>
      <c r="S433" s="188"/>
      <c r="T433" s="189"/>
      <c r="AT433" s="183" t="s">
        <v>140</v>
      </c>
      <c r="AU433" s="183" t="s">
        <v>82</v>
      </c>
      <c r="AV433" s="16" t="s">
        <v>138</v>
      </c>
      <c r="AW433" s="16" t="s">
        <v>29</v>
      </c>
      <c r="AX433" s="16" t="s">
        <v>30</v>
      </c>
      <c r="AY433" s="183" t="s">
        <v>131</v>
      </c>
    </row>
    <row r="434" spans="1:65" s="2" customFormat="1" ht="16.5" customHeight="1">
      <c r="A434" s="33"/>
      <c r="B434" s="144"/>
      <c r="C434" s="145" t="s">
        <v>563</v>
      </c>
      <c r="D434" s="145" t="s">
        <v>133</v>
      </c>
      <c r="E434" s="146" t="s">
        <v>438</v>
      </c>
      <c r="F434" s="147" t="s">
        <v>439</v>
      </c>
      <c r="G434" s="148" t="s">
        <v>386</v>
      </c>
      <c r="H434" s="149">
        <v>18.995999999999999</v>
      </c>
      <c r="I434" s="150"/>
      <c r="J434" s="151">
        <f>ROUND(I434*H434,2)</f>
        <v>0</v>
      </c>
      <c r="K434" s="147" t="s">
        <v>1</v>
      </c>
      <c r="L434" s="34"/>
      <c r="M434" s="152" t="s">
        <v>1</v>
      </c>
      <c r="N434" s="153" t="s">
        <v>38</v>
      </c>
      <c r="O434" s="59"/>
      <c r="P434" s="154">
        <f>O434*H434</f>
        <v>0</v>
      </c>
      <c r="Q434" s="154">
        <v>0</v>
      </c>
      <c r="R434" s="154">
        <f>Q434*H434</f>
        <v>0</v>
      </c>
      <c r="S434" s="154">
        <v>0</v>
      </c>
      <c r="T434" s="155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56" t="s">
        <v>138</v>
      </c>
      <c r="AT434" s="156" t="s">
        <v>133</v>
      </c>
      <c r="AU434" s="156" t="s">
        <v>82</v>
      </c>
      <c r="AY434" s="18" t="s">
        <v>131</v>
      </c>
      <c r="BE434" s="157">
        <f>IF(N434="základní",J434,0)</f>
        <v>0</v>
      </c>
      <c r="BF434" s="157">
        <f>IF(N434="snížená",J434,0)</f>
        <v>0</v>
      </c>
      <c r="BG434" s="157">
        <f>IF(N434="zákl. přenesená",J434,0)</f>
        <v>0</v>
      </c>
      <c r="BH434" s="157">
        <f>IF(N434="sníž. přenesená",J434,0)</f>
        <v>0</v>
      </c>
      <c r="BI434" s="157">
        <f>IF(N434="nulová",J434,0)</f>
        <v>0</v>
      </c>
      <c r="BJ434" s="18" t="s">
        <v>30</v>
      </c>
      <c r="BK434" s="157">
        <f>ROUND(I434*H434,2)</f>
        <v>0</v>
      </c>
      <c r="BL434" s="18" t="s">
        <v>138</v>
      </c>
      <c r="BM434" s="156" t="s">
        <v>2610</v>
      </c>
    </row>
    <row r="435" spans="1:65" s="14" customFormat="1">
      <c r="B435" s="166"/>
      <c r="D435" s="159" t="s">
        <v>140</v>
      </c>
      <c r="E435" s="167" t="s">
        <v>1</v>
      </c>
      <c r="F435" s="168" t="s">
        <v>2611</v>
      </c>
      <c r="H435" s="169">
        <v>18.995999999999999</v>
      </c>
      <c r="I435" s="170"/>
      <c r="L435" s="166"/>
      <c r="M435" s="171"/>
      <c r="N435" s="172"/>
      <c r="O435" s="172"/>
      <c r="P435" s="172"/>
      <c r="Q435" s="172"/>
      <c r="R435" s="172"/>
      <c r="S435" s="172"/>
      <c r="T435" s="173"/>
      <c r="AT435" s="167" t="s">
        <v>140</v>
      </c>
      <c r="AU435" s="167" t="s">
        <v>82</v>
      </c>
      <c r="AV435" s="14" t="s">
        <v>82</v>
      </c>
      <c r="AW435" s="14" t="s">
        <v>29</v>
      </c>
      <c r="AX435" s="14" t="s">
        <v>30</v>
      </c>
      <c r="AY435" s="167" t="s">
        <v>131</v>
      </c>
    </row>
    <row r="436" spans="1:65" s="2" customFormat="1" ht="16.5" customHeight="1">
      <c r="A436" s="33"/>
      <c r="B436" s="144"/>
      <c r="C436" s="145" t="s">
        <v>567</v>
      </c>
      <c r="D436" s="145" t="s">
        <v>133</v>
      </c>
      <c r="E436" s="146" t="s">
        <v>443</v>
      </c>
      <c r="F436" s="147" t="s">
        <v>444</v>
      </c>
      <c r="G436" s="148" t="s">
        <v>386</v>
      </c>
      <c r="H436" s="149">
        <v>265.94400000000002</v>
      </c>
      <c r="I436" s="150"/>
      <c r="J436" s="151">
        <f>ROUND(I436*H436,2)</f>
        <v>0</v>
      </c>
      <c r="K436" s="147" t="s">
        <v>1</v>
      </c>
      <c r="L436" s="34"/>
      <c r="M436" s="152" t="s">
        <v>1</v>
      </c>
      <c r="N436" s="153" t="s">
        <v>38</v>
      </c>
      <c r="O436" s="59"/>
      <c r="P436" s="154">
        <f>O436*H436</f>
        <v>0</v>
      </c>
      <c r="Q436" s="154">
        <v>0</v>
      </c>
      <c r="R436" s="154">
        <f>Q436*H436</f>
        <v>0</v>
      </c>
      <c r="S436" s="154">
        <v>0</v>
      </c>
      <c r="T436" s="155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56" t="s">
        <v>138</v>
      </c>
      <c r="AT436" s="156" t="s">
        <v>133</v>
      </c>
      <c r="AU436" s="156" t="s">
        <v>82</v>
      </c>
      <c r="AY436" s="18" t="s">
        <v>131</v>
      </c>
      <c r="BE436" s="157">
        <f>IF(N436="základní",J436,0)</f>
        <v>0</v>
      </c>
      <c r="BF436" s="157">
        <f>IF(N436="snížená",J436,0)</f>
        <v>0</v>
      </c>
      <c r="BG436" s="157">
        <f>IF(N436="zákl. přenesená",J436,0)</f>
        <v>0</v>
      </c>
      <c r="BH436" s="157">
        <f>IF(N436="sníž. přenesená",J436,0)</f>
        <v>0</v>
      </c>
      <c r="BI436" s="157">
        <f>IF(N436="nulová",J436,0)</f>
        <v>0</v>
      </c>
      <c r="BJ436" s="18" t="s">
        <v>30</v>
      </c>
      <c r="BK436" s="157">
        <f>ROUND(I436*H436,2)</f>
        <v>0</v>
      </c>
      <c r="BL436" s="18" t="s">
        <v>138</v>
      </c>
      <c r="BM436" s="156" t="s">
        <v>2612</v>
      </c>
    </row>
    <row r="437" spans="1:65" s="14" customFormat="1">
      <c r="B437" s="166"/>
      <c r="D437" s="159" t="s">
        <v>140</v>
      </c>
      <c r="E437" s="167" t="s">
        <v>1</v>
      </c>
      <c r="F437" s="168" t="s">
        <v>2613</v>
      </c>
      <c r="H437" s="169">
        <v>265.94400000000002</v>
      </c>
      <c r="I437" s="170"/>
      <c r="L437" s="166"/>
      <c r="M437" s="171"/>
      <c r="N437" s="172"/>
      <c r="O437" s="172"/>
      <c r="P437" s="172"/>
      <c r="Q437" s="172"/>
      <c r="R437" s="172"/>
      <c r="S437" s="172"/>
      <c r="T437" s="173"/>
      <c r="AT437" s="167" t="s">
        <v>140</v>
      </c>
      <c r="AU437" s="167" t="s">
        <v>82</v>
      </c>
      <c r="AV437" s="14" t="s">
        <v>82</v>
      </c>
      <c r="AW437" s="14" t="s">
        <v>29</v>
      </c>
      <c r="AX437" s="14" t="s">
        <v>73</v>
      </c>
      <c r="AY437" s="167" t="s">
        <v>131</v>
      </c>
    </row>
    <row r="438" spans="1:65" s="16" customFormat="1">
      <c r="B438" s="182"/>
      <c r="D438" s="159" t="s">
        <v>140</v>
      </c>
      <c r="E438" s="183" t="s">
        <v>1</v>
      </c>
      <c r="F438" s="184" t="s">
        <v>160</v>
      </c>
      <c r="H438" s="185">
        <v>265.94400000000002</v>
      </c>
      <c r="I438" s="186"/>
      <c r="L438" s="182"/>
      <c r="M438" s="187"/>
      <c r="N438" s="188"/>
      <c r="O438" s="188"/>
      <c r="P438" s="188"/>
      <c r="Q438" s="188"/>
      <c r="R438" s="188"/>
      <c r="S438" s="188"/>
      <c r="T438" s="189"/>
      <c r="AT438" s="183" t="s">
        <v>140</v>
      </c>
      <c r="AU438" s="183" t="s">
        <v>82</v>
      </c>
      <c r="AV438" s="16" t="s">
        <v>138</v>
      </c>
      <c r="AW438" s="16" t="s">
        <v>29</v>
      </c>
      <c r="AX438" s="16" t="s">
        <v>30</v>
      </c>
      <c r="AY438" s="183" t="s">
        <v>131</v>
      </c>
    </row>
    <row r="439" spans="1:65" s="2" customFormat="1" ht="16.5" customHeight="1">
      <c r="A439" s="33"/>
      <c r="B439" s="144"/>
      <c r="C439" s="145" t="s">
        <v>572</v>
      </c>
      <c r="D439" s="145" t="s">
        <v>133</v>
      </c>
      <c r="E439" s="146" t="s">
        <v>448</v>
      </c>
      <c r="F439" s="147" t="s">
        <v>449</v>
      </c>
      <c r="G439" s="148" t="s">
        <v>386</v>
      </c>
      <c r="H439" s="149">
        <v>18.995999999999999</v>
      </c>
      <c r="I439" s="150"/>
      <c r="J439" s="151">
        <f>ROUND(I439*H439,2)</f>
        <v>0</v>
      </c>
      <c r="K439" s="147" t="s">
        <v>1</v>
      </c>
      <c r="L439" s="34"/>
      <c r="M439" s="152" t="s">
        <v>1</v>
      </c>
      <c r="N439" s="153" t="s">
        <v>38</v>
      </c>
      <c r="O439" s="59"/>
      <c r="P439" s="154">
        <f>O439*H439</f>
        <v>0</v>
      </c>
      <c r="Q439" s="154">
        <v>0</v>
      </c>
      <c r="R439" s="154">
        <f>Q439*H439</f>
        <v>0</v>
      </c>
      <c r="S439" s="154">
        <v>0</v>
      </c>
      <c r="T439" s="155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56" t="s">
        <v>138</v>
      </c>
      <c r="AT439" s="156" t="s">
        <v>133</v>
      </c>
      <c r="AU439" s="156" t="s">
        <v>82</v>
      </c>
      <c r="AY439" s="18" t="s">
        <v>131</v>
      </c>
      <c r="BE439" s="157">
        <f>IF(N439="základní",J439,0)</f>
        <v>0</v>
      </c>
      <c r="BF439" s="157">
        <f>IF(N439="snížená",J439,0)</f>
        <v>0</v>
      </c>
      <c r="BG439" s="157">
        <f>IF(N439="zákl. přenesená",J439,0)</f>
        <v>0</v>
      </c>
      <c r="BH439" s="157">
        <f>IF(N439="sníž. přenesená",J439,0)</f>
        <v>0</v>
      </c>
      <c r="BI439" s="157">
        <f>IF(N439="nulová",J439,0)</f>
        <v>0</v>
      </c>
      <c r="BJ439" s="18" t="s">
        <v>30</v>
      </c>
      <c r="BK439" s="157">
        <f>ROUND(I439*H439,2)</f>
        <v>0</v>
      </c>
      <c r="BL439" s="18" t="s">
        <v>138</v>
      </c>
      <c r="BM439" s="156" t="s">
        <v>2614</v>
      </c>
    </row>
    <row r="440" spans="1:65" s="14" customFormat="1">
      <c r="B440" s="166"/>
      <c r="D440" s="159" t="s">
        <v>140</v>
      </c>
      <c r="E440" s="167" t="s">
        <v>1</v>
      </c>
      <c r="F440" s="168" t="s">
        <v>2611</v>
      </c>
      <c r="H440" s="169">
        <v>18.995999999999999</v>
      </c>
      <c r="I440" s="170"/>
      <c r="L440" s="166"/>
      <c r="M440" s="171"/>
      <c r="N440" s="172"/>
      <c r="O440" s="172"/>
      <c r="P440" s="172"/>
      <c r="Q440" s="172"/>
      <c r="R440" s="172"/>
      <c r="S440" s="172"/>
      <c r="T440" s="173"/>
      <c r="AT440" s="167" t="s">
        <v>140</v>
      </c>
      <c r="AU440" s="167" t="s">
        <v>82</v>
      </c>
      <c r="AV440" s="14" t="s">
        <v>82</v>
      </c>
      <c r="AW440" s="14" t="s">
        <v>29</v>
      </c>
      <c r="AX440" s="14" t="s">
        <v>30</v>
      </c>
      <c r="AY440" s="167" t="s">
        <v>131</v>
      </c>
    </row>
    <row r="441" spans="1:65" s="12" customFormat="1" ht="22.9" customHeight="1">
      <c r="B441" s="131"/>
      <c r="D441" s="132" t="s">
        <v>72</v>
      </c>
      <c r="E441" s="142" t="s">
        <v>138</v>
      </c>
      <c r="F441" s="142" t="s">
        <v>457</v>
      </c>
      <c r="I441" s="134"/>
      <c r="J441" s="143">
        <f>BK441</f>
        <v>0</v>
      </c>
      <c r="L441" s="131"/>
      <c r="M441" s="136"/>
      <c r="N441" s="137"/>
      <c r="O441" s="137"/>
      <c r="P441" s="138">
        <f>SUM(P442:P501)</f>
        <v>0</v>
      </c>
      <c r="Q441" s="137"/>
      <c r="R441" s="138">
        <f>SUM(R442:R501)</f>
        <v>7.6877960600000002</v>
      </c>
      <c r="S441" s="137"/>
      <c r="T441" s="139">
        <f>SUM(T442:T501)</f>
        <v>0</v>
      </c>
      <c r="AR441" s="132" t="s">
        <v>30</v>
      </c>
      <c r="AT441" s="140" t="s">
        <v>72</v>
      </c>
      <c r="AU441" s="140" t="s">
        <v>30</v>
      </c>
      <c r="AY441" s="132" t="s">
        <v>131</v>
      </c>
      <c r="BK441" s="141">
        <f>SUM(BK442:BK501)</f>
        <v>0</v>
      </c>
    </row>
    <row r="442" spans="1:65" s="2" customFormat="1" ht="16.5" customHeight="1">
      <c r="A442" s="33"/>
      <c r="B442" s="144"/>
      <c r="C442" s="145" t="s">
        <v>576</v>
      </c>
      <c r="D442" s="145" t="s">
        <v>133</v>
      </c>
      <c r="E442" s="146" t="s">
        <v>459</v>
      </c>
      <c r="F442" s="147" t="s">
        <v>460</v>
      </c>
      <c r="G442" s="148" t="s">
        <v>216</v>
      </c>
      <c r="H442" s="149">
        <v>2.6030000000000002</v>
      </c>
      <c r="I442" s="150"/>
      <c r="J442" s="151">
        <f>ROUND(I442*H442,2)</f>
        <v>0</v>
      </c>
      <c r="K442" s="147" t="s">
        <v>137</v>
      </c>
      <c r="L442" s="34"/>
      <c r="M442" s="152" t="s">
        <v>1</v>
      </c>
      <c r="N442" s="153" t="s">
        <v>38</v>
      </c>
      <c r="O442" s="59"/>
      <c r="P442" s="154">
        <f>O442*H442</f>
        <v>0</v>
      </c>
      <c r="Q442" s="154">
        <v>0</v>
      </c>
      <c r="R442" s="154">
        <f>Q442*H442</f>
        <v>0</v>
      </c>
      <c r="S442" s="154">
        <v>0</v>
      </c>
      <c r="T442" s="155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56" t="s">
        <v>138</v>
      </c>
      <c r="AT442" s="156" t="s">
        <v>133</v>
      </c>
      <c r="AU442" s="156" t="s">
        <v>82</v>
      </c>
      <c r="AY442" s="18" t="s">
        <v>131</v>
      </c>
      <c r="BE442" s="157">
        <f>IF(N442="základní",J442,0)</f>
        <v>0</v>
      </c>
      <c r="BF442" s="157">
        <f>IF(N442="snížená",J442,0)</f>
        <v>0</v>
      </c>
      <c r="BG442" s="157">
        <f>IF(N442="zákl. přenesená",J442,0)</f>
        <v>0</v>
      </c>
      <c r="BH442" s="157">
        <f>IF(N442="sníž. přenesená",J442,0)</f>
        <v>0</v>
      </c>
      <c r="BI442" s="157">
        <f>IF(N442="nulová",J442,0)</f>
        <v>0</v>
      </c>
      <c r="BJ442" s="18" t="s">
        <v>30</v>
      </c>
      <c r="BK442" s="157">
        <f>ROUND(I442*H442,2)</f>
        <v>0</v>
      </c>
      <c r="BL442" s="18" t="s">
        <v>138</v>
      </c>
      <c r="BM442" s="156" t="s">
        <v>2615</v>
      </c>
    </row>
    <row r="443" spans="1:65" s="13" customFormat="1">
      <c r="B443" s="158"/>
      <c r="D443" s="159" t="s">
        <v>140</v>
      </c>
      <c r="E443" s="160" t="s">
        <v>1</v>
      </c>
      <c r="F443" s="161" t="s">
        <v>947</v>
      </c>
      <c r="H443" s="160" t="s">
        <v>1</v>
      </c>
      <c r="I443" s="162"/>
      <c r="L443" s="158"/>
      <c r="M443" s="163"/>
      <c r="N443" s="164"/>
      <c r="O443" s="164"/>
      <c r="P443" s="164"/>
      <c r="Q443" s="164"/>
      <c r="R443" s="164"/>
      <c r="S443" s="164"/>
      <c r="T443" s="165"/>
      <c r="AT443" s="160" t="s">
        <v>140</v>
      </c>
      <c r="AU443" s="160" t="s">
        <v>82</v>
      </c>
      <c r="AV443" s="13" t="s">
        <v>30</v>
      </c>
      <c r="AW443" s="13" t="s">
        <v>29</v>
      </c>
      <c r="AX443" s="13" t="s">
        <v>73</v>
      </c>
      <c r="AY443" s="160" t="s">
        <v>131</v>
      </c>
    </row>
    <row r="444" spans="1:65" s="14" customFormat="1">
      <c r="B444" s="166"/>
      <c r="D444" s="159" t="s">
        <v>140</v>
      </c>
      <c r="E444" s="167" t="s">
        <v>1</v>
      </c>
      <c r="F444" s="168" t="s">
        <v>2616</v>
      </c>
      <c r="H444" s="169">
        <v>0.26900000000000002</v>
      </c>
      <c r="I444" s="170"/>
      <c r="L444" s="166"/>
      <c r="M444" s="171"/>
      <c r="N444" s="172"/>
      <c r="O444" s="172"/>
      <c r="P444" s="172"/>
      <c r="Q444" s="172"/>
      <c r="R444" s="172"/>
      <c r="S444" s="172"/>
      <c r="T444" s="173"/>
      <c r="AT444" s="167" t="s">
        <v>140</v>
      </c>
      <c r="AU444" s="167" t="s">
        <v>82</v>
      </c>
      <c r="AV444" s="14" t="s">
        <v>82</v>
      </c>
      <c r="AW444" s="14" t="s">
        <v>29</v>
      </c>
      <c r="AX444" s="14" t="s">
        <v>73</v>
      </c>
      <c r="AY444" s="167" t="s">
        <v>131</v>
      </c>
    </row>
    <row r="445" spans="1:65" s="13" customFormat="1">
      <c r="B445" s="158"/>
      <c r="D445" s="159" t="s">
        <v>140</v>
      </c>
      <c r="E445" s="160" t="s">
        <v>1</v>
      </c>
      <c r="F445" s="161" t="s">
        <v>146</v>
      </c>
      <c r="H445" s="160" t="s">
        <v>1</v>
      </c>
      <c r="I445" s="162"/>
      <c r="L445" s="158"/>
      <c r="M445" s="163"/>
      <c r="N445" s="164"/>
      <c r="O445" s="164"/>
      <c r="P445" s="164"/>
      <c r="Q445" s="164"/>
      <c r="R445" s="164"/>
      <c r="S445" s="164"/>
      <c r="T445" s="165"/>
      <c r="AT445" s="160" t="s">
        <v>140</v>
      </c>
      <c r="AU445" s="160" t="s">
        <v>82</v>
      </c>
      <c r="AV445" s="13" t="s">
        <v>30</v>
      </c>
      <c r="AW445" s="13" t="s">
        <v>29</v>
      </c>
      <c r="AX445" s="13" t="s">
        <v>73</v>
      </c>
      <c r="AY445" s="160" t="s">
        <v>131</v>
      </c>
    </row>
    <row r="446" spans="1:65" s="14" customFormat="1">
      <c r="B446" s="166"/>
      <c r="D446" s="159" t="s">
        <v>140</v>
      </c>
      <c r="E446" s="167" t="s">
        <v>1</v>
      </c>
      <c r="F446" s="168" t="s">
        <v>2617</v>
      </c>
      <c r="H446" s="169">
        <v>0.84799999999999998</v>
      </c>
      <c r="I446" s="170"/>
      <c r="L446" s="166"/>
      <c r="M446" s="171"/>
      <c r="N446" s="172"/>
      <c r="O446" s="172"/>
      <c r="P446" s="172"/>
      <c r="Q446" s="172"/>
      <c r="R446" s="172"/>
      <c r="S446" s="172"/>
      <c r="T446" s="173"/>
      <c r="AT446" s="167" t="s">
        <v>140</v>
      </c>
      <c r="AU446" s="167" t="s">
        <v>82</v>
      </c>
      <c r="AV446" s="14" t="s">
        <v>82</v>
      </c>
      <c r="AW446" s="14" t="s">
        <v>29</v>
      </c>
      <c r="AX446" s="14" t="s">
        <v>73</v>
      </c>
      <c r="AY446" s="167" t="s">
        <v>131</v>
      </c>
    </row>
    <row r="447" spans="1:65" s="13" customFormat="1">
      <c r="B447" s="158"/>
      <c r="D447" s="159" t="s">
        <v>140</v>
      </c>
      <c r="E447" s="160" t="s">
        <v>1</v>
      </c>
      <c r="F447" s="161" t="s">
        <v>359</v>
      </c>
      <c r="H447" s="160" t="s">
        <v>1</v>
      </c>
      <c r="I447" s="162"/>
      <c r="L447" s="158"/>
      <c r="M447" s="163"/>
      <c r="N447" s="164"/>
      <c r="O447" s="164"/>
      <c r="P447" s="164"/>
      <c r="Q447" s="164"/>
      <c r="R447" s="164"/>
      <c r="S447" s="164"/>
      <c r="T447" s="165"/>
      <c r="AT447" s="160" t="s">
        <v>140</v>
      </c>
      <c r="AU447" s="160" t="s">
        <v>82</v>
      </c>
      <c r="AV447" s="13" t="s">
        <v>30</v>
      </c>
      <c r="AW447" s="13" t="s">
        <v>29</v>
      </c>
      <c r="AX447" s="13" t="s">
        <v>73</v>
      </c>
      <c r="AY447" s="160" t="s">
        <v>131</v>
      </c>
    </row>
    <row r="448" spans="1:65" s="14" customFormat="1">
      <c r="B448" s="166"/>
      <c r="D448" s="159" t="s">
        <v>140</v>
      </c>
      <c r="E448" s="167" t="s">
        <v>1</v>
      </c>
      <c r="F448" s="168" t="s">
        <v>2618</v>
      </c>
      <c r="H448" s="169">
        <v>0.43</v>
      </c>
      <c r="I448" s="170"/>
      <c r="L448" s="166"/>
      <c r="M448" s="171"/>
      <c r="N448" s="172"/>
      <c r="O448" s="172"/>
      <c r="P448" s="172"/>
      <c r="Q448" s="172"/>
      <c r="R448" s="172"/>
      <c r="S448" s="172"/>
      <c r="T448" s="173"/>
      <c r="AT448" s="167" t="s">
        <v>140</v>
      </c>
      <c r="AU448" s="167" t="s">
        <v>82</v>
      </c>
      <c r="AV448" s="14" t="s">
        <v>82</v>
      </c>
      <c r="AW448" s="14" t="s">
        <v>29</v>
      </c>
      <c r="AX448" s="14" t="s">
        <v>73</v>
      </c>
      <c r="AY448" s="167" t="s">
        <v>131</v>
      </c>
    </row>
    <row r="449" spans="1:65" s="13" customFormat="1">
      <c r="B449" s="158"/>
      <c r="D449" s="159" t="s">
        <v>140</v>
      </c>
      <c r="E449" s="160" t="s">
        <v>1</v>
      </c>
      <c r="F449" s="161" t="s">
        <v>246</v>
      </c>
      <c r="H449" s="160" t="s">
        <v>1</v>
      </c>
      <c r="I449" s="162"/>
      <c r="L449" s="158"/>
      <c r="M449" s="163"/>
      <c r="N449" s="164"/>
      <c r="O449" s="164"/>
      <c r="P449" s="164"/>
      <c r="Q449" s="164"/>
      <c r="R449" s="164"/>
      <c r="S449" s="164"/>
      <c r="T449" s="165"/>
      <c r="AT449" s="160" t="s">
        <v>140</v>
      </c>
      <c r="AU449" s="160" t="s">
        <v>82</v>
      </c>
      <c r="AV449" s="13" t="s">
        <v>30</v>
      </c>
      <c r="AW449" s="13" t="s">
        <v>29</v>
      </c>
      <c r="AX449" s="13" t="s">
        <v>73</v>
      </c>
      <c r="AY449" s="160" t="s">
        <v>131</v>
      </c>
    </row>
    <row r="450" spans="1:65" s="14" customFormat="1">
      <c r="B450" s="166"/>
      <c r="D450" s="159" t="s">
        <v>140</v>
      </c>
      <c r="E450" s="167" t="s">
        <v>1</v>
      </c>
      <c r="F450" s="168" t="s">
        <v>2619</v>
      </c>
      <c r="H450" s="169">
        <v>0.60599999999999998</v>
      </c>
      <c r="I450" s="170"/>
      <c r="L450" s="166"/>
      <c r="M450" s="171"/>
      <c r="N450" s="172"/>
      <c r="O450" s="172"/>
      <c r="P450" s="172"/>
      <c r="Q450" s="172"/>
      <c r="R450" s="172"/>
      <c r="S450" s="172"/>
      <c r="T450" s="173"/>
      <c r="AT450" s="167" t="s">
        <v>140</v>
      </c>
      <c r="AU450" s="167" t="s">
        <v>82</v>
      </c>
      <c r="AV450" s="14" t="s">
        <v>82</v>
      </c>
      <c r="AW450" s="14" t="s">
        <v>29</v>
      </c>
      <c r="AX450" s="14" t="s">
        <v>73</v>
      </c>
      <c r="AY450" s="167" t="s">
        <v>131</v>
      </c>
    </row>
    <row r="451" spans="1:65" s="13" customFormat="1">
      <c r="B451" s="158"/>
      <c r="D451" s="159" t="s">
        <v>140</v>
      </c>
      <c r="E451" s="160" t="s">
        <v>1</v>
      </c>
      <c r="F451" s="161" t="s">
        <v>254</v>
      </c>
      <c r="H451" s="160" t="s">
        <v>1</v>
      </c>
      <c r="I451" s="162"/>
      <c r="L451" s="158"/>
      <c r="M451" s="163"/>
      <c r="N451" s="164"/>
      <c r="O451" s="164"/>
      <c r="P451" s="164"/>
      <c r="Q451" s="164"/>
      <c r="R451" s="164"/>
      <c r="S451" s="164"/>
      <c r="T451" s="165"/>
      <c r="AT451" s="160" t="s">
        <v>140</v>
      </c>
      <c r="AU451" s="160" t="s">
        <v>82</v>
      </c>
      <c r="AV451" s="13" t="s">
        <v>30</v>
      </c>
      <c r="AW451" s="13" t="s">
        <v>29</v>
      </c>
      <c r="AX451" s="13" t="s">
        <v>73</v>
      </c>
      <c r="AY451" s="160" t="s">
        <v>131</v>
      </c>
    </row>
    <row r="452" spans="1:65" s="14" customFormat="1">
      <c r="B452" s="166"/>
      <c r="D452" s="159" t="s">
        <v>140</v>
      </c>
      <c r="E452" s="167" t="s">
        <v>1</v>
      </c>
      <c r="F452" s="168" t="s">
        <v>2186</v>
      </c>
      <c r="H452" s="169">
        <v>0.22500000000000001</v>
      </c>
      <c r="I452" s="170"/>
      <c r="L452" s="166"/>
      <c r="M452" s="171"/>
      <c r="N452" s="172"/>
      <c r="O452" s="172"/>
      <c r="P452" s="172"/>
      <c r="Q452" s="172"/>
      <c r="R452" s="172"/>
      <c r="S452" s="172"/>
      <c r="T452" s="173"/>
      <c r="AT452" s="167" t="s">
        <v>140</v>
      </c>
      <c r="AU452" s="167" t="s">
        <v>82</v>
      </c>
      <c r="AV452" s="14" t="s">
        <v>82</v>
      </c>
      <c r="AW452" s="14" t="s">
        <v>29</v>
      </c>
      <c r="AX452" s="14" t="s">
        <v>73</v>
      </c>
      <c r="AY452" s="167" t="s">
        <v>131</v>
      </c>
    </row>
    <row r="453" spans="1:65" s="14" customFormat="1">
      <c r="B453" s="166"/>
      <c r="D453" s="159" t="s">
        <v>140</v>
      </c>
      <c r="E453" s="167" t="s">
        <v>1</v>
      </c>
      <c r="F453" s="168" t="s">
        <v>2186</v>
      </c>
      <c r="H453" s="169">
        <v>0.22500000000000001</v>
      </c>
      <c r="I453" s="170"/>
      <c r="L453" s="166"/>
      <c r="M453" s="171"/>
      <c r="N453" s="172"/>
      <c r="O453" s="172"/>
      <c r="P453" s="172"/>
      <c r="Q453" s="172"/>
      <c r="R453" s="172"/>
      <c r="S453" s="172"/>
      <c r="T453" s="173"/>
      <c r="AT453" s="167" t="s">
        <v>140</v>
      </c>
      <c r="AU453" s="167" t="s">
        <v>82</v>
      </c>
      <c r="AV453" s="14" t="s">
        <v>82</v>
      </c>
      <c r="AW453" s="14" t="s">
        <v>29</v>
      </c>
      <c r="AX453" s="14" t="s">
        <v>73</v>
      </c>
      <c r="AY453" s="167" t="s">
        <v>131</v>
      </c>
    </row>
    <row r="454" spans="1:65" s="16" customFormat="1">
      <c r="B454" s="182"/>
      <c r="D454" s="159" t="s">
        <v>140</v>
      </c>
      <c r="E454" s="183" t="s">
        <v>1</v>
      </c>
      <c r="F454" s="184" t="s">
        <v>160</v>
      </c>
      <c r="H454" s="185">
        <v>2.6030000000000002</v>
      </c>
      <c r="I454" s="186"/>
      <c r="L454" s="182"/>
      <c r="M454" s="187"/>
      <c r="N454" s="188"/>
      <c r="O454" s="188"/>
      <c r="P454" s="188"/>
      <c r="Q454" s="188"/>
      <c r="R454" s="188"/>
      <c r="S454" s="188"/>
      <c r="T454" s="189"/>
      <c r="AT454" s="183" t="s">
        <v>140</v>
      </c>
      <c r="AU454" s="183" t="s">
        <v>82</v>
      </c>
      <c r="AV454" s="16" t="s">
        <v>138</v>
      </c>
      <c r="AW454" s="16" t="s">
        <v>29</v>
      </c>
      <c r="AX454" s="16" t="s">
        <v>30</v>
      </c>
      <c r="AY454" s="183" t="s">
        <v>131</v>
      </c>
    </row>
    <row r="455" spans="1:65" s="2" customFormat="1" ht="16.5" customHeight="1">
      <c r="A455" s="33"/>
      <c r="B455" s="144"/>
      <c r="C455" s="145" t="s">
        <v>580</v>
      </c>
      <c r="D455" s="145" t="s">
        <v>133</v>
      </c>
      <c r="E455" s="146" t="s">
        <v>469</v>
      </c>
      <c r="F455" s="147" t="s">
        <v>470</v>
      </c>
      <c r="G455" s="148" t="s">
        <v>216</v>
      </c>
      <c r="H455" s="149">
        <v>2.6030000000000002</v>
      </c>
      <c r="I455" s="150"/>
      <c r="J455" s="151">
        <f>ROUND(I455*H455,2)</f>
        <v>0</v>
      </c>
      <c r="K455" s="147" t="s">
        <v>137</v>
      </c>
      <c r="L455" s="34"/>
      <c r="M455" s="152" t="s">
        <v>1</v>
      </c>
      <c r="N455" s="153" t="s">
        <v>38</v>
      </c>
      <c r="O455" s="59"/>
      <c r="P455" s="154">
        <f>O455*H455</f>
        <v>0</v>
      </c>
      <c r="Q455" s="154">
        <v>0</v>
      </c>
      <c r="R455" s="154">
        <f>Q455*H455</f>
        <v>0</v>
      </c>
      <c r="S455" s="154">
        <v>0</v>
      </c>
      <c r="T455" s="155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56" t="s">
        <v>138</v>
      </c>
      <c r="AT455" s="156" t="s">
        <v>133</v>
      </c>
      <c r="AU455" s="156" t="s">
        <v>82</v>
      </c>
      <c r="AY455" s="18" t="s">
        <v>131</v>
      </c>
      <c r="BE455" s="157">
        <f>IF(N455="základní",J455,0)</f>
        <v>0</v>
      </c>
      <c r="BF455" s="157">
        <f>IF(N455="snížená",J455,0)</f>
        <v>0</v>
      </c>
      <c r="BG455" s="157">
        <f>IF(N455="zákl. přenesená",J455,0)</f>
        <v>0</v>
      </c>
      <c r="BH455" s="157">
        <f>IF(N455="sníž. přenesená",J455,0)</f>
        <v>0</v>
      </c>
      <c r="BI455" s="157">
        <f>IF(N455="nulová",J455,0)</f>
        <v>0</v>
      </c>
      <c r="BJ455" s="18" t="s">
        <v>30</v>
      </c>
      <c r="BK455" s="157">
        <f>ROUND(I455*H455,2)</f>
        <v>0</v>
      </c>
      <c r="BL455" s="18" t="s">
        <v>138</v>
      </c>
      <c r="BM455" s="156" t="s">
        <v>2620</v>
      </c>
    </row>
    <row r="456" spans="1:65" s="14" customFormat="1">
      <c r="B456" s="166"/>
      <c r="D456" s="159" t="s">
        <v>140</v>
      </c>
      <c r="E456" s="167" t="s">
        <v>1</v>
      </c>
      <c r="F456" s="168" t="s">
        <v>2621</v>
      </c>
      <c r="H456" s="169">
        <v>2.6030000000000002</v>
      </c>
      <c r="I456" s="170"/>
      <c r="L456" s="166"/>
      <c r="M456" s="171"/>
      <c r="N456" s="172"/>
      <c r="O456" s="172"/>
      <c r="P456" s="172"/>
      <c r="Q456" s="172"/>
      <c r="R456" s="172"/>
      <c r="S456" s="172"/>
      <c r="T456" s="173"/>
      <c r="AT456" s="167" t="s">
        <v>140</v>
      </c>
      <c r="AU456" s="167" t="s">
        <v>82</v>
      </c>
      <c r="AV456" s="14" t="s">
        <v>82</v>
      </c>
      <c r="AW456" s="14" t="s">
        <v>29</v>
      </c>
      <c r="AX456" s="14" t="s">
        <v>30</v>
      </c>
      <c r="AY456" s="167" t="s">
        <v>131</v>
      </c>
    </row>
    <row r="457" spans="1:65" s="2" customFormat="1" ht="16.5" customHeight="1">
      <c r="A457" s="33"/>
      <c r="B457" s="144"/>
      <c r="C457" s="145" t="s">
        <v>585</v>
      </c>
      <c r="D457" s="145" t="s">
        <v>133</v>
      </c>
      <c r="E457" s="146" t="s">
        <v>395</v>
      </c>
      <c r="F457" s="147" t="s">
        <v>2541</v>
      </c>
      <c r="G457" s="148" t="s">
        <v>216</v>
      </c>
      <c r="H457" s="149">
        <v>2.6030000000000002</v>
      </c>
      <c r="I457" s="150"/>
      <c r="J457" s="151">
        <f>ROUND(I457*H457,2)</f>
        <v>0</v>
      </c>
      <c r="K457" s="147" t="s">
        <v>137</v>
      </c>
      <c r="L457" s="34"/>
      <c r="M457" s="152" t="s">
        <v>1</v>
      </c>
      <c r="N457" s="153" t="s">
        <v>38</v>
      </c>
      <c r="O457" s="59"/>
      <c r="P457" s="154">
        <f>O457*H457</f>
        <v>0</v>
      </c>
      <c r="Q457" s="154">
        <v>0</v>
      </c>
      <c r="R457" s="154">
        <f>Q457*H457</f>
        <v>0</v>
      </c>
      <c r="S457" s="154">
        <v>0</v>
      </c>
      <c r="T457" s="155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56" t="s">
        <v>138</v>
      </c>
      <c r="AT457" s="156" t="s">
        <v>133</v>
      </c>
      <c r="AU457" s="156" t="s">
        <v>82</v>
      </c>
      <c r="AY457" s="18" t="s">
        <v>131</v>
      </c>
      <c r="BE457" s="157">
        <f>IF(N457="základní",J457,0)</f>
        <v>0</v>
      </c>
      <c r="BF457" s="157">
        <f>IF(N457="snížená",J457,0)</f>
        <v>0</v>
      </c>
      <c r="BG457" s="157">
        <f>IF(N457="zákl. přenesená",J457,0)</f>
        <v>0</v>
      </c>
      <c r="BH457" s="157">
        <f>IF(N457="sníž. přenesená",J457,0)</f>
        <v>0</v>
      </c>
      <c r="BI457" s="157">
        <f>IF(N457="nulová",J457,0)</f>
        <v>0</v>
      </c>
      <c r="BJ457" s="18" t="s">
        <v>30</v>
      </c>
      <c r="BK457" s="157">
        <f>ROUND(I457*H457,2)</f>
        <v>0</v>
      </c>
      <c r="BL457" s="18" t="s">
        <v>138</v>
      </c>
      <c r="BM457" s="156" t="s">
        <v>2622</v>
      </c>
    </row>
    <row r="458" spans="1:65" s="14" customFormat="1">
      <c r="B458" s="166"/>
      <c r="D458" s="159" t="s">
        <v>140</v>
      </c>
      <c r="E458" s="167" t="s">
        <v>1</v>
      </c>
      <c r="F458" s="168" t="s">
        <v>2621</v>
      </c>
      <c r="H458" s="169">
        <v>2.6030000000000002</v>
      </c>
      <c r="I458" s="170"/>
      <c r="L458" s="166"/>
      <c r="M458" s="171"/>
      <c r="N458" s="172"/>
      <c r="O458" s="172"/>
      <c r="P458" s="172"/>
      <c r="Q458" s="172"/>
      <c r="R458" s="172"/>
      <c r="S458" s="172"/>
      <c r="T458" s="173"/>
      <c r="AT458" s="167" t="s">
        <v>140</v>
      </c>
      <c r="AU458" s="167" t="s">
        <v>82</v>
      </c>
      <c r="AV458" s="14" t="s">
        <v>82</v>
      </c>
      <c r="AW458" s="14" t="s">
        <v>29</v>
      </c>
      <c r="AX458" s="14" t="s">
        <v>30</v>
      </c>
      <c r="AY458" s="167" t="s">
        <v>131</v>
      </c>
    </row>
    <row r="459" spans="1:65" s="2" customFormat="1" ht="16.5" customHeight="1">
      <c r="A459" s="33"/>
      <c r="B459" s="144"/>
      <c r="C459" s="145" t="s">
        <v>589</v>
      </c>
      <c r="D459" s="145" t="s">
        <v>133</v>
      </c>
      <c r="E459" s="146" t="s">
        <v>476</v>
      </c>
      <c r="F459" s="147" t="s">
        <v>477</v>
      </c>
      <c r="G459" s="148" t="s">
        <v>216</v>
      </c>
      <c r="H459" s="149">
        <v>2.6030000000000002</v>
      </c>
      <c r="I459" s="150"/>
      <c r="J459" s="151">
        <f>ROUND(I459*H459,2)</f>
        <v>0</v>
      </c>
      <c r="K459" s="147" t="s">
        <v>137</v>
      </c>
      <c r="L459" s="34"/>
      <c r="M459" s="152" t="s">
        <v>1</v>
      </c>
      <c r="N459" s="153" t="s">
        <v>38</v>
      </c>
      <c r="O459" s="59"/>
      <c r="P459" s="154">
        <f>O459*H459</f>
        <v>0</v>
      </c>
      <c r="Q459" s="154">
        <v>2.3010199999999998</v>
      </c>
      <c r="R459" s="154">
        <f>Q459*H459</f>
        <v>5.9895550599999998</v>
      </c>
      <c r="S459" s="154">
        <v>0</v>
      </c>
      <c r="T459" s="155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56" t="s">
        <v>138</v>
      </c>
      <c r="AT459" s="156" t="s">
        <v>133</v>
      </c>
      <c r="AU459" s="156" t="s">
        <v>82</v>
      </c>
      <c r="AY459" s="18" t="s">
        <v>131</v>
      </c>
      <c r="BE459" s="157">
        <f>IF(N459="základní",J459,0)</f>
        <v>0</v>
      </c>
      <c r="BF459" s="157">
        <f>IF(N459="snížená",J459,0)</f>
        <v>0</v>
      </c>
      <c r="BG459" s="157">
        <f>IF(N459="zákl. přenesená",J459,0)</f>
        <v>0</v>
      </c>
      <c r="BH459" s="157">
        <f>IF(N459="sníž. přenesená",J459,0)</f>
        <v>0</v>
      </c>
      <c r="BI459" s="157">
        <f>IF(N459="nulová",J459,0)</f>
        <v>0</v>
      </c>
      <c r="BJ459" s="18" t="s">
        <v>30</v>
      </c>
      <c r="BK459" s="157">
        <f>ROUND(I459*H459,2)</f>
        <v>0</v>
      </c>
      <c r="BL459" s="18" t="s">
        <v>138</v>
      </c>
      <c r="BM459" s="156" t="s">
        <v>2623</v>
      </c>
    </row>
    <row r="460" spans="1:65" s="13" customFormat="1">
      <c r="B460" s="158"/>
      <c r="D460" s="159" t="s">
        <v>140</v>
      </c>
      <c r="E460" s="160" t="s">
        <v>1</v>
      </c>
      <c r="F460" s="161" t="s">
        <v>947</v>
      </c>
      <c r="H460" s="160" t="s">
        <v>1</v>
      </c>
      <c r="I460" s="162"/>
      <c r="L460" s="158"/>
      <c r="M460" s="163"/>
      <c r="N460" s="164"/>
      <c r="O460" s="164"/>
      <c r="P460" s="164"/>
      <c r="Q460" s="164"/>
      <c r="R460" s="164"/>
      <c r="S460" s="164"/>
      <c r="T460" s="165"/>
      <c r="AT460" s="160" t="s">
        <v>140</v>
      </c>
      <c r="AU460" s="160" t="s">
        <v>82</v>
      </c>
      <c r="AV460" s="13" t="s">
        <v>30</v>
      </c>
      <c r="AW460" s="13" t="s">
        <v>29</v>
      </c>
      <c r="AX460" s="13" t="s">
        <v>73</v>
      </c>
      <c r="AY460" s="160" t="s">
        <v>131</v>
      </c>
    </row>
    <row r="461" spans="1:65" s="14" customFormat="1">
      <c r="B461" s="166"/>
      <c r="D461" s="159" t="s">
        <v>140</v>
      </c>
      <c r="E461" s="167" t="s">
        <v>1</v>
      </c>
      <c r="F461" s="168" t="s">
        <v>2616</v>
      </c>
      <c r="H461" s="169">
        <v>0.26900000000000002</v>
      </c>
      <c r="I461" s="170"/>
      <c r="L461" s="166"/>
      <c r="M461" s="171"/>
      <c r="N461" s="172"/>
      <c r="O461" s="172"/>
      <c r="P461" s="172"/>
      <c r="Q461" s="172"/>
      <c r="R461" s="172"/>
      <c r="S461" s="172"/>
      <c r="T461" s="173"/>
      <c r="AT461" s="167" t="s">
        <v>140</v>
      </c>
      <c r="AU461" s="167" t="s">
        <v>82</v>
      </c>
      <c r="AV461" s="14" t="s">
        <v>82</v>
      </c>
      <c r="AW461" s="14" t="s">
        <v>29</v>
      </c>
      <c r="AX461" s="14" t="s">
        <v>73</v>
      </c>
      <c r="AY461" s="167" t="s">
        <v>131</v>
      </c>
    </row>
    <row r="462" spans="1:65" s="13" customFormat="1">
      <c r="B462" s="158"/>
      <c r="D462" s="159" t="s">
        <v>140</v>
      </c>
      <c r="E462" s="160" t="s">
        <v>1</v>
      </c>
      <c r="F462" s="161" t="s">
        <v>146</v>
      </c>
      <c r="H462" s="160" t="s">
        <v>1</v>
      </c>
      <c r="I462" s="162"/>
      <c r="L462" s="158"/>
      <c r="M462" s="163"/>
      <c r="N462" s="164"/>
      <c r="O462" s="164"/>
      <c r="P462" s="164"/>
      <c r="Q462" s="164"/>
      <c r="R462" s="164"/>
      <c r="S462" s="164"/>
      <c r="T462" s="165"/>
      <c r="AT462" s="160" t="s">
        <v>140</v>
      </c>
      <c r="AU462" s="160" t="s">
        <v>82</v>
      </c>
      <c r="AV462" s="13" t="s">
        <v>30</v>
      </c>
      <c r="AW462" s="13" t="s">
        <v>29</v>
      </c>
      <c r="AX462" s="13" t="s">
        <v>73</v>
      </c>
      <c r="AY462" s="160" t="s">
        <v>131</v>
      </c>
    </row>
    <row r="463" spans="1:65" s="14" customFormat="1">
      <c r="B463" s="166"/>
      <c r="D463" s="159" t="s">
        <v>140</v>
      </c>
      <c r="E463" s="167" t="s">
        <v>1</v>
      </c>
      <c r="F463" s="168" t="s">
        <v>2617</v>
      </c>
      <c r="H463" s="169">
        <v>0.84799999999999998</v>
      </c>
      <c r="I463" s="170"/>
      <c r="L463" s="166"/>
      <c r="M463" s="171"/>
      <c r="N463" s="172"/>
      <c r="O463" s="172"/>
      <c r="P463" s="172"/>
      <c r="Q463" s="172"/>
      <c r="R463" s="172"/>
      <c r="S463" s="172"/>
      <c r="T463" s="173"/>
      <c r="AT463" s="167" t="s">
        <v>140</v>
      </c>
      <c r="AU463" s="167" t="s">
        <v>82</v>
      </c>
      <c r="AV463" s="14" t="s">
        <v>82</v>
      </c>
      <c r="AW463" s="14" t="s">
        <v>29</v>
      </c>
      <c r="AX463" s="14" t="s">
        <v>73</v>
      </c>
      <c r="AY463" s="167" t="s">
        <v>131</v>
      </c>
    </row>
    <row r="464" spans="1:65" s="13" customFormat="1">
      <c r="B464" s="158"/>
      <c r="D464" s="159" t="s">
        <v>140</v>
      </c>
      <c r="E464" s="160" t="s">
        <v>1</v>
      </c>
      <c r="F464" s="161" t="s">
        <v>359</v>
      </c>
      <c r="H464" s="160" t="s">
        <v>1</v>
      </c>
      <c r="I464" s="162"/>
      <c r="L464" s="158"/>
      <c r="M464" s="163"/>
      <c r="N464" s="164"/>
      <c r="O464" s="164"/>
      <c r="P464" s="164"/>
      <c r="Q464" s="164"/>
      <c r="R464" s="164"/>
      <c r="S464" s="164"/>
      <c r="T464" s="165"/>
      <c r="AT464" s="160" t="s">
        <v>140</v>
      </c>
      <c r="AU464" s="160" t="s">
        <v>82</v>
      </c>
      <c r="AV464" s="13" t="s">
        <v>30</v>
      </c>
      <c r="AW464" s="13" t="s">
        <v>29</v>
      </c>
      <c r="AX464" s="13" t="s">
        <v>73</v>
      </c>
      <c r="AY464" s="160" t="s">
        <v>131</v>
      </c>
    </row>
    <row r="465" spans="1:65" s="14" customFormat="1">
      <c r="B465" s="166"/>
      <c r="D465" s="159" t="s">
        <v>140</v>
      </c>
      <c r="E465" s="167" t="s">
        <v>1</v>
      </c>
      <c r="F465" s="168" t="s">
        <v>2618</v>
      </c>
      <c r="H465" s="169">
        <v>0.43</v>
      </c>
      <c r="I465" s="170"/>
      <c r="L465" s="166"/>
      <c r="M465" s="171"/>
      <c r="N465" s="172"/>
      <c r="O465" s="172"/>
      <c r="P465" s="172"/>
      <c r="Q465" s="172"/>
      <c r="R465" s="172"/>
      <c r="S465" s="172"/>
      <c r="T465" s="173"/>
      <c r="AT465" s="167" t="s">
        <v>140</v>
      </c>
      <c r="AU465" s="167" t="s">
        <v>82</v>
      </c>
      <c r="AV465" s="14" t="s">
        <v>82</v>
      </c>
      <c r="AW465" s="14" t="s">
        <v>29</v>
      </c>
      <c r="AX465" s="14" t="s">
        <v>73</v>
      </c>
      <c r="AY465" s="167" t="s">
        <v>131</v>
      </c>
    </row>
    <row r="466" spans="1:65" s="13" customFormat="1">
      <c r="B466" s="158"/>
      <c r="D466" s="159" t="s">
        <v>140</v>
      </c>
      <c r="E466" s="160" t="s">
        <v>1</v>
      </c>
      <c r="F466" s="161" t="s">
        <v>246</v>
      </c>
      <c r="H466" s="160" t="s">
        <v>1</v>
      </c>
      <c r="I466" s="162"/>
      <c r="L466" s="158"/>
      <c r="M466" s="163"/>
      <c r="N466" s="164"/>
      <c r="O466" s="164"/>
      <c r="P466" s="164"/>
      <c r="Q466" s="164"/>
      <c r="R466" s="164"/>
      <c r="S466" s="164"/>
      <c r="T466" s="165"/>
      <c r="AT466" s="160" t="s">
        <v>140</v>
      </c>
      <c r="AU466" s="160" t="s">
        <v>82</v>
      </c>
      <c r="AV466" s="13" t="s">
        <v>30</v>
      </c>
      <c r="AW466" s="13" t="s">
        <v>29</v>
      </c>
      <c r="AX466" s="13" t="s">
        <v>73</v>
      </c>
      <c r="AY466" s="160" t="s">
        <v>131</v>
      </c>
    </row>
    <row r="467" spans="1:65" s="14" customFormat="1">
      <c r="B467" s="166"/>
      <c r="D467" s="159" t="s">
        <v>140</v>
      </c>
      <c r="E467" s="167" t="s">
        <v>1</v>
      </c>
      <c r="F467" s="168" t="s">
        <v>2619</v>
      </c>
      <c r="H467" s="169">
        <v>0.60599999999999998</v>
      </c>
      <c r="I467" s="170"/>
      <c r="L467" s="166"/>
      <c r="M467" s="171"/>
      <c r="N467" s="172"/>
      <c r="O467" s="172"/>
      <c r="P467" s="172"/>
      <c r="Q467" s="172"/>
      <c r="R467" s="172"/>
      <c r="S467" s="172"/>
      <c r="T467" s="173"/>
      <c r="AT467" s="167" t="s">
        <v>140</v>
      </c>
      <c r="AU467" s="167" t="s">
        <v>82</v>
      </c>
      <c r="AV467" s="14" t="s">
        <v>82</v>
      </c>
      <c r="AW467" s="14" t="s">
        <v>29</v>
      </c>
      <c r="AX467" s="14" t="s">
        <v>73</v>
      </c>
      <c r="AY467" s="167" t="s">
        <v>131</v>
      </c>
    </row>
    <row r="468" spans="1:65" s="13" customFormat="1">
      <c r="B468" s="158"/>
      <c r="D468" s="159" t="s">
        <v>140</v>
      </c>
      <c r="E468" s="160" t="s">
        <v>1</v>
      </c>
      <c r="F468" s="161" t="s">
        <v>254</v>
      </c>
      <c r="H468" s="160" t="s">
        <v>1</v>
      </c>
      <c r="I468" s="162"/>
      <c r="L468" s="158"/>
      <c r="M468" s="163"/>
      <c r="N468" s="164"/>
      <c r="O468" s="164"/>
      <c r="P468" s="164"/>
      <c r="Q468" s="164"/>
      <c r="R468" s="164"/>
      <c r="S468" s="164"/>
      <c r="T468" s="165"/>
      <c r="AT468" s="160" t="s">
        <v>140</v>
      </c>
      <c r="AU468" s="160" t="s">
        <v>82</v>
      </c>
      <c r="AV468" s="13" t="s">
        <v>30</v>
      </c>
      <c r="AW468" s="13" t="s">
        <v>29</v>
      </c>
      <c r="AX468" s="13" t="s">
        <v>73</v>
      </c>
      <c r="AY468" s="160" t="s">
        <v>131</v>
      </c>
    </row>
    <row r="469" spans="1:65" s="14" customFormat="1">
      <c r="B469" s="166"/>
      <c r="D469" s="159" t="s">
        <v>140</v>
      </c>
      <c r="E469" s="167" t="s">
        <v>1</v>
      </c>
      <c r="F469" s="168" t="s">
        <v>2186</v>
      </c>
      <c r="H469" s="169">
        <v>0.22500000000000001</v>
      </c>
      <c r="I469" s="170"/>
      <c r="L469" s="166"/>
      <c r="M469" s="171"/>
      <c r="N469" s="172"/>
      <c r="O469" s="172"/>
      <c r="P469" s="172"/>
      <c r="Q469" s="172"/>
      <c r="R469" s="172"/>
      <c r="S469" s="172"/>
      <c r="T469" s="173"/>
      <c r="AT469" s="167" t="s">
        <v>140</v>
      </c>
      <c r="AU469" s="167" t="s">
        <v>82</v>
      </c>
      <c r="AV469" s="14" t="s">
        <v>82</v>
      </c>
      <c r="AW469" s="14" t="s">
        <v>29</v>
      </c>
      <c r="AX469" s="14" t="s">
        <v>73</v>
      </c>
      <c r="AY469" s="167" t="s">
        <v>131</v>
      </c>
    </row>
    <row r="470" spans="1:65" s="14" customFormat="1">
      <c r="B470" s="166"/>
      <c r="D470" s="159" t="s">
        <v>140</v>
      </c>
      <c r="E470" s="167" t="s">
        <v>1</v>
      </c>
      <c r="F470" s="168" t="s">
        <v>2186</v>
      </c>
      <c r="H470" s="169">
        <v>0.22500000000000001</v>
      </c>
      <c r="I470" s="170"/>
      <c r="L470" s="166"/>
      <c r="M470" s="171"/>
      <c r="N470" s="172"/>
      <c r="O470" s="172"/>
      <c r="P470" s="172"/>
      <c r="Q470" s="172"/>
      <c r="R470" s="172"/>
      <c r="S470" s="172"/>
      <c r="T470" s="173"/>
      <c r="AT470" s="167" t="s">
        <v>140</v>
      </c>
      <c r="AU470" s="167" t="s">
        <v>82</v>
      </c>
      <c r="AV470" s="14" t="s">
        <v>82</v>
      </c>
      <c r="AW470" s="14" t="s">
        <v>29</v>
      </c>
      <c r="AX470" s="14" t="s">
        <v>73</v>
      </c>
      <c r="AY470" s="167" t="s">
        <v>131</v>
      </c>
    </row>
    <row r="471" spans="1:65" s="16" customFormat="1">
      <c r="B471" s="182"/>
      <c r="D471" s="159" t="s">
        <v>140</v>
      </c>
      <c r="E471" s="183" t="s">
        <v>1</v>
      </c>
      <c r="F471" s="184" t="s">
        <v>160</v>
      </c>
      <c r="H471" s="185">
        <v>2.6030000000000002</v>
      </c>
      <c r="I471" s="186"/>
      <c r="L471" s="182"/>
      <c r="M471" s="187"/>
      <c r="N471" s="188"/>
      <c r="O471" s="188"/>
      <c r="P471" s="188"/>
      <c r="Q471" s="188"/>
      <c r="R471" s="188"/>
      <c r="S471" s="188"/>
      <c r="T471" s="189"/>
      <c r="AT471" s="183" t="s">
        <v>140</v>
      </c>
      <c r="AU471" s="183" t="s">
        <v>82</v>
      </c>
      <c r="AV471" s="16" t="s">
        <v>138</v>
      </c>
      <c r="AW471" s="16" t="s">
        <v>29</v>
      </c>
      <c r="AX471" s="16" t="s">
        <v>30</v>
      </c>
      <c r="AY471" s="183" t="s">
        <v>131</v>
      </c>
    </row>
    <row r="472" spans="1:65" s="2" customFormat="1" ht="16.5" customHeight="1">
      <c r="A472" s="33"/>
      <c r="B472" s="144"/>
      <c r="C472" s="145" t="s">
        <v>593</v>
      </c>
      <c r="D472" s="145" t="s">
        <v>133</v>
      </c>
      <c r="E472" s="146" t="s">
        <v>486</v>
      </c>
      <c r="F472" s="147" t="s">
        <v>487</v>
      </c>
      <c r="G472" s="148" t="s">
        <v>422</v>
      </c>
      <c r="H472" s="149">
        <v>15.94</v>
      </c>
      <c r="I472" s="150"/>
      <c r="J472" s="151">
        <f>ROUND(I472*H472,2)</f>
        <v>0</v>
      </c>
      <c r="K472" s="147" t="s">
        <v>137</v>
      </c>
      <c r="L472" s="34"/>
      <c r="M472" s="152" t="s">
        <v>1</v>
      </c>
      <c r="N472" s="153" t="s">
        <v>38</v>
      </c>
      <c r="O472" s="59"/>
      <c r="P472" s="154">
        <f>O472*H472</f>
        <v>0</v>
      </c>
      <c r="Q472" s="154">
        <v>1.65E-3</v>
      </c>
      <c r="R472" s="154">
        <f>Q472*H472</f>
        <v>2.6300999999999998E-2</v>
      </c>
      <c r="S472" s="154">
        <v>0</v>
      </c>
      <c r="T472" s="155">
        <f>S472*H472</f>
        <v>0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56" t="s">
        <v>138</v>
      </c>
      <c r="AT472" s="156" t="s">
        <v>133</v>
      </c>
      <c r="AU472" s="156" t="s">
        <v>82</v>
      </c>
      <c r="AY472" s="18" t="s">
        <v>131</v>
      </c>
      <c r="BE472" s="157">
        <f>IF(N472="základní",J472,0)</f>
        <v>0</v>
      </c>
      <c r="BF472" s="157">
        <f>IF(N472="snížená",J472,0)</f>
        <v>0</v>
      </c>
      <c r="BG472" s="157">
        <f>IF(N472="zákl. přenesená",J472,0)</f>
        <v>0</v>
      </c>
      <c r="BH472" s="157">
        <f>IF(N472="sníž. přenesená",J472,0)</f>
        <v>0</v>
      </c>
      <c r="BI472" s="157">
        <f>IF(N472="nulová",J472,0)</f>
        <v>0</v>
      </c>
      <c r="BJ472" s="18" t="s">
        <v>30</v>
      </c>
      <c r="BK472" s="157">
        <f>ROUND(I472*H472,2)</f>
        <v>0</v>
      </c>
      <c r="BL472" s="18" t="s">
        <v>138</v>
      </c>
      <c r="BM472" s="156" t="s">
        <v>2624</v>
      </c>
    </row>
    <row r="473" spans="1:65" s="14" customFormat="1">
      <c r="B473" s="166"/>
      <c r="D473" s="159" t="s">
        <v>140</v>
      </c>
      <c r="E473" s="167" t="s">
        <v>1</v>
      </c>
      <c r="F473" s="168" t="s">
        <v>2625</v>
      </c>
      <c r="H473" s="169">
        <v>9.32</v>
      </c>
      <c r="I473" s="170"/>
      <c r="L473" s="166"/>
      <c r="M473" s="171"/>
      <c r="N473" s="172"/>
      <c r="O473" s="172"/>
      <c r="P473" s="172"/>
      <c r="Q473" s="172"/>
      <c r="R473" s="172"/>
      <c r="S473" s="172"/>
      <c r="T473" s="173"/>
      <c r="AT473" s="167" t="s">
        <v>140</v>
      </c>
      <c r="AU473" s="167" t="s">
        <v>82</v>
      </c>
      <c r="AV473" s="14" t="s">
        <v>82</v>
      </c>
      <c r="AW473" s="14" t="s">
        <v>29</v>
      </c>
      <c r="AX473" s="14" t="s">
        <v>73</v>
      </c>
      <c r="AY473" s="167" t="s">
        <v>131</v>
      </c>
    </row>
    <row r="474" spans="1:65" s="14" customFormat="1">
      <c r="B474" s="166"/>
      <c r="D474" s="159" t="s">
        <v>140</v>
      </c>
      <c r="E474" s="167" t="s">
        <v>1</v>
      </c>
      <c r="F474" s="168" t="s">
        <v>2626</v>
      </c>
      <c r="H474" s="169">
        <v>6.62</v>
      </c>
      <c r="I474" s="170"/>
      <c r="L474" s="166"/>
      <c r="M474" s="171"/>
      <c r="N474" s="172"/>
      <c r="O474" s="172"/>
      <c r="P474" s="172"/>
      <c r="Q474" s="172"/>
      <c r="R474" s="172"/>
      <c r="S474" s="172"/>
      <c r="T474" s="173"/>
      <c r="AT474" s="167" t="s">
        <v>140</v>
      </c>
      <c r="AU474" s="167" t="s">
        <v>82</v>
      </c>
      <c r="AV474" s="14" t="s">
        <v>82</v>
      </c>
      <c r="AW474" s="14" t="s">
        <v>29</v>
      </c>
      <c r="AX474" s="14" t="s">
        <v>73</v>
      </c>
      <c r="AY474" s="167" t="s">
        <v>131</v>
      </c>
    </row>
    <row r="475" spans="1:65" s="16" customFormat="1">
      <c r="B475" s="182"/>
      <c r="D475" s="159" t="s">
        <v>140</v>
      </c>
      <c r="E475" s="183" t="s">
        <v>1</v>
      </c>
      <c r="F475" s="184" t="s">
        <v>160</v>
      </c>
      <c r="H475" s="185">
        <v>15.940000000000001</v>
      </c>
      <c r="I475" s="186"/>
      <c r="L475" s="182"/>
      <c r="M475" s="187"/>
      <c r="N475" s="188"/>
      <c r="O475" s="188"/>
      <c r="P475" s="188"/>
      <c r="Q475" s="188"/>
      <c r="R475" s="188"/>
      <c r="S475" s="188"/>
      <c r="T475" s="189"/>
      <c r="AT475" s="183" t="s">
        <v>140</v>
      </c>
      <c r="AU475" s="183" t="s">
        <v>82</v>
      </c>
      <c r="AV475" s="16" t="s">
        <v>138</v>
      </c>
      <c r="AW475" s="16" t="s">
        <v>29</v>
      </c>
      <c r="AX475" s="16" t="s">
        <v>30</v>
      </c>
      <c r="AY475" s="183" t="s">
        <v>131</v>
      </c>
    </row>
    <row r="476" spans="1:65" s="2" customFormat="1" ht="16.5" customHeight="1">
      <c r="A476" s="33"/>
      <c r="B476" s="144"/>
      <c r="C476" s="190" t="s">
        <v>597</v>
      </c>
      <c r="D476" s="190" t="s">
        <v>383</v>
      </c>
      <c r="E476" s="191" t="s">
        <v>492</v>
      </c>
      <c r="F476" s="192" t="s">
        <v>493</v>
      </c>
      <c r="G476" s="193" t="s">
        <v>422</v>
      </c>
      <c r="H476" s="194">
        <v>16.099</v>
      </c>
      <c r="I476" s="195"/>
      <c r="J476" s="196">
        <f>ROUND(I476*H476,2)</f>
        <v>0</v>
      </c>
      <c r="K476" s="192" t="s">
        <v>1</v>
      </c>
      <c r="L476" s="197"/>
      <c r="M476" s="198" t="s">
        <v>1</v>
      </c>
      <c r="N476" s="199" t="s">
        <v>38</v>
      </c>
      <c r="O476" s="59"/>
      <c r="P476" s="154">
        <f>O476*H476</f>
        <v>0</v>
      </c>
      <c r="Q476" s="154">
        <v>0.02</v>
      </c>
      <c r="R476" s="154">
        <f>Q476*H476</f>
        <v>0.32197999999999999</v>
      </c>
      <c r="S476" s="154">
        <v>0</v>
      </c>
      <c r="T476" s="155">
        <f>S476*H476</f>
        <v>0</v>
      </c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R476" s="156" t="s">
        <v>190</v>
      </c>
      <c r="AT476" s="156" t="s">
        <v>383</v>
      </c>
      <c r="AU476" s="156" t="s">
        <v>82</v>
      </c>
      <c r="AY476" s="18" t="s">
        <v>131</v>
      </c>
      <c r="BE476" s="157">
        <f>IF(N476="základní",J476,0)</f>
        <v>0</v>
      </c>
      <c r="BF476" s="157">
        <f>IF(N476="snížená",J476,0)</f>
        <v>0</v>
      </c>
      <c r="BG476" s="157">
        <f>IF(N476="zákl. přenesená",J476,0)</f>
        <v>0</v>
      </c>
      <c r="BH476" s="157">
        <f>IF(N476="sníž. přenesená",J476,0)</f>
        <v>0</v>
      </c>
      <c r="BI476" s="157">
        <f>IF(N476="nulová",J476,0)</f>
        <v>0</v>
      </c>
      <c r="BJ476" s="18" t="s">
        <v>30</v>
      </c>
      <c r="BK476" s="157">
        <f>ROUND(I476*H476,2)</f>
        <v>0</v>
      </c>
      <c r="BL476" s="18" t="s">
        <v>138</v>
      </c>
      <c r="BM476" s="156" t="s">
        <v>2627</v>
      </c>
    </row>
    <row r="477" spans="1:65" s="14" customFormat="1">
      <c r="B477" s="166"/>
      <c r="D477" s="159" t="s">
        <v>140</v>
      </c>
      <c r="E477" s="167" t="s">
        <v>1</v>
      </c>
      <c r="F477" s="168" t="s">
        <v>2628</v>
      </c>
      <c r="H477" s="169">
        <v>16.099</v>
      </c>
      <c r="I477" s="170"/>
      <c r="L477" s="166"/>
      <c r="M477" s="171"/>
      <c r="N477" s="172"/>
      <c r="O477" s="172"/>
      <c r="P477" s="172"/>
      <c r="Q477" s="172"/>
      <c r="R477" s="172"/>
      <c r="S477" s="172"/>
      <c r="T477" s="173"/>
      <c r="AT477" s="167" t="s">
        <v>140</v>
      </c>
      <c r="AU477" s="167" t="s">
        <v>82</v>
      </c>
      <c r="AV477" s="14" t="s">
        <v>82</v>
      </c>
      <c r="AW477" s="14" t="s">
        <v>29</v>
      </c>
      <c r="AX477" s="14" t="s">
        <v>73</v>
      </c>
      <c r="AY477" s="167" t="s">
        <v>131</v>
      </c>
    </row>
    <row r="478" spans="1:65" s="16" customFormat="1">
      <c r="B478" s="182"/>
      <c r="D478" s="159" t="s">
        <v>140</v>
      </c>
      <c r="E478" s="183" t="s">
        <v>1</v>
      </c>
      <c r="F478" s="184" t="s">
        <v>160</v>
      </c>
      <c r="H478" s="185">
        <v>16.099</v>
      </c>
      <c r="I478" s="186"/>
      <c r="L478" s="182"/>
      <c r="M478" s="187"/>
      <c r="N478" s="188"/>
      <c r="O478" s="188"/>
      <c r="P478" s="188"/>
      <c r="Q478" s="188"/>
      <c r="R478" s="188"/>
      <c r="S478" s="188"/>
      <c r="T478" s="189"/>
      <c r="AT478" s="183" t="s">
        <v>140</v>
      </c>
      <c r="AU478" s="183" t="s">
        <v>82</v>
      </c>
      <c r="AV478" s="16" t="s">
        <v>138</v>
      </c>
      <c r="AW478" s="16" t="s">
        <v>29</v>
      </c>
      <c r="AX478" s="16" t="s">
        <v>30</v>
      </c>
      <c r="AY478" s="183" t="s">
        <v>131</v>
      </c>
    </row>
    <row r="479" spans="1:65" s="2" customFormat="1" ht="16.5" customHeight="1">
      <c r="A479" s="33"/>
      <c r="B479" s="144"/>
      <c r="C479" s="145" t="s">
        <v>601</v>
      </c>
      <c r="D479" s="145" t="s">
        <v>133</v>
      </c>
      <c r="E479" s="146" t="s">
        <v>486</v>
      </c>
      <c r="F479" s="147" t="s">
        <v>487</v>
      </c>
      <c r="G479" s="148" t="s">
        <v>422</v>
      </c>
      <c r="H479" s="149">
        <v>7</v>
      </c>
      <c r="I479" s="150"/>
      <c r="J479" s="151">
        <f>ROUND(I479*H479,2)</f>
        <v>0</v>
      </c>
      <c r="K479" s="147" t="s">
        <v>137</v>
      </c>
      <c r="L479" s="34"/>
      <c r="M479" s="152" t="s">
        <v>1</v>
      </c>
      <c r="N479" s="153" t="s">
        <v>38</v>
      </c>
      <c r="O479" s="59"/>
      <c r="P479" s="154">
        <f>O479*H479</f>
        <v>0</v>
      </c>
      <c r="Q479" s="154">
        <v>1.65E-3</v>
      </c>
      <c r="R479" s="154">
        <f>Q479*H479</f>
        <v>1.155E-2</v>
      </c>
      <c r="S479" s="154">
        <v>0</v>
      </c>
      <c r="T479" s="155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156" t="s">
        <v>138</v>
      </c>
      <c r="AT479" s="156" t="s">
        <v>133</v>
      </c>
      <c r="AU479" s="156" t="s">
        <v>82</v>
      </c>
      <c r="AY479" s="18" t="s">
        <v>131</v>
      </c>
      <c r="BE479" s="157">
        <f>IF(N479="základní",J479,0)</f>
        <v>0</v>
      </c>
      <c r="BF479" s="157">
        <f>IF(N479="snížená",J479,0)</f>
        <v>0</v>
      </c>
      <c r="BG479" s="157">
        <f>IF(N479="zákl. přenesená",J479,0)</f>
        <v>0</v>
      </c>
      <c r="BH479" s="157">
        <f>IF(N479="sníž. přenesená",J479,0)</f>
        <v>0</v>
      </c>
      <c r="BI479" s="157">
        <f>IF(N479="nulová",J479,0)</f>
        <v>0</v>
      </c>
      <c r="BJ479" s="18" t="s">
        <v>30</v>
      </c>
      <c r="BK479" s="157">
        <f>ROUND(I479*H479,2)</f>
        <v>0</v>
      </c>
      <c r="BL479" s="18" t="s">
        <v>138</v>
      </c>
      <c r="BM479" s="156" t="s">
        <v>2629</v>
      </c>
    </row>
    <row r="480" spans="1:65" s="14" customFormat="1">
      <c r="B480" s="166"/>
      <c r="D480" s="159" t="s">
        <v>140</v>
      </c>
      <c r="E480" s="167" t="s">
        <v>1</v>
      </c>
      <c r="F480" s="168" t="s">
        <v>2630</v>
      </c>
      <c r="H480" s="169">
        <v>7</v>
      </c>
      <c r="I480" s="170"/>
      <c r="L480" s="166"/>
      <c r="M480" s="171"/>
      <c r="N480" s="172"/>
      <c r="O480" s="172"/>
      <c r="P480" s="172"/>
      <c r="Q480" s="172"/>
      <c r="R480" s="172"/>
      <c r="S480" s="172"/>
      <c r="T480" s="173"/>
      <c r="AT480" s="167" t="s">
        <v>140</v>
      </c>
      <c r="AU480" s="167" t="s">
        <v>82</v>
      </c>
      <c r="AV480" s="14" t="s">
        <v>82</v>
      </c>
      <c r="AW480" s="14" t="s">
        <v>29</v>
      </c>
      <c r="AX480" s="14" t="s">
        <v>73</v>
      </c>
      <c r="AY480" s="167" t="s">
        <v>131</v>
      </c>
    </row>
    <row r="481" spans="1:65" s="16" customFormat="1">
      <c r="B481" s="182"/>
      <c r="D481" s="159" t="s">
        <v>140</v>
      </c>
      <c r="E481" s="183" t="s">
        <v>1</v>
      </c>
      <c r="F481" s="184" t="s">
        <v>160</v>
      </c>
      <c r="H481" s="185">
        <v>7</v>
      </c>
      <c r="I481" s="186"/>
      <c r="L481" s="182"/>
      <c r="M481" s="187"/>
      <c r="N481" s="188"/>
      <c r="O481" s="188"/>
      <c r="P481" s="188"/>
      <c r="Q481" s="188"/>
      <c r="R481" s="188"/>
      <c r="S481" s="188"/>
      <c r="T481" s="189"/>
      <c r="AT481" s="183" t="s">
        <v>140</v>
      </c>
      <c r="AU481" s="183" t="s">
        <v>82</v>
      </c>
      <c r="AV481" s="16" t="s">
        <v>138</v>
      </c>
      <c r="AW481" s="16" t="s">
        <v>29</v>
      </c>
      <c r="AX481" s="16" t="s">
        <v>30</v>
      </c>
      <c r="AY481" s="183" t="s">
        <v>131</v>
      </c>
    </row>
    <row r="482" spans="1:65" s="2" customFormat="1" ht="16.5" customHeight="1">
      <c r="A482" s="33"/>
      <c r="B482" s="144"/>
      <c r="C482" s="190" t="s">
        <v>605</v>
      </c>
      <c r="D482" s="190" t="s">
        <v>383</v>
      </c>
      <c r="E482" s="191" t="s">
        <v>1477</v>
      </c>
      <c r="F482" s="192" t="s">
        <v>498</v>
      </c>
      <c r="G482" s="193" t="s">
        <v>422</v>
      </c>
      <c r="H482" s="194">
        <v>7.07</v>
      </c>
      <c r="I482" s="195"/>
      <c r="J482" s="196">
        <f>ROUND(I482*H482,2)</f>
        <v>0</v>
      </c>
      <c r="K482" s="192" t="s">
        <v>1</v>
      </c>
      <c r="L482" s="197"/>
      <c r="M482" s="198" t="s">
        <v>1</v>
      </c>
      <c r="N482" s="199" t="s">
        <v>38</v>
      </c>
      <c r="O482" s="59"/>
      <c r="P482" s="154">
        <f>O482*H482</f>
        <v>0</v>
      </c>
      <c r="Q482" s="154">
        <v>0.02</v>
      </c>
      <c r="R482" s="154">
        <f>Q482*H482</f>
        <v>0.1414</v>
      </c>
      <c r="S482" s="154">
        <v>0</v>
      </c>
      <c r="T482" s="155">
        <f>S482*H482</f>
        <v>0</v>
      </c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R482" s="156" t="s">
        <v>190</v>
      </c>
      <c r="AT482" s="156" t="s">
        <v>383</v>
      </c>
      <c r="AU482" s="156" t="s">
        <v>82</v>
      </c>
      <c r="AY482" s="18" t="s">
        <v>131</v>
      </c>
      <c r="BE482" s="157">
        <f>IF(N482="základní",J482,0)</f>
        <v>0</v>
      </c>
      <c r="BF482" s="157">
        <f>IF(N482="snížená",J482,0)</f>
        <v>0</v>
      </c>
      <c r="BG482" s="157">
        <f>IF(N482="zákl. přenesená",J482,0)</f>
        <v>0</v>
      </c>
      <c r="BH482" s="157">
        <f>IF(N482="sníž. přenesená",J482,0)</f>
        <v>0</v>
      </c>
      <c r="BI482" s="157">
        <f>IF(N482="nulová",J482,0)</f>
        <v>0</v>
      </c>
      <c r="BJ482" s="18" t="s">
        <v>30</v>
      </c>
      <c r="BK482" s="157">
        <f>ROUND(I482*H482,2)</f>
        <v>0</v>
      </c>
      <c r="BL482" s="18" t="s">
        <v>138</v>
      </c>
      <c r="BM482" s="156" t="s">
        <v>2631</v>
      </c>
    </row>
    <row r="483" spans="1:65" s="14" customFormat="1">
      <c r="B483" s="166"/>
      <c r="D483" s="159" t="s">
        <v>140</v>
      </c>
      <c r="E483" s="167" t="s">
        <v>1</v>
      </c>
      <c r="F483" s="168" t="s">
        <v>2632</v>
      </c>
      <c r="H483" s="169">
        <v>7.07</v>
      </c>
      <c r="I483" s="170"/>
      <c r="L483" s="166"/>
      <c r="M483" s="171"/>
      <c r="N483" s="172"/>
      <c r="O483" s="172"/>
      <c r="P483" s="172"/>
      <c r="Q483" s="172"/>
      <c r="R483" s="172"/>
      <c r="S483" s="172"/>
      <c r="T483" s="173"/>
      <c r="AT483" s="167" t="s">
        <v>140</v>
      </c>
      <c r="AU483" s="167" t="s">
        <v>82</v>
      </c>
      <c r="AV483" s="14" t="s">
        <v>82</v>
      </c>
      <c r="AW483" s="14" t="s">
        <v>29</v>
      </c>
      <c r="AX483" s="14" t="s">
        <v>73</v>
      </c>
      <c r="AY483" s="167" t="s">
        <v>131</v>
      </c>
    </row>
    <row r="484" spans="1:65" s="16" customFormat="1">
      <c r="B484" s="182"/>
      <c r="D484" s="159" t="s">
        <v>140</v>
      </c>
      <c r="E484" s="183" t="s">
        <v>1</v>
      </c>
      <c r="F484" s="184" t="s">
        <v>160</v>
      </c>
      <c r="H484" s="185">
        <v>7.07</v>
      </c>
      <c r="I484" s="186"/>
      <c r="L484" s="182"/>
      <c r="M484" s="187"/>
      <c r="N484" s="188"/>
      <c r="O484" s="188"/>
      <c r="P484" s="188"/>
      <c r="Q484" s="188"/>
      <c r="R484" s="188"/>
      <c r="S484" s="188"/>
      <c r="T484" s="189"/>
      <c r="AT484" s="183" t="s">
        <v>140</v>
      </c>
      <c r="AU484" s="183" t="s">
        <v>82</v>
      </c>
      <c r="AV484" s="16" t="s">
        <v>138</v>
      </c>
      <c r="AW484" s="16" t="s">
        <v>29</v>
      </c>
      <c r="AX484" s="16" t="s">
        <v>30</v>
      </c>
      <c r="AY484" s="183" t="s">
        <v>131</v>
      </c>
    </row>
    <row r="485" spans="1:65" s="2" customFormat="1" ht="16.5" customHeight="1">
      <c r="A485" s="33"/>
      <c r="B485" s="144"/>
      <c r="C485" s="145" t="s">
        <v>609</v>
      </c>
      <c r="D485" s="145" t="s">
        <v>133</v>
      </c>
      <c r="E485" s="146" t="s">
        <v>1482</v>
      </c>
      <c r="F485" s="147" t="s">
        <v>1483</v>
      </c>
      <c r="G485" s="148" t="s">
        <v>422</v>
      </c>
      <c r="H485" s="149">
        <v>2</v>
      </c>
      <c r="I485" s="150"/>
      <c r="J485" s="151">
        <f>ROUND(I485*H485,2)</f>
        <v>0</v>
      </c>
      <c r="K485" s="147" t="s">
        <v>137</v>
      </c>
      <c r="L485" s="34"/>
      <c r="M485" s="152" t="s">
        <v>1</v>
      </c>
      <c r="N485" s="153" t="s">
        <v>38</v>
      </c>
      <c r="O485" s="59"/>
      <c r="P485" s="154">
        <f>O485*H485</f>
        <v>0</v>
      </c>
      <c r="Q485" s="154">
        <v>1.65E-3</v>
      </c>
      <c r="R485" s="154">
        <f>Q485*H485</f>
        <v>3.3E-3</v>
      </c>
      <c r="S485" s="154">
        <v>0</v>
      </c>
      <c r="T485" s="155">
        <f>S485*H485</f>
        <v>0</v>
      </c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R485" s="156" t="s">
        <v>138</v>
      </c>
      <c r="AT485" s="156" t="s">
        <v>133</v>
      </c>
      <c r="AU485" s="156" t="s">
        <v>82</v>
      </c>
      <c r="AY485" s="18" t="s">
        <v>131</v>
      </c>
      <c r="BE485" s="157">
        <f>IF(N485="základní",J485,0)</f>
        <v>0</v>
      </c>
      <c r="BF485" s="157">
        <f>IF(N485="snížená",J485,0)</f>
        <v>0</v>
      </c>
      <c r="BG485" s="157">
        <f>IF(N485="zákl. přenesená",J485,0)</f>
        <v>0</v>
      </c>
      <c r="BH485" s="157">
        <f>IF(N485="sníž. přenesená",J485,0)</f>
        <v>0</v>
      </c>
      <c r="BI485" s="157">
        <f>IF(N485="nulová",J485,0)</f>
        <v>0</v>
      </c>
      <c r="BJ485" s="18" t="s">
        <v>30</v>
      </c>
      <c r="BK485" s="157">
        <f>ROUND(I485*H485,2)</f>
        <v>0</v>
      </c>
      <c r="BL485" s="18" t="s">
        <v>138</v>
      </c>
      <c r="BM485" s="156" t="s">
        <v>2633</v>
      </c>
    </row>
    <row r="486" spans="1:65" s="14" customFormat="1">
      <c r="B486" s="166"/>
      <c r="D486" s="159" t="s">
        <v>140</v>
      </c>
      <c r="E486" s="167" t="s">
        <v>1</v>
      </c>
      <c r="F486" s="168" t="s">
        <v>82</v>
      </c>
      <c r="H486" s="169">
        <v>2</v>
      </c>
      <c r="I486" s="170"/>
      <c r="L486" s="166"/>
      <c r="M486" s="171"/>
      <c r="N486" s="172"/>
      <c r="O486" s="172"/>
      <c r="P486" s="172"/>
      <c r="Q486" s="172"/>
      <c r="R486" s="172"/>
      <c r="S486" s="172"/>
      <c r="T486" s="173"/>
      <c r="AT486" s="167" t="s">
        <v>140</v>
      </c>
      <c r="AU486" s="167" t="s">
        <v>82</v>
      </c>
      <c r="AV486" s="14" t="s">
        <v>82</v>
      </c>
      <c r="AW486" s="14" t="s">
        <v>29</v>
      </c>
      <c r="AX486" s="14" t="s">
        <v>30</v>
      </c>
      <c r="AY486" s="167" t="s">
        <v>131</v>
      </c>
    </row>
    <row r="487" spans="1:65" s="2" customFormat="1" ht="16.5" customHeight="1">
      <c r="A487" s="33"/>
      <c r="B487" s="144"/>
      <c r="C487" s="190" t="s">
        <v>613</v>
      </c>
      <c r="D487" s="190" t="s">
        <v>383</v>
      </c>
      <c r="E487" s="191" t="s">
        <v>1488</v>
      </c>
      <c r="F487" s="192" t="s">
        <v>1489</v>
      </c>
      <c r="G487" s="193" t="s">
        <v>422</v>
      </c>
      <c r="H487" s="194">
        <v>2.02</v>
      </c>
      <c r="I487" s="195"/>
      <c r="J487" s="196">
        <f>ROUND(I487*H487,2)</f>
        <v>0</v>
      </c>
      <c r="K487" s="192" t="s">
        <v>1</v>
      </c>
      <c r="L487" s="197"/>
      <c r="M487" s="198" t="s">
        <v>1</v>
      </c>
      <c r="N487" s="199" t="s">
        <v>38</v>
      </c>
      <c r="O487" s="59"/>
      <c r="P487" s="154">
        <f>O487*H487</f>
        <v>0</v>
      </c>
      <c r="Q487" s="154">
        <v>0.04</v>
      </c>
      <c r="R487" s="154">
        <f>Q487*H487</f>
        <v>8.0799999999999997E-2</v>
      </c>
      <c r="S487" s="154">
        <v>0</v>
      </c>
      <c r="T487" s="155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56" t="s">
        <v>190</v>
      </c>
      <c r="AT487" s="156" t="s">
        <v>383</v>
      </c>
      <c r="AU487" s="156" t="s">
        <v>82</v>
      </c>
      <c r="AY487" s="18" t="s">
        <v>131</v>
      </c>
      <c r="BE487" s="157">
        <f>IF(N487="základní",J487,0)</f>
        <v>0</v>
      </c>
      <c r="BF487" s="157">
        <f>IF(N487="snížená",J487,0)</f>
        <v>0</v>
      </c>
      <c r="BG487" s="157">
        <f>IF(N487="zákl. přenesená",J487,0)</f>
        <v>0</v>
      </c>
      <c r="BH487" s="157">
        <f>IF(N487="sníž. přenesená",J487,0)</f>
        <v>0</v>
      </c>
      <c r="BI487" s="157">
        <f>IF(N487="nulová",J487,0)</f>
        <v>0</v>
      </c>
      <c r="BJ487" s="18" t="s">
        <v>30</v>
      </c>
      <c r="BK487" s="157">
        <f>ROUND(I487*H487,2)</f>
        <v>0</v>
      </c>
      <c r="BL487" s="18" t="s">
        <v>138</v>
      </c>
      <c r="BM487" s="156" t="s">
        <v>2634</v>
      </c>
    </row>
    <row r="488" spans="1:65" s="14" customFormat="1">
      <c r="B488" s="166"/>
      <c r="D488" s="159" t="s">
        <v>140</v>
      </c>
      <c r="E488" s="167" t="s">
        <v>1</v>
      </c>
      <c r="F488" s="168" t="s">
        <v>584</v>
      </c>
      <c r="H488" s="169">
        <v>2.02</v>
      </c>
      <c r="I488" s="170"/>
      <c r="L488" s="166"/>
      <c r="M488" s="171"/>
      <c r="N488" s="172"/>
      <c r="O488" s="172"/>
      <c r="P488" s="172"/>
      <c r="Q488" s="172"/>
      <c r="R488" s="172"/>
      <c r="S488" s="172"/>
      <c r="T488" s="173"/>
      <c r="AT488" s="167" t="s">
        <v>140</v>
      </c>
      <c r="AU488" s="167" t="s">
        <v>82</v>
      </c>
      <c r="AV488" s="14" t="s">
        <v>82</v>
      </c>
      <c r="AW488" s="14" t="s">
        <v>29</v>
      </c>
      <c r="AX488" s="14" t="s">
        <v>73</v>
      </c>
      <c r="AY488" s="167" t="s">
        <v>131</v>
      </c>
    </row>
    <row r="489" spans="1:65" s="16" customFormat="1">
      <c r="B489" s="182"/>
      <c r="D489" s="159" t="s">
        <v>140</v>
      </c>
      <c r="E489" s="183" t="s">
        <v>1</v>
      </c>
      <c r="F489" s="184" t="s">
        <v>160</v>
      </c>
      <c r="H489" s="185">
        <v>2.02</v>
      </c>
      <c r="I489" s="186"/>
      <c r="L489" s="182"/>
      <c r="M489" s="187"/>
      <c r="N489" s="188"/>
      <c r="O489" s="188"/>
      <c r="P489" s="188"/>
      <c r="Q489" s="188"/>
      <c r="R489" s="188"/>
      <c r="S489" s="188"/>
      <c r="T489" s="189"/>
      <c r="AT489" s="183" t="s">
        <v>140</v>
      </c>
      <c r="AU489" s="183" t="s">
        <v>82</v>
      </c>
      <c r="AV489" s="16" t="s">
        <v>138</v>
      </c>
      <c r="AW489" s="16" t="s">
        <v>29</v>
      </c>
      <c r="AX489" s="16" t="s">
        <v>30</v>
      </c>
      <c r="AY489" s="183" t="s">
        <v>131</v>
      </c>
    </row>
    <row r="490" spans="1:65" s="2" customFormat="1" ht="16.5" customHeight="1">
      <c r="A490" s="33"/>
      <c r="B490" s="144"/>
      <c r="C490" s="145" t="s">
        <v>617</v>
      </c>
      <c r="D490" s="145" t="s">
        <v>133</v>
      </c>
      <c r="E490" s="146" t="s">
        <v>502</v>
      </c>
      <c r="F490" s="147" t="s">
        <v>503</v>
      </c>
      <c r="G490" s="148" t="s">
        <v>422</v>
      </c>
      <c r="H490" s="149">
        <v>4</v>
      </c>
      <c r="I490" s="150"/>
      <c r="J490" s="151">
        <f>ROUND(I490*H490,2)</f>
        <v>0</v>
      </c>
      <c r="K490" s="147" t="s">
        <v>137</v>
      </c>
      <c r="L490" s="34"/>
      <c r="M490" s="152" t="s">
        <v>1</v>
      </c>
      <c r="N490" s="153" t="s">
        <v>38</v>
      </c>
      <c r="O490" s="59"/>
      <c r="P490" s="154">
        <f>O490*H490</f>
        <v>0</v>
      </c>
      <c r="Q490" s="154">
        <v>0.22394</v>
      </c>
      <c r="R490" s="154">
        <f>Q490*H490</f>
        <v>0.89576</v>
      </c>
      <c r="S490" s="154">
        <v>0</v>
      </c>
      <c r="T490" s="155">
        <f>S490*H490</f>
        <v>0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156" t="s">
        <v>138</v>
      </c>
      <c r="AT490" s="156" t="s">
        <v>133</v>
      </c>
      <c r="AU490" s="156" t="s">
        <v>82</v>
      </c>
      <c r="AY490" s="18" t="s">
        <v>131</v>
      </c>
      <c r="BE490" s="157">
        <f>IF(N490="základní",J490,0)</f>
        <v>0</v>
      </c>
      <c r="BF490" s="157">
        <f>IF(N490="snížená",J490,0)</f>
        <v>0</v>
      </c>
      <c r="BG490" s="157">
        <f>IF(N490="zákl. přenesená",J490,0)</f>
        <v>0</v>
      </c>
      <c r="BH490" s="157">
        <f>IF(N490="sníž. přenesená",J490,0)</f>
        <v>0</v>
      </c>
      <c r="BI490" s="157">
        <f>IF(N490="nulová",J490,0)</f>
        <v>0</v>
      </c>
      <c r="BJ490" s="18" t="s">
        <v>30</v>
      </c>
      <c r="BK490" s="157">
        <f>ROUND(I490*H490,2)</f>
        <v>0</v>
      </c>
      <c r="BL490" s="18" t="s">
        <v>138</v>
      </c>
      <c r="BM490" s="156" t="s">
        <v>2635</v>
      </c>
    </row>
    <row r="491" spans="1:65" s="14" customFormat="1">
      <c r="B491" s="166"/>
      <c r="D491" s="159" t="s">
        <v>140</v>
      </c>
      <c r="E491" s="167" t="s">
        <v>1</v>
      </c>
      <c r="F491" s="168" t="s">
        <v>2636</v>
      </c>
      <c r="H491" s="169">
        <v>4</v>
      </c>
      <c r="I491" s="170"/>
      <c r="L491" s="166"/>
      <c r="M491" s="171"/>
      <c r="N491" s="172"/>
      <c r="O491" s="172"/>
      <c r="P491" s="172"/>
      <c r="Q491" s="172"/>
      <c r="R491" s="172"/>
      <c r="S491" s="172"/>
      <c r="T491" s="173"/>
      <c r="AT491" s="167" t="s">
        <v>140</v>
      </c>
      <c r="AU491" s="167" t="s">
        <v>82</v>
      </c>
      <c r="AV491" s="14" t="s">
        <v>82</v>
      </c>
      <c r="AW491" s="14" t="s">
        <v>29</v>
      </c>
      <c r="AX491" s="14" t="s">
        <v>73</v>
      </c>
      <c r="AY491" s="167" t="s">
        <v>131</v>
      </c>
    </row>
    <row r="492" spans="1:65" s="16" customFormat="1">
      <c r="B492" s="182"/>
      <c r="D492" s="159" t="s">
        <v>140</v>
      </c>
      <c r="E492" s="183" t="s">
        <v>1</v>
      </c>
      <c r="F492" s="184" t="s">
        <v>160</v>
      </c>
      <c r="H492" s="185">
        <v>4</v>
      </c>
      <c r="I492" s="186"/>
      <c r="L492" s="182"/>
      <c r="M492" s="187"/>
      <c r="N492" s="188"/>
      <c r="O492" s="188"/>
      <c r="P492" s="188"/>
      <c r="Q492" s="188"/>
      <c r="R492" s="188"/>
      <c r="S492" s="188"/>
      <c r="T492" s="189"/>
      <c r="AT492" s="183" t="s">
        <v>140</v>
      </c>
      <c r="AU492" s="183" t="s">
        <v>82</v>
      </c>
      <c r="AV492" s="16" t="s">
        <v>138</v>
      </c>
      <c r="AW492" s="16" t="s">
        <v>29</v>
      </c>
      <c r="AX492" s="16" t="s">
        <v>30</v>
      </c>
      <c r="AY492" s="183" t="s">
        <v>131</v>
      </c>
    </row>
    <row r="493" spans="1:65" s="2" customFormat="1" ht="16.5" customHeight="1">
      <c r="A493" s="33"/>
      <c r="B493" s="144"/>
      <c r="C493" s="190" t="s">
        <v>621</v>
      </c>
      <c r="D493" s="190" t="s">
        <v>383</v>
      </c>
      <c r="E493" s="191" t="s">
        <v>1499</v>
      </c>
      <c r="F493" s="192" t="s">
        <v>1500</v>
      </c>
      <c r="G493" s="193" t="s">
        <v>422</v>
      </c>
      <c r="H493" s="194">
        <v>1.01</v>
      </c>
      <c r="I493" s="195"/>
      <c r="J493" s="196">
        <f>ROUND(I493*H493,2)</f>
        <v>0</v>
      </c>
      <c r="K493" s="192" t="s">
        <v>137</v>
      </c>
      <c r="L493" s="197"/>
      <c r="M493" s="198" t="s">
        <v>1</v>
      </c>
      <c r="N493" s="199" t="s">
        <v>38</v>
      </c>
      <c r="O493" s="59"/>
      <c r="P493" s="154">
        <f>O493*H493</f>
        <v>0</v>
      </c>
      <c r="Q493" s="154">
        <v>2.8000000000000001E-2</v>
      </c>
      <c r="R493" s="154">
        <f>Q493*H493</f>
        <v>2.828E-2</v>
      </c>
      <c r="S493" s="154">
        <v>0</v>
      </c>
      <c r="T493" s="155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56" t="s">
        <v>190</v>
      </c>
      <c r="AT493" s="156" t="s">
        <v>383</v>
      </c>
      <c r="AU493" s="156" t="s">
        <v>82</v>
      </c>
      <c r="AY493" s="18" t="s">
        <v>131</v>
      </c>
      <c r="BE493" s="157">
        <f>IF(N493="základní",J493,0)</f>
        <v>0</v>
      </c>
      <c r="BF493" s="157">
        <f>IF(N493="snížená",J493,0)</f>
        <v>0</v>
      </c>
      <c r="BG493" s="157">
        <f>IF(N493="zákl. přenesená",J493,0)</f>
        <v>0</v>
      </c>
      <c r="BH493" s="157">
        <f>IF(N493="sníž. přenesená",J493,0)</f>
        <v>0</v>
      </c>
      <c r="BI493" s="157">
        <f>IF(N493="nulová",J493,0)</f>
        <v>0</v>
      </c>
      <c r="BJ493" s="18" t="s">
        <v>30</v>
      </c>
      <c r="BK493" s="157">
        <f>ROUND(I493*H493,2)</f>
        <v>0</v>
      </c>
      <c r="BL493" s="18" t="s">
        <v>138</v>
      </c>
      <c r="BM493" s="156" t="s">
        <v>2637</v>
      </c>
    </row>
    <row r="494" spans="1:65" s="14" customFormat="1">
      <c r="B494" s="166"/>
      <c r="D494" s="159" t="s">
        <v>140</v>
      </c>
      <c r="E494" s="167" t="s">
        <v>1</v>
      </c>
      <c r="F494" s="168" t="s">
        <v>509</v>
      </c>
      <c r="H494" s="169">
        <v>1.01</v>
      </c>
      <c r="I494" s="170"/>
      <c r="L494" s="166"/>
      <c r="M494" s="171"/>
      <c r="N494" s="172"/>
      <c r="O494" s="172"/>
      <c r="P494" s="172"/>
      <c r="Q494" s="172"/>
      <c r="R494" s="172"/>
      <c r="S494" s="172"/>
      <c r="T494" s="173"/>
      <c r="AT494" s="167" t="s">
        <v>140</v>
      </c>
      <c r="AU494" s="167" t="s">
        <v>82</v>
      </c>
      <c r="AV494" s="14" t="s">
        <v>82</v>
      </c>
      <c r="AW494" s="14" t="s">
        <v>29</v>
      </c>
      <c r="AX494" s="14" t="s">
        <v>73</v>
      </c>
      <c r="AY494" s="167" t="s">
        <v>131</v>
      </c>
    </row>
    <row r="495" spans="1:65" s="16" customFormat="1">
      <c r="B495" s="182"/>
      <c r="D495" s="159" t="s">
        <v>140</v>
      </c>
      <c r="E495" s="183" t="s">
        <v>1</v>
      </c>
      <c r="F495" s="184" t="s">
        <v>160</v>
      </c>
      <c r="H495" s="185">
        <v>1.01</v>
      </c>
      <c r="I495" s="186"/>
      <c r="L495" s="182"/>
      <c r="M495" s="187"/>
      <c r="N495" s="188"/>
      <c r="O495" s="188"/>
      <c r="P495" s="188"/>
      <c r="Q495" s="188"/>
      <c r="R495" s="188"/>
      <c r="S495" s="188"/>
      <c r="T495" s="189"/>
      <c r="AT495" s="183" t="s">
        <v>140</v>
      </c>
      <c r="AU495" s="183" t="s">
        <v>82</v>
      </c>
      <c r="AV495" s="16" t="s">
        <v>138</v>
      </c>
      <c r="AW495" s="16" t="s">
        <v>29</v>
      </c>
      <c r="AX495" s="16" t="s">
        <v>30</v>
      </c>
      <c r="AY495" s="183" t="s">
        <v>131</v>
      </c>
    </row>
    <row r="496" spans="1:65" s="2" customFormat="1" ht="16.5" customHeight="1">
      <c r="A496" s="33"/>
      <c r="B496" s="144"/>
      <c r="C496" s="190" t="s">
        <v>625</v>
      </c>
      <c r="D496" s="190" t="s">
        <v>383</v>
      </c>
      <c r="E496" s="191" t="s">
        <v>1506</v>
      </c>
      <c r="F496" s="192" t="s">
        <v>1507</v>
      </c>
      <c r="G496" s="193" t="s">
        <v>422</v>
      </c>
      <c r="H496" s="194">
        <v>1.01</v>
      </c>
      <c r="I496" s="195"/>
      <c r="J496" s="196">
        <f>ROUND(I496*H496,2)</f>
        <v>0</v>
      </c>
      <c r="K496" s="192" t="s">
        <v>137</v>
      </c>
      <c r="L496" s="197"/>
      <c r="M496" s="198" t="s">
        <v>1</v>
      </c>
      <c r="N496" s="199" t="s">
        <v>38</v>
      </c>
      <c r="O496" s="59"/>
      <c r="P496" s="154">
        <f>O496*H496</f>
        <v>0</v>
      </c>
      <c r="Q496" s="154">
        <v>5.0999999999999997E-2</v>
      </c>
      <c r="R496" s="154">
        <f>Q496*H496</f>
        <v>5.151E-2</v>
      </c>
      <c r="S496" s="154">
        <v>0</v>
      </c>
      <c r="T496" s="155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156" t="s">
        <v>190</v>
      </c>
      <c r="AT496" s="156" t="s">
        <v>383</v>
      </c>
      <c r="AU496" s="156" t="s">
        <v>82</v>
      </c>
      <c r="AY496" s="18" t="s">
        <v>131</v>
      </c>
      <c r="BE496" s="157">
        <f>IF(N496="základní",J496,0)</f>
        <v>0</v>
      </c>
      <c r="BF496" s="157">
        <f>IF(N496="snížená",J496,0)</f>
        <v>0</v>
      </c>
      <c r="BG496" s="157">
        <f>IF(N496="zákl. přenesená",J496,0)</f>
        <v>0</v>
      </c>
      <c r="BH496" s="157">
        <f>IF(N496="sníž. přenesená",J496,0)</f>
        <v>0</v>
      </c>
      <c r="BI496" s="157">
        <f>IF(N496="nulová",J496,0)</f>
        <v>0</v>
      </c>
      <c r="BJ496" s="18" t="s">
        <v>30</v>
      </c>
      <c r="BK496" s="157">
        <f>ROUND(I496*H496,2)</f>
        <v>0</v>
      </c>
      <c r="BL496" s="18" t="s">
        <v>138</v>
      </c>
      <c r="BM496" s="156" t="s">
        <v>2638</v>
      </c>
    </row>
    <row r="497" spans="1:65" s="14" customFormat="1">
      <c r="B497" s="166"/>
      <c r="D497" s="159" t="s">
        <v>140</v>
      </c>
      <c r="E497" s="167" t="s">
        <v>1</v>
      </c>
      <c r="F497" s="168" t="s">
        <v>509</v>
      </c>
      <c r="H497" s="169">
        <v>1.01</v>
      </c>
      <c r="I497" s="170"/>
      <c r="L497" s="166"/>
      <c r="M497" s="171"/>
      <c r="N497" s="172"/>
      <c r="O497" s="172"/>
      <c r="P497" s="172"/>
      <c r="Q497" s="172"/>
      <c r="R497" s="172"/>
      <c r="S497" s="172"/>
      <c r="T497" s="173"/>
      <c r="AT497" s="167" t="s">
        <v>140</v>
      </c>
      <c r="AU497" s="167" t="s">
        <v>82</v>
      </c>
      <c r="AV497" s="14" t="s">
        <v>82</v>
      </c>
      <c r="AW497" s="14" t="s">
        <v>29</v>
      </c>
      <c r="AX497" s="14" t="s">
        <v>73</v>
      </c>
      <c r="AY497" s="167" t="s">
        <v>131</v>
      </c>
    </row>
    <row r="498" spans="1:65" s="16" customFormat="1">
      <c r="B498" s="182"/>
      <c r="D498" s="159" t="s">
        <v>140</v>
      </c>
      <c r="E498" s="183" t="s">
        <v>1</v>
      </c>
      <c r="F498" s="184" t="s">
        <v>160</v>
      </c>
      <c r="H498" s="185">
        <v>1.01</v>
      </c>
      <c r="I498" s="186"/>
      <c r="L498" s="182"/>
      <c r="M498" s="187"/>
      <c r="N498" s="188"/>
      <c r="O498" s="188"/>
      <c r="P498" s="188"/>
      <c r="Q498" s="188"/>
      <c r="R498" s="188"/>
      <c r="S498" s="188"/>
      <c r="T498" s="189"/>
      <c r="AT498" s="183" t="s">
        <v>140</v>
      </c>
      <c r="AU498" s="183" t="s">
        <v>82</v>
      </c>
      <c r="AV498" s="16" t="s">
        <v>138</v>
      </c>
      <c r="AW498" s="16" t="s">
        <v>29</v>
      </c>
      <c r="AX498" s="16" t="s">
        <v>30</v>
      </c>
      <c r="AY498" s="183" t="s">
        <v>131</v>
      </c>
    </row>
    <row r="499" spans="1:65" s="2" customFormat="1" ht="16.5" customHeight="1">
      <c r="A499" s="33"/>
      <c r="B499" s="144"/>
      <c r="C499" s="190" t="s">
        <v>643</v>
      </c>
      <c r="D499" s="190" t="s">
        <v>383</v>
      </c>
      <c r="E499" s="191" t="s">
        <v>1509</v>
      </c>
      <c r="F499" s="192" t="s">
        <v>1510</v>
      </c>
      <c r="G499" s="193" t="s">
        <v>422</v>
      </c>
      <c r="H499" s="194">
        <v>2.02</v>
      </c>
      <c r="I499" s="195"/>
      <c r="J499" s="196">
        <f>ROUND(I499*H499,2)</f>
        <v>0</v>
      </c>
      <c r="K499" s="192" t="s">
        <v>137</v>
      </c>
      <c r="L499" s="197"/>
      <c r="M499" s="198" t="s">
        <v>1</v>
      </c>
      <c r="N499" s="199" t="s">
        <v>38</v>
      </c>
      <c r="O499" s="59"/>
      <c r="P499" s="154">
        <f>O499*H499</f>
        <v>0</v>
      </c>
      <c r="Q499" s="154">
        <v>6.8000000000000005E-2</v>
      </c>
      <c r="R499" s="154">
        <f>Q499*H499</f>
        <v>0.13736000000000001</v>
      </c>
      <c r="S499" s="154">
        <v>0</v>
      </c>
      <c r="T499" s="155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56" t="s">
        <v>190</v>
      </c>
      <c r="AT499" s="156" t="s">
        <v>383</v>
      </c>
      <c r="AU499" s="156" t="s">
        <v>82</v>
      </c>
      <c r="AY499" s="18" t="s">
        <v>131</v>
      </c>
      <c r="BE499" s="157">
        <f>IF(N499="základní",J499,0)</f>
        <v>0</v>
      </c>
      <c r="BF499" s="157">
        <f>IF(N499="snížená",J499,0)</f>
        <v>0</v>
      </c>
      <c r="BG499" s="157">
        <f>IF(N499="zákl. přenesená",J499,0)</f>
        <v>0</v>
      </c>
      <c r="BH499" s="157">
        <f>IF(N499="sníž. přenesená",J499,0)</f>
        <v>0</v>
      </c>
      <c r="BI499" s="157">
        <f>IF(N499="nulová",J499,0)</f>
        <v>0</v>
      </c>
      <c r="BJ499" s="18" t="s">
        <v>30</v>
      </c>
      <c r="BK499" s="157">
        <f>ROUND(I499*H499,2)</f>
        <v>0</v>
      </c>
      <c r="BL499" s="18" t="s">
        <v>138</v>
      </c>
      <c r="BM499" s="156" t="s">
        <v>2639</v>
      </c>
    </row>
    <row r="500" spans="1:65" s="14" customFormat="1">
      <c r="B500" s="166"/>
      <c r="D500" s="159" t="s">
        <v>140</v>
      </c>
      <c r="E500" s="167" t="s">
        <v>1</v>
      </c>
      <c r="F500" s="168" t="s">
        <v>584</v>
      </c>
      <c r="H500" s="169">
        <v>2.02</v>
      </c>
      <c r="I500" s="170"/>
      <c r="L500" s="166"/>
      <c r="M500" s="171"/>
      <c r="N500" s="172"/>
      <c r="O500" s="172"/>
      <c r="P500" s="172"/>
      <c r="Q500" s="172"/>
      <c r="R500" s="172"/>
      <c r="S500" s="172"/>
      <c r="T500" s="173"/>
      <c r="AT500" s="167" t="s">
        <v>140</v>
      </c>
      <c r="AU500" s="167" t="s">
        <v>82</v>
      </c>
      <c r="AV500" s="14" t="s">
        <v>82</v>
      </c>
      <c r="AW500" s="14" t="s">
        <v>29</v>
      </c>
      <c r="AX500" s="14" t="s">
        <v>73</v>
      </c>
      <c r="AY500" s="167" t="s">
        <v>131</v>
      </c>
    </row>
    <row r="501" spans="1:65" s="16" customFormat="1">
      <c r="B501" s="182"/>
      <c r="D501" s="159" t="s">
        <v>140</v>
      </c>
      <c r="E501" s="183" t="s">
        <v>1</v>
      </c>
      <c r="F501" s="184" t="s">
        <v>160</v>
      </c>
      <c r="H501" s="185">
        <v>2.02</v>
      </c>
      <c r="I501" s="186"/>
      <c r="L501" s="182"/>
      <c r="M501" s="187"/>
      <c r="N501" s="188"/>
      <c r="O501" s="188"/>
      <c r="P501" s="188"/>
      <c r="Q501" s="188"/>
      <c r="R501" s="188"/>
      <c r="S501" s="188"/>
      <c r="T501" s="189"/>
      <c r="AT501" s="183" t="s">
        <v>140</v>
      </c>
      <c r="AU501" s="183" t="s">
        <v>82</v>
      </c>
      <c r="AV501" s="16" t="s">
        <v>138</v>
      </c>
      <c r="AW501" s="16" t="s">
        <v>29</v>
      </c>
      <c r="AX501" s="16" t="s">
        <v>30</v>
      </c>
      <c r="AY501" s="183" t="s">
        <v>131</v>
      </c>
    </row>
    <row r="502" spans="1:65" s="12" customFormat="1" ht="22.9" customHeight="1">
      <c r="B502" s="131"/>
      <c r="D502" s="132" t="s">
        <v>72</v>
      </c>
      <c r="E502" s="142" t="s">
        <v>175</v>
      </c>
      <c r="F502" s="142" t="s">
        <v>510</v>
      </c>
      <c r="I502" s="134"/>
      <c r="J502" s="143">
        <f>BK502</f>
        <v>0</v>
      </c>
      <c r="L502" s="131"/>
      <c r="M502" s="136"/>
      <c r="N502" s="137"/>
      <c r="O502" s="137"/>
      <c r="P502" s="138">
        <f>SUM(P503:P531)</f>
        <v>0</v>
      </c>
      <c r="Q502" s="137"/>
      <c r="R502" s="138">
        <f>SUM(R503:R531)</f>
        <v>7.8974489400000012</v>
      </c>
      <c r="S502" s="137"/>
      <c r="T502" s="139">
        <f>SUM(T503:T531)</f>
        <v>0</v>
      </c>
      <c r="AR502" s="132" t="s">
        <v>30</v>
      </c>
      <c r="AT502" s="140" t="s">
        <v>72</v>
      </c>
      <c r="AU502" s="140" t="s">
        <v>30</v>
      </c>
      <c r="AY502" s="132" t="s">
        <v>131</v>
      </c>
      <c r="BK502" s="141">
        <f>SUM(BK503:BK531)</f>
        <v>0</v>
      </c>
    </row>
    <row r="503" spans="1:65" s="2" customFormat="1" ht="16.5" customHeight="1">
      <c r="A503" s="33"/>
      <c r="B503" s="144"/>
      <c r="C503" s="145" t="s">
        <v>650</v>
      </c>
      <c r="D503" s="145" t="s">
        <v>133</v>
      </c>
      <c r="E503" s="146" t="s">
        <v>1520</v>
      </c>
      <c r="F503" s="147" t="s">
        <v>1521</v>
      </c>
      <c r="G503" s="148" t="s">
        <v>136</v>
      </c>
      <c r="H503" s="149">
        <v>8.9090000000000007</v>
      </c>
      <c r="I503" s="150"/>
      <c r="J503" s="151">
        <f>ROUND(I503*H503,2)</f>
        <v>0</v>
      </c>
      <c r="K503" s="147" t="s">
        <v>137</v>
      </c>
      <c r="L503" s="34"/>
      <c r="M503" s="152" t="s">
        <v>1</v>
      </c>
      <c r="N503" s="153" t="s">
        <v>38</v>
      </c>
      <c r="O503" s="59"/>
      <c r="P503" s="154">
        <f>O503*H503</f>
        <v>0</v>
      </c>
      <c r="Q503" s="154">
        <v>0.34499999999999997</v>
      </c>
      <c r="R503" s="154">
        <f>Q503*H503</f>
        <v>3.0736050000000001</v>
      </c>
      <c r="S503" s="154">
        <v>0</v>
      </c>
      <c r="T503" s="155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56" t="s">
        <v>138</v>
      </c>
      <c r="AT503" s="156" t="s">
        <v>133</v>
      </c>
      <c r="AU503" s="156" t="s">
        <v>82</v>
      </c>
      <c r="AY503" s="18" t="s">
        <v>131</v>
      </c>
      <c r="BE503" s="157">
        <f>IF(N503="základní",J503,0)</f>
        <v>0</v>
      </c>
      <c r="BF503" s="157">
        <f>IF(N503="snížená",J503,0)</f>
        <v>0</v>
      </c>
      <c r="BG503" s="157">
        <f>IF(N503="zákl. přenesená",J503,0)</f>
        <v>0</v>
      </c>
      <c r="BH503" s="157">
        <f>IF(N503="sníž. přenesená",J503,0)</f>
        <v>0</v>
      </c>
      <c r="BI503" s="157">
        <f>IF(N503="nulová",J503,0)</f>
        <v>0</v>
      </c>
      <c r="BJ503" s="18" t="s">
        <v>30</v>
      </c>
      <c r="BK503" s="157">
        <f>ROUND(I503*H503,2)</f>
        <v>0</v>
      </c>
      <c r="BL503" s="18" t="s">
        <v>138</v>
      </c>
      <c r="BM503" s="156" t="s">
        <v>2640</v>
      </c>
    </row>
    <row r="504" spans="1:65" s="13" customFormat="1">
      <c r="B504" s="158"/>
      <c r="D504" s="159" t="s">
        <v>140</v>
      </c>
      <c r="E504" s="160" t="s">
        <v>1</v>
      </c>
      <c r="F504" s="161" t="s">
        <v>2228</v>
      </c>
      <c r="H504" s="160" t="s">
        <v>1</v>
      </c>
      <c r="I504" s="162"/>
      <c r="L504" s="158"/>
      <c r="M504" s="163"/>
      <c r="N504" s="164"/>
      <c r="O504" s="164"/>
      <c r="P504" s="164"/>
      <c r="Q504" s="164"/>
      <c r="R504" s="164"/>
      <c r="S504" s="164"/>
      <c r="T504" s="165"/>
      <c r="AT504" s="160" t="s">
        <v>140</v>
      </c>
      <c r="AU504" s="160" t="s">
        <v>82</v>
      </c>
      <c r="AV504" s="13" t="s">
        <v>30</v>
      </c>
      <c r="AW504" s="13" t="s">
        <v>29</v>
      </c>
      <c r="AX504" s="13" t="s">
        <v>73</v>
      </c>
      <c r="AY504" s="160" t="s">
        <v>131</v>
      </c>
    </row>
    <row r="505" spans="1:65" s="14" customFormat="1">
      <c r="B505" s="166"/>
      <c r="D505" s="159" t="s">
        <v>140</v>
      </c>
      <c r="E505" s="167" t="s">
        <v>1</v>
      </c>
      <c r="F505" s="168" t="s">
        <v>2397</v>
      </c>
      <c r="H505" s="169">
        <v>8.9090000000000007</v>
      </c>
      <c r="I505" s="170"/>
      <c r="L505" s="166"/>
      <c r="M505" s="171"/>
      <c r="N505" s="172"/>
      <c r="O505" s="172"/>
      <c r="P505" s="172"/>
      <c r="Q505" s="172"/>
      <c r="R505" s="172"/>
      <c r="S505" s="172"/>
      <c r="T505" s="173"/>
      <c r="AT505" s="167" t="s">
        <v>140</v>
      </c>
      <c r="AU505" s="167" t="s">
        <v>82</v>
      </c>
      <c r="AV505" s="14" t="s">
        <v>82</v>
      </c>
      <c r="AW505" s="14" t="s">
        <v>29</v>
      </c>
      <c r="AX505" s="14" t="s">
        <v>30</v>
      </c>
      <c r="AY505" s="167" t="s">
        <v>131</v>
      </c>
    </row>
    <row r="506" spans="1:65" s="2" customFormat="1" ht="16.5" customHeight="1">
      <c r="A506" s="33"/>
      <c r="B506" s="144"/>
      <c r="C506" s="145" t="s">
        <v>654</v>
      </c>
      <c r="D506" s="145" t="s">
        <v>133</v>
      </c>
      <c r="E506" s="146" t="s">
        <v>2204</v>
      </c>
      <c r="F506" s="147" t="s">
        <v>2205</v>
      </c>
      <c r="G506" s="148" t="s">
        <v>136</v>
      </c>
      <c r="H506" s="149">
        <v>4.4400000000000004</v>
      </c>
      <c r="I506" s="150"/>
      <c r="J506" s="151">
        <f>ROUND(I506*H506,2)</f>
        <v>0</v>
      </c>
      <c r="K506" s="147" t="s">
        <v>137</v>
      </c>
      <c r="L506" s="34"/>
      <c r="M506" s="152" t="s">
        <v>1</v>
      </c>
      <c r="N506" s="153" t="s">
        <v>38</v>
      </c>
      <c r="O506" s="59"/>
      <c r="P506" s="154">
        <f>O506*H506</f>
        <v>0</v>
      </c>
      <c r="Q506" s="154">
        <v>0.52900000000000003</v>
      </c>
      <c r="R506" s="154">
        <f>Q506*H506</f>
        <v>2.3487600000000004</v>
      </c>
      <c r="S506" s="154">
        <v>0</v>
      </c>
      <c r="T506" s="155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156" t="s">
        <v>138</v>
      </c>
      <c r="AT506" s="156" t="s">
        <v>133</v>
      </c>
      <c r="AU506" s="156" t="s">
        <v>82</v>
      </c>
      <c r="AY506" s="18" t="s">
        <v>131</v>
      </c>
      <c r="BE506" s="157">
        <f>IF(N506="základní",J506,0)</f>
        <v>0</v>
      </c>
      <c r="BF506" s="157">
        <f>IF(N506="snížená",J506,0)</f>
        <v>0</v>
      </c>
      <c r="BG506" s="157">
        <f>IF(N506="zákl. přenesená",J506,0)</f>
        <v>0</v>
      </c>
      <c r="BH506" s="157">
        <f>IF(N506="sníž. přenesená",J506,0)</f>
        <v>0</v>
      </c>
      <c r="BI506" s="157">
        <f>IF(N506="nulová",J506,0)</f>
        <v>0</v>
      </c>
      <c r="BJ506" s="18" t="s">
        <v>30</v>
      </c>
      <c r="BK506" s="157">
        <f>ROUND(I506*H506,2)</f>
        <v>0</v>
      </c>
      <c r="BL506" s="18" t="s">
        <v>138</v>
      </c>
      <c r="BM506" s="156" t="s">
        <v>2641</v>
      </c>
    </row>
    <row r="507" spans="1:65" s="14" customFormat="1">
      <c r="B507" s="166"/>
      <c r="D507" s="159" t="s">
        <v>140</v>
      </c>
      <c r="E507" s="167" t="s">
        <v>1</v>
      </c>
      <c r="F507" s="168" t="s">
        <v>2395</v>
      </c>
      <c r="H507" s="169">
        <v>4.4400000000000004</v>
      </c>
      <c r="I507" s="170"/>
      <c r="L507" s="166"/>
      <c r="M507" s="171"/>
      <c r="N507" s="172"/>
      <c r="O507" s="172"/>
      <c r="P507" s="172"/>
      <c r="Q507" s="172"/>
      <c r="R507" s="172"/>
      <c r="S507" s="172"/>
      <c r="T507" s="173"/>
      <c r="AT507" s="167" t="s">
        <v>140</v>
      </c>
      <c r="AU507" s="167" t="s">
        <v>82</v>
      </c>
      <c r="AV507" s="14" t="s">
        <v>82</v>
      </c>
      <c r="AW507" s="14" t="s">
        <v>29</v>
      </c>
      <c r="AX507" s="14" t="s">
        <v>30</v>
      </c>
      <c r="AY507" s="167" t="s">
        <v>131</v>
      </c>
    </row>
    <row r="508" spans="1:65" s="2" customFormat="1" ht="16.5" customHeight="1">
      <c r="A508" s="33"/>
      <c r="B508" s="144"/>
      <c r="C508" s="145" t="s">
        <v>659</v>
      </c>
      <c r="D508" s="145" t="s">
        <v>133</v>
      </c>
      <c r="E508" s="146" t="s">
        <v>512</v>
      </c>
      <c r="F508" s="147" t="s">
        <v>513</v>
      </c>
      <c r="G508" s="148" t="s">
        <v>136</v>
      </c>
      <c r="H508" s="149">
        <v>14.926</v>
      </c>
      <c r="I508" s="150"/>
      <c r="J508" s="151">
        <f>ROUND(I508*H508,2)</f>
        <v>0</v>
      </c>
      <c r="K508" s="147" t="s">
        <v>137</v>
      </c>
      <c r="L508" s="34"/>
      <c r="M508" s="152" t="s">
        <v>1</v>
      </c>
      <c r="N508" s="153" t="s">
        <v>38</v>
      </c>
      <c r="O508" s="59"/>
      <c r="P508" s="154">
        <f>O508*H508</f>
        <v>0</v>
      </c>
      <c r="Q508" s="154">
        <v>7.5300000000000002E-3</v>
      </c>
      <c r="R508" s="154">
        <f>Q508*H508</f>
        <v>0.11239278000000001</v>
      </c>
      <c r="S508" s="154">
        <v>0</v>
      </c>
      <c r="T508" s="155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56" t="s">
        <v>138</v>
      </c>
      <c r="AT508" s="156" t="s">
        <v>133</v>
      </c>
      <c r="AU508" s="156" t="s">
        <v>82</v>
      </c>
      <c r="AY508" s="18" t="s">
        <v>131</v>
      </c>
      <c r="BE508" s="157">
        <f>IF(N508="základní",J508,0)</f>
        <v>0</v>
      </c>
      <c r="BF508" s="157">
        <f>IF(N508="snížená",J508,0)</f>
        <v>0</v>
      </c>
      <c r="BG508" s="157">
        <f>IF(N508="zákl. přenesená",J508,0)</f>
        <v>0</v>
      </c>
      <c r="BH508" s="157">
        <f>IF(N508="sníž. přenesená",J508,0)</f>
        <v>0</v>
      </c>
      <c r="BI508" s="157">
        <f>IF(N508="nulová",J508,0)</f>
        <v>0</v>
      </c>
      <c r="BJ508" s="18" t="s">
        <v>30</v>
      </c>
      <c r="BK508" s="157">
        <f>ROUND(I508*H508,2)</f>
        <v>0</v>
      </c>
      <c r="BL508" s="18" t="s">
        <v>138</v>
      </c>
      <c r="BM508" s="156" t="s">
        <v>2642</v>
      </c>
    </row>
    <row r="509" spans="1:65" s="14" customFormat="1">
      <c r="B509" s="166"/>
      <c r="D509" s="159" t="s">
        <v>140</v>
      </c>
      <c r="E509" s="167" t="s">
        <v>1</v>
      </c>
      <c r="F509" s="168" t="s">
        <v>2643</v>
      </c>
      <c r="H509" s="169">
        <v>14.926</v>
      </c>
      <c r="I509" s="170"/>
      <c r="L509" s="166"/>
      <c r="M509" s="171"/>
      <c r="N509" s="172"/>
      <c r="O509" s="172"/>
      <c r="P509" s="172"/>
      <c r="Q509" s="172"/>
      <c r="R509" s="172"/>
      <c r="S509" s="172"/>
      <c r="T509" s="173"/>
      <c r="AT509" s="167" t="s">
        <v>140</v>
      </c>
      <c r="AU509" s="167" t="s">
        <v>82</v>
      </c>
      <c r="AV509" s="14" t="s">
        <v>82</v>
      </c>
      <c r="AW509" s="14" t="s">
        <v>29</v>
      </c>
      <c r="AX509" s="14" t="s">
        <v>30</v>
      </c>
      <c r="AY509" s="167" t="s">
        <v>131</v>
      </c>
    </row>
    <row r="510" spans="1:65" s="2" customFormat="1" ht="16.5" customHeight="1">
      <c r="A510" s="33"/>
      <c r="B510" s="144"/>
      <c r="C510" s="145" t="s">
        <v>672</v>
      </c>
      <c r="D510" s="145" t="s">
        <v>133</v>
      </c>
      <c r="E510" s="146" t="s">
        <v>516</v>
      </c>
      <c r="F510" s="147" t="s">
        <v>517</v>
      </c>
      <c r="G510" s="148" t="s">
        <v>136</v>
      </c>
      <c r="H510" s="149">
        <v>14.926</v>
      </c>
      <c r="I510" s="150"/>
      <c r="J510" s="151">
        <f>ROUND(I510*H510,2)</f>
        <v>0</v>
      </c>
      <c r="K510" s="147" t="s">
        <v>1</v>
      </c>
      <c r="L510" s="34"/>
      <c r="M510" s="152" t="s">
        <v>1</v>
      </c>
      <c r="N510" s="153" t="s">
        <v>38</v>
      </c>
      <c r="O510" s="59"/>
      <c r="P510" s="154">
        <f>O510*H510</f>
        <v>0</v>
      </c>
      <c r="Q510" s="154">
        <v>0.12966</v>
      </c>
      <c r="R510" s="154">
        <f>Q510*H510</f>
        <v>1.93530516</v>
      </c>
      <c r="S510" s="154">
        <v>0</v>
      </c>
      <c r="T510" s="155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56" t="s">
        <v>138</v>
      </c>
      <c r="AT510" s="156" t="s">
        <v>133</v>
      </c>
      <c r="AU510" s="156" t="s">
        <v>82</v>
      </c>
      <c r="AY510" s="18" t="s">
        <v>131</v>
      </c>
      <c r="BE510" s="157">
        <f>IF(N510="základní",J510,0)</f>
        <v>0</v>
      </c>
      <c r="BF510" s="157">
        <f>IF(N510="snížená",J510,0)</f>
        <v>0</v>
      </c>
      <c r="BG510" s="157">
        <f>IF(N510="zákl. přenesená",J510,0)</f>
        <v>0</v>
      </c>
      <c r="BH510" s="157">
        <f>IF(N510="sníž. přenesená",J510,0)</f>
        <v>0</v>
      </c>
      <c r="BI510" s="157">
        <f>IF(N510="nulová",J510,0)</f>
        <v>0</v>
      </c>
      <c r="BJ510" s="18" t="s">
        <v>30</v>
      </c>
      <c r="BK510" s="157">
        <f>ROUND(I510*H510,2)</f>
        <v>0</v>
      </c>
      <c r="BL510" s="18" t="s">
        <v>138</v>
      </c>
      <c r="BM510" s="156" t="s">
        <v>2644</v>
      </c>
    </row>
    <row r="511" spans="1:65" s="13" customFormat="1">
      <c r="B511" s="158"/>
      <c r="D511" s="159" t="s">
        <v>140</v>
      </c>
      <c r="E511" s="160" t="s">
        <v>1</v>
      </c>
      <c r="F511" s="161" t="s">
        <v>2402</v>
      </c>
      <c r="H511" s="160" t="s">
        <v>1</v>
      </c>
      <c r="I511" s="162"/>
      <c r="L511" s="158"/>
      <c r="M511" s="163"/>
      <c r="N511" s="164"/>
      <c r="O511" s="164"/>
      <c r="P511" s="164"/>
      <c r="Q511" s="164"/>
      <c r="R511" s="164"/>
      <c r="S511" s="164"/>
      <c r="T511" s="165"/>
      <c r="AT511" s="160" t="s">
        <v>140</v>
      </c>
      <c r="AU511" s="160" t="s">
        <v>82</v>
      </c>
      <c r="AV511" s="13" t="s">
        <v>30</v>
      </c>
      <c r="AW511" s="13" t="s">
        <v>29</v>
      </c>
      <c r="AX511" s="13" t="s">
        <v>73</v>
      </c>
      <c r="AY511" s="160" t="s">
        <v>131</v>
      </c>
    </row>
    <row r="512" spans="1:65" s="14" customFormat="1">
      <c r="B512" s="166"/>
      <c r="D512" s="159" t="s">
        <v>140</v>
      </c>
      <c r="E512" s="167" t="s">
        <v>1</v>
      </c>
      <c r="F512" s="168" t="s">
        <v>2403</v>
      </c>
      <c r="H512" s="169">
        <v>3.7669999999999999</v>
      </c>
      <c r="I512" s="170"/>
      <c r="L512" s="166"/>
      <c r="M512" s="171"/>
      <c r="N512" s="172"/>
      <c r="O512" s="172"/>
      <c r="P512" s="172"/>
      <c r="Q512" s="172"/>
      <c r="R512" s="172"/>
      <c r="S512" s="172"/>
      <c r="T512" s="173"/>
      <c r="AT512" s="167" t="s">
        <v>140</v>
      </c>
      <c r="AU512" s="167" t="s">
        <v>82</v>
      </c>
      <c r="AV512" s="14" t="s">
        <v>82</v>
      </c>
      <c r="AW512" s="14" t="s">
        <v>29</v>
      </c>
      <c r="AX512" s="14" t="s">
        <v>73</v>
      </c>
      <c r="AY512" s="167" t="s">
        <v>131</v>
      </c>
    </row>
    <row r="513" spans="1:65" s="14" customFormat="1">
      <c r="B513" s="166"/>
      <c r="D513" s="159" t="s">
        <v>140</v>
      </c>
      <c r="E513" s="167" t="s">
        <v>1</v>
      </c>
      <c r="F513" s="168" t="s">
        <v>1936</v>
      </c>
      <c r="H513" s="169">
        <v>2.25</v>
      </c>
      <c r="I513" s="170"/>
      <c r="L513" s="166"/>
      <c r="M513" s="171"/>
      <c r="N513" s="172"/>
      <c r="O513" s="172"/>
      <c r="P513" s="172"/>
      <c r="Q513" s="172"/>
      <c r="R513" s="172"/>
      <c r="S513" s="172"/>
      <c r="T513" s="173"/>
      <c r="AT513" s="167" t="s">
        <v>140</v>
      </c>
      <c r="AU513" s="167" t="s">
        <v>82</v>
      </c>
      <c r="AV513" s="14" t="s">
        <v>82</v>
      </c>
      <c r="AW513" s="14" t="s">
        <v>29</v>
      </c>
      <c r="AX513" s="14" t="s">
        <v>73</v>
      </c>
      <c r="AY513" s="167" t="s">
        <v>131</v>
      </c>
    </row>
    <row r="514" spans="1:65" s="15" customFormat="1">
      <c r="B514" s="174"/>
      <c r="D514" s="159" t="s">
        <v>140</v>
      </c>
      <c r="E514" s="175" t="s">
        <v>1</v>
      </c>
      <c r="F514" s="176" t="s">
        <v>156</v>
      </c>
      <c r="H514" s="177">
        <v>6.0169999999999995</v>
      </c>
      <c r="I514" s="178"/>
      <c r="L514" s="174"/>
      <c r="M514" s="179"/>
      <c r="N514" s="180"/>
      <c r="O514" s="180"/>
      <c r="P514" s="180"/>
      <c r="Q514" s="180"/>
      <c r="R514" s="180"/>
      <c r="S514" s="180"/>
      <c r="T514" s="181"/>
      <c r="AT514" s="175" t="s">
        <v>140</v>
      </c>
      <c r="AU514" s="175" t="s">
        <v>82</v>
      </c>
      <c r="AV514" s="15" t="s">
        <v>157</v>
      </c>
      <c r="AW514" s="15" t="s">
        <v>29</v>
      </c>
      <c r="AX514" s="15" t="s">
        <v>73</v>
      </c>
      <c r="AY514" s="175" t="s">
        <v>131</v>
      </c>
    </row>
    <row r="515" spans="1:65" s="13" customFormat="1">
      <c r="B515" s="158"/>
      <c r="D515" s="159" t="s">
        <v>140</v>
      </c>
      <c r="E515" s="160" t="s">
        <v>1</v>
      </c>
      <c r="F515" s="161" t="s">
        <v>2228</v>
      </c>
      <c r="H515" s="160" t="s">
        <v>1</v>
      </c>
      <c r="I515" s="162"/>
      <c r="L515" s="158"/>
      <c r="M515" s="163"/>
      <c r="N515" s="164"/>
      <c r="O515" s="164"/>
      <c r="P515" s="164"/>
      <c r="Q515" s="164"/>
      <c r="R515" s="164"/>
      <c r="S515" s="164"/>
      <c r="T515" s="165"/>
      <c r="AT515" s="160" t="s">
        <v>140</v>
      </c>
      <c r="AU515" s="160" t="s">
        <v>82</v>
      </c>
      <c r="AV515" s="13" t="s">
        <v>30</v>
      </c>
      <c r="AW515" s="13" t="s">
        <v>29</v>
      </c>
      <c r="AX515" s="13" t="s">
        <v>73</v>
      </c>
      <c r="AY515" s="160" t="s">
        <v>131</v>
      </c>
    </row>
    <row r="516" spans="1:65" s="14" customFormat="1">
      <c r="B516" s="166"/>
      <c r="D516" s="159" t="s">
        <v>140</v>
      </c>
      <c r="E516" s="167" t="s">
        <v>1</v>
      </c>
      <c r="F516" s="168" t="s">
        <v>2404</v>
      </c>
      <c r="H516" s="169">
        <v>5.1870000000000003</v>
      </c>
      <c r="I516" s="170"/>
      <c r="L516" s="166"/>
      <c r="M516" s="171"/>
      <c r="N516" s="172"/>
      <c r="O516" s="172"/>
      <c r="P516" s="172"/>
      <c r="Q516" s="172"/>
      <c r="R516" s="172"/>
      <c r="S516" s="172"/>
      <c r="T516" s="173"/>
      <c r="AT516" s="167" t="s">
        <v>140</v>
      </c>
      <c r="AU516" s="167" t="s">
        <v>82</v>
      </c>
      <c r="AV516" s="14" t="s">
        <v>82</v>
      </c>
      <c r="AW516" s="14" t="s">
        <v>29</v>
      </c>
      <c r="AX516" s="14" t="s">
        <v>73</v>
      </c>
      <c r="AY516" s="167" t="s">
        <v>131</v>
      </c>
    </row>
    <row r="517" spans="1:65" s="14" customFormat="1">
      <c r="B517" s="166"/>
      <c r="D517" s="159" t="s">
        <v>140</v>
      </c>
      <c r="E517" s="167" t="s">
        <v>1</v>
      </c>
      <c r="F517" s="168" t="s">
        <v>2405</v>
      </c>
      <c r="H517" s="169">
        <v>1.472</v>
      </c>
      <c r="I517" s="170"/>
      <c r="L517" s="166"/>
      <c r="M517" s="171"/>
      <c r="N517" s="172"/>
      <c r="O517" s="172"/>
      <c r="P517" s="172"/>
      <c r="Q517" s="172"/>
      <c r="R517" s="172"/>
      <c r="S517" s="172"/>
      <c r="T517" s="173"/>
      <c r="AT517" s="167" t="s">
        <v>140</v>
      </c>
      <c r="AU517" s="167" t="s">
        <v>82</v>
      </c>
      <c r="AV517" s="14" t="s">
        <v>82</v>
      </c>
      <c r="AW517" s="14" t="s">
        <v>29</v>
      </c>
      <c r="AX517" s="14" t="s">
        <v>73</v>
      </c>
      <c r="AY517" s="167" t="s">
        <v>131</v>
      </c>
    </row>
    <row r="518" spans="1:65" s="14" customFormat="1">
      <c r="B518" s="166"/>
      <c r="D518" s="159" t="s">
        <v>140</v>
      </c>
      <c r="E518" s="167" t="s">
        <v>1</v>
      </c>
      <c r="F518" s="168" t="s">
        <v>1936</v>
      </c>
      <c r="H518" s="169">
        <v>2.25</v>
      </c>
      <c r="I518" s="170"/>
      <c r="L518" s="166"/>
      <c r="M518" s="171"/>
      <c r="N518" s="172"/>
      <c r="O518" s="172"/>
      <c r="P518" s="172"/>
      <c r="Q518" s="172"/>
      <c r="R518" s="172"/>
      <c r="S518" s="172"/>
      <c r="T518" s="173"/>
      <c r="AT518" s="167" t="s">
        <v>140</v>
      </c>
      <c r="AU518" s="167" t="s">
        <v>82</v>
      </c>
      <c r="AV518" s="14" t="s">
        <v>82</v>
      </c>
      <c r="AW518" s="14" t="s">
        <v>29</v>
      </c>
      <c r="AX518" s="14" t="s">
        <v>73</v>
      </c>
      <c r="AY518" s="167" t="s">
        <v>131</v>
      </c>
    </row>
    <row r="519" spans="1:65" s="15" customFormat="1">
      <c r="B519" s="174"/>
      <c r="D519" s="159" t="s">
        <v>140</v>
      </c>
      <c r="E519" s="175" t="s">
        <v>1</v>
      </c>
      <c r="F519" s="176" t="s">
        <v>156</v>
      </c>
      <c r="H519" s="177">
        <v>8.9090000000000007</v>
      </c>
      <c r="I519" s="178"/>
      <c r="L519" s="174"/>
      <c r="M519" s="179"/>
      <c r="N519" s="180"/>
      <c r="O519" s="180"/>
      <c r="P519" s="180"/>
      <c r="Q519" s="180"/>
      <c r="R519" s="180"/>
      <c r="S519" s="180"/>
      <c r="T519" s="181"/>
      <c r="AT519" s="175" t="s">
        <v>140</v>
      </c>
      <c r="AU519" s="175" t="s">
        <v>82</v>
      </c>
      <c r="AV519" s="15" t="s">
        <v>157</v>
      </c>
      <c r="AW519" s="15" t="s">
        <v>29</v>
      </c>
      <c r="AX519" s="15" t="s">
        <v>73</v>
      </c>
      <c r="AY519" s="175" t="s">
        <v>131</v>
      </c>
    </row>
    <row r="520" spans="1:65" s="16" customFormat="1">
      <c r="B520" s="182"/>
      <c r="D520" s="159" t="s">
        <v>140</v>
      </c>
      <c r="E520" s="183" t="s">
        <v>1</v>
      </c>
      <c r="F520" s="184" t="s">
        <v>160</v>
      </c>
      <c r="H520" s="185">
        <v>14.926</v>
      </c>
      <c r="I520" s="186"/>
      <c r="L520" s="182"/>
      <c r="M520" s="187"/>
      <c r="N520" s="188"/>
      <c r="O520" s="188"/>
      <c r="P520" s="188"/>
      <c r="Q520" s="188"/>
      <c r="R520" s="188"/>
      <c r="S520" s="188"/>
      <c r="T520" s="189"/>
      <c r="AT520" s="183" t="s">
        <v>140</v>
      </c>
      <c r="AU520" s="183" t="s">
        <v>82</v>
      </c>
      <c r="AV520" s="16" t="s">
        <v>138</v>
      </c>
      <c r="AW520" s="16" t="s">
        <v>29</v>
      </c>
      <c r="AX520" s="16" t="s">
        <v>30</v>
      </c>
      <c r="AY520" s="183" t="s">
        <v>131</v>
      </c>
    </row>
    <row r="521" spans="1:65" s="2" customFormat="1" ht="21.75" customHeight="1">
      <c r="A521" s="33"/>
      <c r="B521" s="144"/>
      <c r="C521" s="145" t="s">
        <v>676</v>
      </c>
      <c r="D521" s="145" t="s">
        <v>133</v>
      </c>
      <c r="E521" s="146" t="s">
        <v>2213</v>
      </c>
      <c r="F521" s="147" t="s">
        <v>2214</v>
      </c>
      <c r="G521" s="148" t="s">
        <v>136</v>
      </c>
      <c r="H521" s="149">
        <v>4.4400000000000004</v>
      </c>
      <c r="I521" s="150"/>
      <c r="J521" s="151">
        <f>ROUND(I521*H521,2)</f>
        <v>0</v>
      </c>
      <c r="K521" s="147" t="s">
        <v>137</v>
      </c>
      <c r="L521" s="34"/>
      <c r="M521" s="152" t="s">
        <v>1</v>
      </c>
      <c r="N521" s="153" t="s">
        <v>38</v>
      </c>
      <c r="O521" s="59"/>
      <c r="P521" s="154">
        <f>O521*H521</f>
        <v>0</v>
      </c>
      <c r="Q521" s="154">
        <v>8.4250000000000005E-2</v>
      </c>
      <c r="R521" s="154">
        <f>Q521*H521</f>
        <v>0.37407000000000007</v>
      </c>
      <c r="S521" s="154">
        <v>0</v>
      </c>
      <c r="T521" s="155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56" t="s">
        <v>138</v>
      </c>
      <c r="AT521" s="156" t="s">
        <v>133</v>
      </c>
      <c r="AU521" s="156" t="s">
        <v>82</v>
      </c>
      <c r="AY521" s="18" t="s">
        <v>131</v>
      </c>
      <c r="BE521" s="157">
        <f>IF(N521="základní",J521,0)</f>
        <v>0</v>
      </c>
      <c r="BF521" s="157">
        <f>IF(N521="snížená",J521,0)</f>
        <v>0</v>
      </c>
      <c r="BG521" s="157">
        <f>IF(N521="zákl. přenesená",J521,0)</f>
        <v>0</v>
      </c>
      <c r="BH521" s="157">
        <f>IF(N521="sníž. přenesená",J521,0)</f>
        <v>0</v>
      </c>
      <c r="BI521" s="157">
        <f>IF(N521="nulová",J521,0)</f>
        <v>0</v>
      </c>
      <c r="BJ521" s="18" t="s">
        <v>30</v>
      </c>
      <c r="BK521" s="157">
        <f>ROUND(I521*H521,2)</f>
        <v>0</v>
      </c>
      <c r="BL521" s="18" t="s">
        <v>138</v>
      </c>
      <c r="BM521" s="156" t="s">
        <v>2645</v>
      </c>
    </row>
    <row r="522" spans="1:65" s="13" customFormat="1">
      <c r="B522" s="158"/>
      <c r="D522" s="159" t="s">
        <v>140</v>
      </c>
      <c r="E522" s="160" t="s">
        <v>1</v>
      </c>
      <c r="F522" s="161" t="s">
        <v>2391</v>
      </c>
      <c r="H522" s="160" t="s">
        <v>1</v>
      </c>
      <c r="I522" s="162"/>
      <c r="L522" s="158"/>
      <c r="M522" s="163"/>
      <c r="N522" s="164"/>
      <c r="O522" s="164"/>
      <c r="P522" s="164"/>
      <c r="Q522" s="164"/>
      <c r="R522" s="164"/>
      <c r="S522" s="164"/>
      <c r="T522" s="165"/>
      <c r="AT522" s="160" t="s">
        <v>140</v>
      </c>
      <c r="AU522" s="160" t="s">
        <v>82</v>
      </c>
      <c r="AV522" s="13" t="s">
        <v>30</v>
      </c>
      <c r="AW522" s="13" t="s">
        <v>29</v>
      </c>
      <c r="AX522" s="13" t="s">
        <v>73</v>
      </c>
      <c r="AY522" s="160" t="s">
        <v>131</v>
      </c>
    </row>
    <row r="523" spans="1:65" s="14" customFormat="1">
      <c r="B523" s="166"/>
      <c r="D523" s="159" t="s">
        <v>140</v>
      </c>
      <c r="E523" s="167" t="s">
        <v>1</v>
      </c>
      <c r="F523" s="168" t="s">
        <v>2392</v>
      </c>
      <c r="H523" s="169">
        <v>1.2</v>
      </c>
      <c r="I523" s="170"/>
      <c r="L523" s="166"/>
      <c r="M523" s="171"/>
      <c r="N523" s="172"/>
      <c r="O523" s="172"/>
      <c r="P523" s="172"/>
      <c r="Q523" s="172"/>
      <c r="R523" s="172"/>
      <c r="S523" s="172"/>
      <c r="T523" s="173"/>
      <c r="AT523" s="167" t="s">
        <v>140</v>
      </c>
      <c r="AU523" s="167" t="s">
        <v>82</v>
      </c>
      <c r="AV523" s="14" t="s">
        <v>82</v>
      </c>
      <c r="AW523" s="14" t="s">
        <v>29</v>
      </c>
      <c r="AX523" s="14" t="s">
        <v>73</v>
      </c>
      <c r="AY523" s="167" t="s">
        <v>131</v>
      </c>
    </row>
    <row r="524" spans="1:65" s="14" customFormat="1">
      <c r="B524" s="166"/>
      <c r="D524" s="159" t="s">
        <v>140</v>
      </c>
      <c r="E524" s="167" t="s">
        <v>1</v>
      </c>
      <c r="F524" s="168" t="s">
        <v>2393</v>
      </c>
      <c r="H524" s="169">
        <v>3.24</v>
      </c>
      <c r="I524" s="170"/>
      <c r="L524" s="166"/>
      <c r="M524" s="171"/>
      <c r="N524" s="172"/>
      <c r="O524" s="172"/>
      <c r="P524" s="172"/>
      <c r="Q524" s="172"/>
      <c r="R524" s="172"/>
      <c r="S524" s="172"/>
      <c r="T524" s="173"/>
      <c r="AT524" s="167" t="s">
        <v>140</v>
      </c>
      <c r="AU524" s="167" t="s">
        <v>82</v>
      </c>
      <c r="AV524" s="14" t="s">
        <v>82</v>
      </c>
      <c r="AW524" s="14" t="s">
        <v>29</v>
      </c>
      <c r="AX524" s="14" t="s">
        <v>73</v>
      </c>
      <c r="AY524" s="167" t="s">
        <v>131</v>
      </c>
    </row>
    <row r="525" spans="1:65" s="16" customFormat="1">
      <c r="B525" s="182"/>
      <c r="D525" s="159" t="s">
        <v>140</v>
      </c>
      <c r="E525" s="183" t="s">
        <v>1</v>
      </c>
      <c r="F525" s="184" t="s">
        <v>160</v>
      </c>
      <c r="H525" s="185">
        <v>4.4400000000000004</v>
      </c>
      <c r="I525" s="186"/>
      <c r="L525" s="182"/>
      <c r="M525" s="187"/>
      <c r="N525" s="188"/>
      <c r="O525" s="188"/>
      <c r="P525" s="188"/>
      <c r="Q525" s="188"/>
      <c r="R525" s="188"/>
      <c r="S525" s="188"/>
      <c r="T525" s="189"/>
      <c r="AT525" s="183" t="s">
        <v>140</v>
      </c>
      <c r="AU525" s="183" t="s">
        <v>82</v>
      </c>
      <c r="AV525" s="16" t="s">
        <v>138</v>
      </c>
      <c r="AW525" s="16" t="s">
        <v>29</v>
      </c>
      <c r="AX525" s="16" t="s">
        <v>30</v>
      </c>
      <c r="AY525" s="183" t="s">
        <v>131</v>
      </c>
    </row>
    <row r="526" spans="1:65" s="2" customFormat="1" ht="16.5" customHeight="1">
      <c r="A526" s="33"/>
      <c r="B526" s="144"/>
      <c r="C526" s="145" t="s">
        <v>680</v>
      </c>
      <c r="D526" s="145" t="s">
        <v>133</v>
      </c>
      <c r="E526" s="146" t="s">
        <v>2225</v>
      </c>
      <c r="F526" s="147" t="s">
        <v>2226</v>
      </c>
      <c r="G526" s="148" t="s">
        <v>178</v>
      </c>
      <c r="H526" s="149">
        <v>14.81</v>
      </c>
      <c r="I526" s="150"/>
      <c r="J526" s="151">
        <f>ROUND(I526*H526,2)</f>
        <v>0</v>
      </c>
      <c r="K526" s="147" t="s">
        <v>1</v>
      </c>
      <c r="L526" s="34"/>
      <c r="M526" s="152" t="s">
        <v>1</v>
      </c>
      <c r="N526" s="153" t="s">
        <v>38</v>
      </c>
      <c r="O526" s="59"/>
      <c r="P526" s="154">
        <f>O526*H526</f>
        <v>0</v>
      </c>
      <c r="Q526" s="154">
        <v>3.5999999999999999E-3</v>
      </c>
      <c r="R526" s="154">
        <f>Q526*H526</f>
        <v>5.3316000000000002E-2</v>
      </c>
      <c r="S526" s="154">
        <v>0</v>
      </c>
      <c r="T526" s="155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56" t="s">
        <v>138</v>
      </c>
      <c r="AT526" s="156" t="s">
        <v>133</v>
      </c>
      <c r="AU526" s="156" t="s">
        <v>82</v>
      </c>
      <c r="AY526" s="18" t="s">
        <v>131</v>
      </c>
      <c r="BE526" s="157">
        <f>IF(N526="základní",J526,0)</f>
        <v>0</v>
      </c>
      <c r="BF526" s="157">
        <f>IF(N526="snížená",J526,0)</f>
        <v>0</v>
      </c>
      <c r="BG526" s="157">
        <f>IF(N526="zákl. přenesená",J526,0)</f>
        <v>0</v>
      </c>
      <c r="BH526" s="157">
        <f>IF(N526="sníž. přenesená",J526,0)</f>
        <v>0</v>
      </c>
      <c r="BI526" s="157">
        <f>IF(N526="nulová",J526,0)</f>
        <v>0</v>
      </c>
      <c r="BJ526" s="18" t="s">
        <v>30</v>
      </c>
      <c r="BK526" s="157">
        <f>ROUND(I526*H526,2)</f>
        <v>0</v>
      </c>
      <c r="BL526" s="18" t="s">
        <v>138</v>
      </c>
      <c r="BM526" s="156" t="s">
        <v>2646</v>
      </c>
    </row>
    <row r="527" spans="1:65" s="13" customFormat="1">
      <c r="B527" s="158"/>
      <c r="D527" s="159" t="s">
        <v>140</v>
      </c>
      <c r="E527" s="160" t="s">
        <v>1</v>
      </c>
      <c r="F527" s="161" t="s">
        <v>2228</v>
      </c>
      <c r="H527" s="160" t="s">
        <v>1</v>
      </c>
      <c r="I527" s="162"/>
      <c r="L527" s="158"/>
      <c r="M527" s="163"/>
      <c r="N527" s="164"/>
      <c r="O527" s="164"/>
      <c r="P527" s="164"/>
      <c r="Q527" s="164"/>
      <c r="R527" s="164"/>
      <c r="S527" s="164"/>
      <c r="T527" s="165"/>
      <c r="AT527" s="160" t="s">
        <v>140</v>
      </c>
      <c r="AU527" s="160" t="s">
        <v>82</v>
      </c>
      <c r="AV527" s="13" t="s">
        <v>30</v>
      </c>
      <c r="AW527" s="13" t="s">
        <v>29</v>
      </c>
      <c r="AX527" s="13" t="s">
        <v>73</v>
      </c>
      <c r="AY527" s="160" t="s">
        <v>131</v>
      </c>
    </row>
    <row r="528" spans="1:65" s="14" customFormat="1">
      <c r="B528" s="166"/>
      <c r="D528" s="159" t="s">
        <v>140</v>
      </c>
      <c r="E528" s="167" t="s">
        <v>1</v>
      </c>
      <c r="F528" s="168" t="s">
        <v>2647</v>
      </c>
      <c r="H528" s="169">
        <v>7.98</v>
      </c>
      <c r="I528" s="170"/>
      <c r="L528" s="166"/>
      <c r="M528" s="171"/>
      <c r="N528" s="172"/>
      <c r="O528" s="172"/>
      <c r="P528" s="172"/>
      <c r="Q528" s="172"/>
      <c r="R528" s="172"/>
      <c r="S528" s="172"/>
      <c r="T528" s="173"/>
      <c r="AT528" s="167" t="s">
        <v>140</v>
      </c>
      <c r="AU528" s="167" t="s">
        <v>82</v>
      </c>
      <c r="AV528" s="14" t="s">
        <v>82</v>
      </c>
      <c r="AW528" s="14" t="s">
        <v>29</v>
      </c>
      <c r="AX528" s="14" t="s">
        <v>73</v>
      </c>
      <c r="AY528" s="167" t="s">
        <v>131</v>
      </c>
    </row>
    <row r="529" spans="1:65" s="14" customFormat="1">
      <c r="B529" s="166"/>
      <c r="D529" s="159" t="s">
        <v>140</v>
      </c>
      <c r="E529" s="167" t="s">
        <v>1</v>
      </c>
      <c r="F529" s="168" t="s">
        <v>2648</v>
      </c>
      <c r="H529" s="169">
        <v>2.1800000000000002</v>
      </c>
      <c r="I529" s="170"/>
      <c r="L529" s="166"/>
      <c r="M529" s="171"/>
      <c r="N529" s="172"/>
      <c r="O529" s="172"/>
      <c r="P529" s="172"/>
      <c r="Q529" s="172"/>
      <c r="R529" s="172"/>
      <c r="S529" s="172"/>
      <c r="T529" s="173"/>
      <c r="AT529" s="167" t="s">
        <v>140</v>
      </c>
      <c r="AU529" s="167" t="s">
        <v>82</v>
      </c>
      <c r="AV529" s="14" t="s">
        <v>82</v>
      </c>
      <c r="AW529" s="14" t="s">
        <v>29</v>
      </c>
      <c r="AX529" s="14" t="s">
        <v>73</v>
      </c>
      <c r="AY529" s="167" t="s">
        <v>131</v>
      </c>
    </row>
    <row r="530" spans="1:65" s="14" customFormat="1">
      <c r="B530" s="166"/>
      <c r="D530" s="159" t="s">
        <v>140</v>
      </c>
      <c r="E530" s="167" t="s">
        <v>1</v>
      </c>
      <c r="F530" s="168" t="s">
        <v>2649</v>
      </c>
      <c r="H530" s="169">
        <v>4.6500000000000004</v>
      </c>
      <c r="I530" s="170"/>
      <c r="L530" s="166"/>
      <c r="M530" s="171"/>
      <c r="N530" s="172"/>
      <c r="O530" s="172"/>
      <c r="P530" s="172"/>
      <c r="Q530" s="172"/>
      <c r="R530" s="172"/>
      <c r="S530" s="172"/>
      <c r="T530" s="173"/>
      <c r="AT530" s="167" t="s">
        <v>140</v>
      </c>
      <c r="AU530" s="167" t="s">
        <v>82</v>
      </c>
      <c r="AV530" s="14" t="s">
        <v>82</v>
      </c>
      <c r="AW530" s="14" t="s">
        <v>29</v>
      </c>
      <c r="AX530" s="14" t="s">
        <v>73</v>
      </c>
      <c r="AY530" s="167" t="s">
        <v>131</v>
      </c>
    </row>
    <row r="531" spans="1:65" s="16" customFormat="1">
      <c r="B531" s="182"/>
      <c r="D531" s="159" t="s">
        <v>140</v>
      </c>
      <c r="E531" s="183" t="s">
        <v>1</v>
      </c>
      <c r="F531" s="184" t="s">
        <v>160</v>
      </c>
      <c r="H531" s="185">
        <v>14.81</v>
      </c>
      <c r="I531" s="186"/>
      <c r="L531" s="182"/>
      <c r="M531" s="187"/>
      <c r="N531" s="188"/>
      <c r="O531" s="188"/>
      <c r="P531" s="188"/>
      <c r="Q531" s="188"/>
      <c r="R531" s="188"/>
      <c r="S531" s="188"/>
      <c r="T531" s="189"/>
      <c r="AT531" s="183" t="s">
        <v>140</v>
      </c>
      <c r="AU531" s="183" t="s">
        <v>82</v>
      </c>
      <c r="AV531" s="16" t="s">
        <v>138</v>
      </c>
      <c r="AW531" s="16" t="s">
        <v>29</v>
      </c>
      <c r="AX531" s="16" t="s">
        <v>30</v>
      </c>
      <c r="AY531" s="183" t="s">
        <v>131</v>
      </c>
    </row>
    <row r="532" spans="1:65" s="12" customFormat="1" ht="22.9" customHeight="1">
      <c r="B532" s="131"/>
      <c r="D532" s="132" t="s">
        <v>72</v>
      </c>
      <c r="E532" s="142" t="s">
        <v>190</v>
      </c>
      <c r="F532" s="142" t="s">
        <v>519</v>
      </c>
      <c r="I532" s="134"/>
      <c r="J532" s="143">
        <f>BK532</f>
        <v>0</v>
      </c>
      <c r="L532" s="131"/>
      <c r="M532" s="136"/>
      <c r="N532" s="137"/>
      <c r="O532" s="137"/>
      <c r="P532" s="138">
        <f>SUM(P533:P660)</f>
        <v>0</v>
      </c>
      <c r="Q532" s="137"/>
      <c r="R532" s="138">
        <f>SUM(R533:R660)</f>
        <v>27.346625720000006</v>
      </c>
      <c r="S532" s="137"/>
      <c r="T532" s="139">
        <f>SUM(T533:T660)</f>
        <v>2.8000000000000001E-2</v>
      </c>
      <c r="AR532" s="132" t="s">
        <v>30</v>
      </c>
      <c r="AT532" s="140" t="s">
        <v>72</v>
      </c>
      <c r="AU532" s="140" t="s">
        <v>30</v>
      </c>
      <c r="AY532" s="132" t="s">
        <v>131</v>
      </c>
      <c r="BK532" s="141">
        <f>SUM(BK533:BK660)</f>
        <v>0</v>
      </c>
    </row>
    <row r="533" spans="1:65" s="2" customFormat="1" ht="21.75" customHeight="1">
      <c r="A533" s="33"/>
      <c r="B533" s="144"/>
      <c r="C533" s="145" t="s">
        <v>684</v>
      </c>
      <c r="D533" s="145" t="s">
        <v>133</v>
      </c>
      <c r="E533" s="146" t="s">
        <v>1575</v>
      </c>
      <c r="F533" s="147" t="s">
        <v>1576</v>
      </c>
      <c r="G533" s="148" t="s">
        <v>178</v>
      </c>
      <c r="H533" s="149">
        <v>2.08</v>
      </c>
      <c r="I533" s="150"/>
      <c r="J533" s="151">
        <f>ROUND(I533*H533,2)</f>
        <v>0</v>
      </c>
      <c r="K533" s="147" t="s">
        <v>137</v>
      </c>
      <c r="L533" s="34"/>
      <c r="M533" s="152" t="s">
        <v>1</v>
      </c>
      <c r="N533" s="153" t="s">
        <v>38</v>
      </c>
      <c r="O533" s="59"/>
      <c r="P533" s="154">
        <f>O533*H533</f>
        <v>0</v>
      </c>
      <c r="Q533" s="154">
        <v>1.4999999999999999E-4</v>
      </c>
      <c r="R533" s="154">
        <f>Q533*H533</f>
        <v>3.1199999999999999E-4</v>
      </c>
      <c r="S533" s="154">
        <v>0</v>
      </c>
      <c r="T533" s="155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56" t="s">
        <v>138</v>
      </c>
      <c r="AT533" s="156" t="s">
        <v>133</v>
      </c>
      <c r="AU533" s="156" t="s">
        <v>82</v>
      </c>
      <c r="AY533" s="18" t="s">
        <v>131</v>
      </c>
      <c r="BE533" s="157">
        <f>IF(N533="základní",J533,0)</f>
        <v>0</v>
      </c>
      <c r="BF533" s="157">
        <f>IF(N533="snížená",J533,0)</f>
        <v>0</v>
      </c>
      <c r="BG533" s="157">
        <f>IF(N533="zákl. přenesená",J533,0)</f>
        <v>0</v>
      </c>
      <c r="BH533" s="157">
        <f>IF(N533="sníž. přenesená",J533,0)</f>
        <v>0</v>
      </c>
      <c r="BI533" s="157">
        <f>IF(N533="nulová",J533,0)</f>
        <v>0</v>
      </c>
      <c r="BJ533" s="18" t="s">
        <v>30</v>
      </c>
      <c r="BK533" s="157">
        <f>ROUND(I533*H533,2)</f>
        <v>0</v>
      </c>
      <c r="BL533" s="18" t="s">
        <v>138</v>
      </c>
      <c r="BM533" s="156" t="s">
        <v>2650</v>
      </c>
    </row>
    <row r="534" spans="1:65" s="14" customFormat="1">
      <c r="B534" s="166"/>
      <c r="D534" s="159" t="s">
        <v>140</v>
      </c>
      <c r="E534" s="167" t="s">
        <v>1</v>
      </c>
      <c r="F534" s="168" t="s">
        <v>2651</v>
      </c>
      <c r="H534" s="169">
        <v>1.68</v>
      </c>
      <c r="I534" s="170"/>
      <c r="L534" s="166"/>
      <c r="M534" s="171"/>
      <c r="N534" s="172"/>
      <c r="O534" s="172"/>
      <c r="P534" s="172"/>
      <c r="Q534" s="172"/>
      <c r="R534" s="172"/>
      <c r="S534" s="172"/>
      <c r="T534" s="173"/>
      <c r="AT534" s="167" t="s">
        <v>140</v>
      </c>
      <c r="AU534" s="167" t="s">
        <v>82</v>
      </c>
      <c r="AV534" s="14" t="s">
        <v>82</v>
      </c>
      <c r="AW534" s="14" t="s">
        <v>29</v>
      </c>
      <c r="AX534" s="14" t="s">
        <v>73</v>
      </c>
      <c r="AY534" s="167" t="s">
        <v>131</v>
      </c>
    </row>
    <row r="535" spans="1:65" s="14" customFormat="1">
      <c r="B535" s="166"/>
      <c r="D535" s="159" t="s">
        <v>140</v>
      </c>
      <c r="E535" s="167" t="s">
        <v>1</v>
      </c>
      <c r="F535" s="168" t="s">
        <v>2652</v>
      </c>
      <c r="H535" s="169">
        <v>0.4</v>
      </c>
      <c r="I535" s="170"/>
      <c r="L535" s="166"/>
      <c r="M535" s="171"/>
      <c r="N535" s="172"/>
      <c r="O535" s="172"/>
      <c r="P535" s="172"/>
      <c r="Q535" s="172"/>
      <c r="R535" s="172"/>
      <c r="S535" s="172"/>
      <c r="T535" s="173"/>
      <c r="AT535" s="167" t="s">
        <v>140</v>
      </c>
      <c r="AU535" s="167" t="s">
        <v>82</v>
      </c>
      <c r="AV535" s="14" t="s">
        <v>82</v>
      </c>
      <c r="AW535" s="14" t="s">
        <v>29</v>
      </c>
      <c r="AX535" s="14" t="s">
        <v>73</v>
      </c>
      <c r="AY535" s="167" t="s">
        <v>131</v>
      </c>
    </row>
    <row r="536" spans="1:65" s="16" customFormat="1">
      <c r="B536" s="182"/>
      <c r="D536" s="159" t="s">
        <v>140</v>
      </c>
      <c r="E536" s="183" t="s">
        <v>1</v>
      </c>
      <c r="F536" s="184" t="s">
        <v>160</v>
      </c>
      <c r="H536" s="185">
        <v>2.08</v>
      </c>
      <c r="I536" s="186"/>
      <c r="L536" s="182"/>
      <c r="M536" s="187"/>
      <c r="N536" s="188"/>
      <c r="O536" s="188"/>
      <c r="P536" s="188"/>
      <c r="Q536" s="188"/>
      <c r="R536" s="188"/>
      <c r="S536" s="188"/>
      <c r="T536" s="189"/>
      <c r="AT536" s="183" t="s">
        <v>140</v>
      </c>
      <c r="AU536" s="183" t="s">
        <v>82</v>
      </c>
      <c r="AV536" s="16" t="s">
        <v>138</v>
      </c>
      <c r="AW536" s="16" t="s">
        <v>29</v>
      </c>
      <c r="AX536" s="16" t="s">
        <v>30</v>
      </c>
      <c r="AY536" s="183" t="s">
        <v>131</v>
      </c>
    </row>
    <row r="537" spans="1:65" s="2" customFormat="1" ht="16.5" customHeight="1">
      <c r="A537" s="33"/>
      <c r="B537" s="144"/>
      <c r="C537" s="190" t="s">
        <v>688</v>
      </c>
      <c r="D537" s="190" t="s">
        <v>383</v>
      </c>
      <c r="E537" s="191" t="s">
        <v>1580</v>
      </c>
      <c r="F537" s="192" t="s">
        <v>1581</v>
      </c>
      <c r="G537" s="193" t="s">
        <v>178</v>
      </c>
      <c r="H537" s="194">
        <v>2.5</v>
      </c>
      <c r="I537" s="195"/>
      <c r="J537" s="196">
        <f>ROUND(I537*H537,2)</f>
        <v>0</v>
      </c>
      <c r="K537" s="192" t="s">
        <v>137</v>
      </c>
      <c r="L537" s="197"/>
      <c r="M537" s="198" t="s">
        <v>1</v>
      </c>
      <c r="N537" s="199" t="s">
        <v>38</v>
      </c>
      <c r="O537" s="59"/>
      <c r="P537" s="154">
        <f>O537*H537</f>
        <v>0</v>
      </c>
      <c r="Q537" s="154">
        <v>0.32600000000000001</v>
      </c>
      <c r="R537" s="154">
        <f>Q537*H537</f>
        <v>0.81500000000000006</v>
      </c>
      <c r="S537" s="154">
        <v>0</v>
      </c>
      <c r="T537" s="155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56" t="s">
        <v>190</v>
      </c>
      <c r="AT537" s="156" t="s">
        <v>383</v>
      </c>
      <c r="AU537" s="156" t="s">
        <v>82</v>
      </c>
      <c r="AY537" s="18" t="s">
        <v>131</v>
      </c>
      <c r="BE537" s="157">
        <f>IF(N537="základní",J537,0)</f>
        <v>0</v>
      </c>
      <c r="BF537" s="157">
        <f>IF(N537="snížená",J537,0)</f>
        <v>0</v>
      </c>
      <c r="BG537" s="157">
        <f>IF(N537="zákl. přenesená",J537,0)</f>
        <v>0</v>
      </c>
      <c r="BH537" s="157">
        <f>IF(N537="sníž. přenesená",J537,0)</f>
        <v>0</v>
      </c>
      <c r="BI537" s="157">
        <f>IF(N537="nulová",J537,0)</f>
        <v>0</v>
      </c>
      <c r="BJ537" s="18" t="s">
        <v>30</v>
      </c>
      <c r="BK537" s="157">
        <f>ROUND(I537*H537,2)</f>
        <v>0</v>
      </c>
      <c r="BL537" s="18" t="s">
        <v>138</v>
      </c>
      <c r="BM537" s="156" t="s">
        <v>2653</v>
      </c>
    </row>
    <row r="538" spans="1:65" s="13" customFormat="1">
      <c r="B538" s="158"/>
      <c r="D538" s="159" t="s">
        <v>140</v>
      </c>
      <c r="E538" s="160" t="s">
        <v>1</v>
      </c>
      <c r="F538" s="161" t="s">
        <v>2654</v>
      </c>
      <c r="H538" s="160" t="s">
        <v>1</v>
      </c>
      <c r="I538" s="162"/>
      <c r="L538" s="158"/>
      <c r="M538" s="163"/>
      <c r="N538" s="164"/>
      <c r="O538" s="164"/>
      <c r="P538" s="164"/>
      <c r="Q538" s="164"/>
      <c r="R538" s="164"/>
      <c r="S538" s="164"/>
      <c r="T538" s="165"/>
      <c r="AT538" s="160" t="s">
        <v>140</v>
      </c>
      <c r="AU538" s="160" t="s">
        <v>82</v>
      </c>
      <c r="AV538" s="13" t="s">
        <v>30</v>
      </c>
      <c r="AW538" s="13" t="s">
        <v>29</v>
      </c>
      <c r="AX538" s="13" t="s">
        <v>73</v>
      </c>
      <c r="AY538" s="160" t="s">
        <v>131</v>
      </c>
    </row>
    <row r="539" spans="1:65" s="14" customFormat="1">
      <c r="B539" s="166"/>
      <c r="D539" s="159" t="s">
        <v>140</v>
      </c>
      <c r="E539" s="167" t="s">
        <v>1</v>
      </c>
      <c r="F539" s="168" t="s">
        <v>1368</v>
      </c>
      <c r="H539" s="169">
        <v>2.5</v>
      </c>
      <c r="I539" s="170"/>
      <c r="L539" s="166"/>
      <c r="M539" s="171"/>
      <c r="N539" s="172"/>
      <c r="O539" s="172"/>
      <c r="P539" s="172"/>
      <c r="Q539" s="172"/>
      <c r="R539" s="172"/>
      <c r="S539" s="172"/>
      <c r="T539" s="173"/>
      <c r="AT539" s="167" t="s">
        <v>140</v>
      </c>
      <c r="AU539" s="167" t="s">
        <v>82</v>
      </c>
      <c r="AV539" s="14" t="s">
        <v>82</v>
      </c>
      <c r="AW539" s="14" t="s">
        <v>29</v>
      </c>
      <c r="AX539" s="14" t="s">
        <v>30</v>
      </c>
      <c r="AY539" s="167" t="s">
        <v>131</v>
      </c>
    </row>
    <row r="540" spans="1:65" s="2" customFormat="1" ht="21.75" customHeight="1">
      <c r="A540" s="33"/>
      <c r="B540" s="144"/>
      <c r="C540" s="145" t="s">
        <v>692</v>
      </c>
      <c r="D540" s="145" t="s">
        <v>133</v>
      </c>
      <c r="E540" s="146" t="s">
        <v>521</v>
      </c>
      <c r="F540" s="147" t="s">
        <v>522</v>
      </c>
      <c r="G540" s="148" t="s">
        <v>178</v>
      </c>
      <c r="H540" s="149">
        <v>6.28</v>
      </c>
      <c r="I540" s="150"/>
      <c r="J540" s="151">
        <f>ROUND(I540*H540,2)</f>
        <v>0</v>
      </c>
      <c r="K540" s="147" t="s">
        <v>137</v>
      </c>
      <c r="L540" s="34"/>
      <c r="M540" s="152" t="s">
        <v>1</v>
      </c>
      <c r="N540" s="153" t="s">
        <v>38</v>
      </c>
      <c r="O540" s="59"/>
      <c r="P540" s="154">
        <f>O540*H540</f>
        <v>0</v>
      </c>
      <c r="Q540" s="154">
        <v>8.0000000000000007E-5</v>
      </c>
      <c r="R540" s="154">
        <f>Q540*H540</f>
        <v>5.0240000000000007E-4</v>
      </c>
      <c r="S540" s="154">
        <v>0</v>
      </c>
      <c r="T540" s="155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56" t="s">
        <v>138</v>
      </c>
      <c r="AT540" s="156" t="s">
        <v>133</v>
      </c>
      <c r="AU540" s="156" t="s">
        <v>82</v>
      </c>
      <c r="AY540" s="18" t="s">
        <v>131</v>
      </c>
      <c r="BE540" s="157">
        <f>IF(N540="základní",J540,0)</f>
        <v>0</v>
      </c>
      <c r="BF540" s="157">
        <f>IF(N540="snížená",J540,0)</f>
        <v>0</v>
      </c>
      <c r="BG540" s="157">
        <f>IF(N540="zákl. přenesená",J540,0)</f>
        <v>0</v>
      </c>
      <c r="BH540" s="157">
        <f>IF(N540="sníž. přenesená",J540,0)</f>
        <v>0</v>
      </c>
      <c r="BI540" s="157">
        <f>IF(N540="nulová",J540,0)</f>
        <v>0</v>
      </c>
      <c r="BJ540" s="18" t="s">
        <v>30</v>
      </c>
      <c r="BK540" s="157">
        <f>ROUND(I540*H540,2)</f>
        <v>0</v>
      </c>
      <c r="BL540" s="18" t="s">
        <v>138</v>
      </c>
      <c r="BM540" s="156" t="s">
        <v>2655</v>
      </c>
    </row>
    <row r="541" spans="1:65" s="14" customFormat="1">
      <c r="B541" s="166"/>
      <c r="D541" s="159" t="s">
        <v>140</v>
      </c>
      <c r="E541" s="167" t="s">
        <v>1</v>
      </c>
      <c r="F541" s="168" t="s">
        <v>2656</v>
      </c>
      <c r="H541" s="169">
        <v>6.28</v>
      </c>
      <c r="I541" s="170"/>
      <c r="L541" s="166"/>
      <c r="M541" s="171"/>
      <c r="N541" s="172"/>
      <c r="O541" s="172"/>
      <c r="P541" s="172"/>
      <c r="Q541" s="172"/>
      <c r="R541" s="172"/>
      <c r="S541" s="172"/>
      <c r="T541" s="173"/>
      <c r="AT541" s="167" t="s">
        <v>140</v>
      </c>
      <c r="AU541" s="167" t="s">
        <v>82</v>
      </c>
      <c r="AV541" s="14" t="s">
        <v>82</v>
      </c>
      <c r="AW541" s="14" t="s">
        <v>29</v>
      </c>
      <c r="AX541" s="14" t="s">
        <v>30</v>
      </c>
      <c r="AY541" s="167" t="s">
        <v>131</v>
      </c>
    </row>
    <row r="542" spans="1:65" s="2" customFormat="1" ht="16.5" customHeight="1">
      <c r="A542" s="33"/>
      <c r="B542" s="144"/>
      <c r="C542" s="190" t="s">
        <v>696</v>
      </c>
      <c r="D542" s="190" t="s">
        <v>383</v>
      </c>
      <c r="E542" s="191" t="s">
        <v>526</v>
      </c>
      <c r="F542" s="192" t="s">
        <v>527</v>
      </c>
      <c r="G542" s="193" t="s">
        <v>178</v>
      </c>
      <c r="H542" s="194">
        <v>6.3739999999999997</v>
      </c>
      <c r="I542" s="195"/>
      <c r="J542" s="196">
        <f>ROUND(I542*H542,2)</f>
        <v>0</v>
      </c>
      <c r="K542" s="192" t="s">
        <v>137</v>
      </c>
      <c r="L542" s="197"/>
      <c r="M542" s="198" t="s">
        <v>1</v>
      </c>
      <c r="N542" s="199" t="s">
        <v>38</v>
      </c>
      <c r="O542" s="59"/>
      <c r="P542" s="154">
        <f>O542*H542</f>
        <v>0</v>
      </c>
      <c r="Q542" s="154">
        <v>0.1</v>
      </c>
      <c r="R542" s="154">
        <f>Q542*H542</f>
        <v>0.63739999999999997</v>
      </c>
      <c r="S542" s="154">
        <v>0</v>
      </c>
      <c r="T542" s="155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156" t="s">
        <v>190</v>
      </c>
      <c r="AT542" s="156" t="s">
        <v>383</v>
      </c>
      <c r="AU542" s="156" t="s">
        <v>82</v>
      </c>
      <c r="AY542" s="18" t="s">
        <v>131</v>
      </c>
      <c r="BE542" s="157">
        <f>IF(N542="základní",J542,0)</f>
        <v>0</v>
      </c>
      <c r="BF542" s="157">
        <f>IF(N542="snížená",J542,0)</f>
        <v>0</v>
      </c>
      <c r="BG542" s="157">
        <f>IF(N542="zákl. přenesená",J542,0)</f>
        <v>0</v>
      </c>
      <c r="BH542" s="157">
        <f>IF(N542="sníž. přenesená",J542,0)</f>
        <v>0</v>
      </c>
      <c r="BI542" s="157">
        <f>IF(N542="nulová",J542,0)</f>
        <v>0</v>
      </c>
      <c r="BJ542" s="18" t="s">
        <v>30</v>
      </c>
      <c r="BK542" s="157">
        <f>ROUND(I542*H542,2)</f>
        <v>0</v>
      </c>
      <c r="BL542" s="18" t="s">
        <v>138</v>
      </c>
      <c r="BM542" s="156" t="s">
        <v>2657</v>
      </c>
    </row>
    <row r="543" spans="1:65" s="14" customFormat="1">
      <c r="B543" s="166"/>
      <c r="D543" s="159" t="s">
        <v>140</v>
      </c>
      <c r="E543" s="167" t="s">
        <v>1</v>
      </c>
      <c r="F543" s="168" t="s">
        <v>2658</v>
      </c>
      <c r="H543" s="169">
        <v>6.3739999999999997</v>
      </c>
      <c r="I543" s="170"/>
      <c r="L543" s="166"/>
      <c r="M543" s="171"/>
      <c r="N543" s="172"/>
      <c r="O543" s="172"/>
      <c r="P543" s="172"/>
      <c r="Q543" s="172"/>
      <c r="R543" s="172"/>
      <c r="S543" s="172"/>
      <c r="T543" s="173"/>
      <c r="AT543" s="167" t="s">
        <v>140</v>
      </c>
      <c r="AU543" s="167" t="s">
        <v>82</v>
      </c>
      <c r="AV543" s="14" t="s">
        <v>82</v>
      </c>
      <c r="AW543" s="14" t="s">
        <v>29</v>
      </c>
      <c r="AX543" s="14" t="s">
        <v>73</v>
      </c>
      <c r="AY543" s="167" t="s">
        <v>131</v>
      </c>
    </row>
    <row r="544" spans="1:65" s="16" customFormat="1">
      <c r="B544" s="182"/>
      <c r="D544" s="159" t="s">
        <v>140</v>
      </c>
      <c r="E544" s="183" t="s">
        <v>1</v>
      </c>
      <c r="F544" s="184" t="s">
        <v>160</v>
      </c>
      <c r="H544" s="185">
        <v>6.3739999999999997</v>
      </c>
      <c r="I544" s="186"/>
      <c r="L544" s="182"/>
      <c r="M544" s="187"/>
      <c r="N544" s="188"/>
      <c r="O544" s="188"/>
      <c r="P544" s="188"/>
      <c r="Q544" s="188"/>
      <c r="R544" s="188"/>
      <c r="S544" s="188"/>
      <c r="T544" s="189"/>
      <c r="AT544" s="183" t="s">
        <v>140</v>
      </c>
      <c r="AU544" s="183" t="s">
        <v>82</v>
      </c>
      <c r="AV544" s="16" t="s">
        <v>138</v>
      </c>
      <c r="AW544" s="16" t="s">
        <v>29</v>
      </c>
      <c r="AX544" s="16" t="s">
        <v>30</v>
      </c>
      <c r="AY544" s="183" t="s">
        <v>131</v>
      </c>
    </row>
    <row r="545" spans="1:65" s="2" customFormat="1" ht="21.75" customHeight="1">
      <c r="A545" s="33"/>
      <c r="B545" s="144"/>
      <c r="C545" s="145" t="s">
        <v>700</v>
      </c>
      <c r="D545" s="145" t="s">
        <v>133</v>
      </c>
      <c r="E545" s="146" t="s">
        <v>540</v>
      </c>
      <c r="F545" s="147" t="s">
        <v>541</v>
      </c>
      <c r="G545" s="148" t="s">
        <v>178</v>
      </c>
      <c r="H545" s="149">
        <v>3.31</v>
      </c>
      <c r="I545" s="150"/>
      <c r="J545" s="151">
        <f>ROUND(I545*H545,2)</f>
        <v>0</v>
      </c>
      <c r="K545" s="147" t="s">
        <v>137</v>
      </c>
      <c r="L545" s="34"/>
      <c r="M545" s="152" t="s">
        <v>1</v>
      </c>
      <c r="N545" s="153" t="s">
        <v>38</v>
      </c>
      <c r="O545" s="59"/>
      <c r="P545" s="154">
        <f>O545*H545</f>
        <v>0</v>
      </c>
      <c r="Q545" s="154">
        <v>4.0000000000000003E-5</v>
      </c>
      <c r="R545" s="154">
        <f>Q545*H545</f>
        <v>1.3240000000000002E-4</v>
      </c>
      <c r="S545" s="154">
        <v>0</v>
      </c>
      <c r="T545" s="155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56" t="s">
        <v>138</v>
      </c>
      <c r="AT545" s="156" t="s">
        <v>133</v>
      </c>
      <c r="AU545" s="156" t="s">
        <v>82</v>
      </c>
      <c r="AY545" s="18" t="s">
        <v>131</v>
      </c>
      <c r="BE545" s="157">
        <f>IF(N545="základní",J545,0)</f>
        <v>0</v>
      </c>
      <c r="BF545" s="157">
        <f>IF(N545="snížená",J545,0)</f>
        <v>0</v>
      </c>
      <c r="BG545" s="157">
        <f>IF(N545="zákl. přenesená",J545,0)</f>
        <v>0</v>
      </c>
      <c r="BH545" s="157">
        <f>IF(N545="sníž. přenesená",J545,0)</f>
        <v>0</v>
      </c>
      <c r="BI545" s="157">
        <f>IF(N545="nulová",J545,0)</f>
        <v>0</v>
      </c>
      <c r="BJ545" s="18" t="s">
        <v>30</v>
      </c>
      <c r="BK545" s="157">
        <f>ROUND(I545*H545,2)</f>
        <v>0</v>
      </c>
      <c r="BL545" s="18" t="s">
        <v>138</v>
      </c>
      <c r="BM545" s="156" t="s">
        <v>2659</v>
      </c>
    </row>
    <row r="546" spans="1:65" s="14" customFormat="1">
      <c r="B546" s="166"/>
      <c r="D546" s="159" t="s">
        <v>140</v>
      </c>
      <c r="E546" s="167" t="s">
        <v>1</v>
      </c>
      <c r="F546" s="168" t="s">
        <v>2660</v>
      </c>
      <c r="H546" s="169">
        <v>3.31</v>
      </c>
      <c r="I546" s="170"/>
      <c r="L546" s="166"/>
      <c r="M546" s="171"/>
      <c r="N546" s="172"/>
      <c r="O546" s="172"/>
      <c r="P546" s="172"/>
      <c r="Q546" s="172"/>
      <c r="R546" s="172"/>
      <c r="S546" s="172"/>
      <c r="T546" s="173"/>
      <c r="AT546" s="167" t="s">
        <v>140</v>
      </c>
      <c r="AU546" s="167" t="s">
        <v>82</v>
      </c>
      <c r="AV546" s="14" t="s">
        <v>82</v>
      </c>
      <c r="AW546" s="14" t="s">
        <v>29</v>
      </c>
      <c r="AX546" s="14" t="s">
        <v>30</v>
      </c>
      <c r="AY546" s="167" t="s">
        <v>131</v>
      </c>
    </row>
    <row r="547" spans="1:65" s="2" customFormat="1" ht="16.5" customHeight="1">
      <c r="A547" s="33"/>
      <c r="B547" s="144"/>
      <c r="C547" s="190" t="s">
        <v>704</v>
      </c>
      <c r="D547" s="190" t="s">
        <v>383</v>
      </c>
      <c r="E547" s="191" t="s">
        <v>546</v>
      </c>
      <c r="F547" s="192" t="s">
        <v>547</v>
      </c>
      <c r="G547" s="193" t="s">
        <v>178</v>
      </c>
      <c r="H547" s="194">
        <v>3.36</v>
      </c>
      <c r="I547" s="195"/>
      <c r="J547" s="196">
        <f>ROUND(I547*H547,2)</f>
        <v>0</v>
      </c>
      <c r="K547" s="192" t="s">
        <v>137</v>
      </c>
      <c r="L547" s="197"/>
      <c r="M547" s="198" t="s">
        <v>1</v>
      </c>
      <c r="N547" s="199" t="s">
        <v>38</v>
      </c>
      <c r="O547" s="59"/>
      <c r="P547" s="154">
        <f>O547*H547</f>
        <v>0</v>
      </c>
      <c r="Q547" s="154">
        <v>3.6999999999999998E-2</v>
      </c>
      <c r="R547" s="154">
        <f>Q547*H547</f>
        <v>0.12431999999999999</v>
      </c>
      <c r="S547" s="154">
        <v>0</v>
      </c>
      <c r="T547" s="155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56" t="s">
        <v>190</v>
      </c>
      <c r="AT547" s="156" t="s">
        <v>383</v>
      </c>
      <c r="AU547" s="156" t="s">
        <v>82</v>
      </c>
      <c r="AY547" s="18" t="s">
        <v>131</v>
      </c>
      <c r="BE547" s="157">
        <f>IF(N547="základní",J547,0)</f>
        <v>0</v>
      </c>
      <c r="BF547" s="157">
        <f>IF(N547="snížená",J547,0)</f>
        <v>0</v>
      </c>
      <c r="BG547" s="157">
        <f>IF(N547="zákl. přenesená",J547,0)</f>
        <v>0</v>
      </c>
      <c r="BH547" s="157">
        <f>IF(N547="sníž. přenesená",J547,0)</f>
        <v>0</v>
      </c>
      <c r="BI547" s="157">
        <f>IF(N547="nulová",J547,0)</f>
        <v>0</v>
      </c>
      <c r="BJ547" s="18" t="s">
        <v>30</v>
      </c>
      <c r="BK547" s="157">
        <f>ROUND(I547*H547,2)</f>
        <v>0</v>
      </c>
      <c r="BL547" s="18" t="s">
        <v>138</v>
      </c>
      <c r="BM547" s="156" t="s">
        <v>2661</v>
      </c>
    </row>
    <row r="548" spans="1:65" s="14" customFormat="1">
      <c r="B548" s="166"/>
      <c r="D548" s="159" t="s">
        <v>140</v>
      </c>
      <c r="E548" s="167" t="s">
        <v>1</v>
      </c>
      <c r="F548" s="168" t="s">
        <v>2662</v>
      </c>
      <c r="H548" s="169">
        <v>3.36</v>
      </c>
      <c r="I548" s="170"/>
      <c r="L548" s="166"/>
      <c r="M548" s="171"/>
      <c r="N548" s="172"/>
      <c r="O548" s="172"/>
      <c r="P548" s="172"/>
      <c r="Q548" s="172"/>
      <c r="R548" s="172"/>
      <c r="S548" s="172"/>
      <c r="T548" s="173"/>
      <c r="AT548" s="167" t="s">
        <v>140</v>
      </c>
      <c r="AU548" s="167" t="s">
        <v>82</v>
      </c>
      <c r="AV548" s="14" t="s">
        <v>82</v>
      </c>
      <c r="AW548" s="14" t="s">
        <v>29</v>
      </c>
      <c r="AX548" s="14" t="s">
        <v>73</v>
      </c>
      <c r="AY548" s="167" t="s">
        <v>131</v>
      </c>
    </row>
    <row r="549" spans="1:65" s="16" customFormat="1">
      <c r="B549" s="182"/>
      <c r="D549" s="159" t="s">
        <v>140</v>
      </c>
      <c r="E549" s="183" t="s">
        <v>1</v>
      </c>
      <c r="F549" s="184" t="s">
        <v>160</v>
      </c>
      <c r="H549" s="185">
        <v>3.36</v>
      </c>
      <c r="I549" s="186"/>
      <c r="L549" s="182"/>
      <c r="M549" s="187"/>
      <c r="N549" s="188"/>
      <c r="O549" s="188"/>
      <c r="P549" s="188"/>
      <c r="Q549" s="188"/>
      <c r="R549" s="188"/>
      <c r="S549" s="188"/>
      <c r="T549" s="189"/>
      <c r="AT549" s="183" t="s">
        <v>140</v>
      </c>
      <c r="AU549" s="183" t="s">
        <v>82</v>
      </c>
      <c r="AV549" s="16" t="s">
        <v>138</v>
      </c>
      <c r="AW549" s="16" t="s">
        <v>29</v>
      </c>
      <c r="AX549" s="16" t="s">
        <v>30</v>
      </c>
      <c r="AY549" s="183" t="s">
        <v>131</v>
      </c>
    </row>
    <row r="550" spans="1:65" s="2" customFormat="1" ht="21.75" customHeight="1">
      <c r="A550" s="33"/>
      <c r="B550" s="144"/>
      <c r="C550" s="145" t="s">
        <v>709</v>
      </c>
      <c r="D550" s="145" t="s">
        <v>133</v>
      </c>
      <c r="E550" s="146" t="s">
        <v>2235</v>
      </c>
      <c r="F550" s="147" t="s">
        <v>2236</v>
      </c>
      <c r="G550" s="148" t="s">
        <v>178</v>
      </c>
      <c r="H550" s="149">
        <v>4.66</v>
      </c>
      <c r="I550" s="150"/>
      <c r="J550" s="151">
        <f>ROUND(I550*H550,2)</f>
        <v>0</v>
      </c>
      <c r="K550" s="147" t="s">
        <v>137</v>
      </c>
      <c r="L550" s="34"/>
      <c r="M550" s="152" t="s">
        <v>1</v>
      </c>
      <c r="N550" s="153" t="s">
        <v>38</v>
      </c>
      <c r="O550" s="59"/>
      <c r="P550" s="154">
        <f>O550*H550</f>
        <v>0</v>
      </c>
      <c r="Q550" s="154">
        <v>3.0000000000000001E-5</v>
      </c>
      <c r="R550" s="154">
        <f>Q550*H550</f>
        <v>1.3980000000000001E-4</v>
      </c>
      <c r="S550" s="154">
        <v>0</v>
      </c>
      <c r="T550" s="155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56" t="s">
        <v>138</v>
      </c>
      <c r="AT550" s="156" t="s">
        <v>133</v>
      </c>
      <c r="AU550" s="156" t="s">
        <v>82</v>
      </c>
      <c r="AY550" s="18" t="s">
        <v>131</v>
      </c>
      <c r="BE550" s="157">
        <f>IF(N550="základní",J550,0)</f>
        <v>0</v>
      </c>
      <c r="BF550" s="157">
        <f>IF(N550="snížená",J550,0)</f>
        <v>0</v>
      </c>
      <c r="BG550" s="157">
        <f>IF(N550="zákl. přenesená",J550,0)</f>
        <v>0</v>
      </c>
      <c r="BH550" s="157">
        <f>IF(N550="sníž. přenesená",J550,0)</f>
        <v>0</v>
      </c>
      <c r="BI550" s="157">
        <f>IF(N550="nulová",J550,0)</f>
        <v>0</v>
      </c>
      <c r="BJ550" s="18" t="s">
        <v>30</v>
      </c>
      <c r="BK550" s="157">
        <f>ROUND(I550*H550,2)</f>
        <v>0</v>
      </c>
      <c r="BL550" s="18" t="s">
        <v>138</v>
      </c>
      <c r="BM550" s="156" t="s">
        <v>2663</v>
      </c>
    </row>
    <row r="551" spans="1:65" s="14" customFormat="1">
      <c r="B551" s="166"/>
      <c r="D551" s="159" t="s">
        <v>140</v>
      </c>
      <c r="E551" s="167" t="s">
        <v>1</v>
      </c>
      <c r="F551" s="168" t="s">
        <v>2664</v>
      </c>
      <c r="H551" s="169">
        <v>4.66</v>
      </c>
      <c r="I551" s="170"/>
      <c r="L551" s="166"/>
      <c r="M551" s="171"/>
      <c r="N551" s="172"/>
      <c r="O551" s="172"/>
      <c r="P551" s="172"/>
      <c r="Q551" s="172"/>
      <c r="R551" s="172"/>
      <c r="S551" s="172"/>
      <c r="T551" s="173"/>
      <c r="AT551" s="167" t="s">
        <v>140</v>
      </c>
      <c r="AU551" s="167" t="s">
        <v>82</v>
      </c>
      <c r="AV551" s="14" t="s">
        <v>82</v>
      </c>
      <c r="AW551" s="14" t="s">
        <v>29</v>
      </c>
      <c r="AX551" s="14" t="s">
        <v>30</v>
      </c>
      <c r="AY551" s="167" t="s">
        <v>131</v>
      </c>
    </row>
    <row r="552" spans="1:65" s="2" customFormat="1" ht="16.5" customHeight="1">
      <c r="A552" s="33"/>
      <c r="B552" s="144"/>
      <c r="C552" s="190" t="s">
        <v>713</v>
      </c>
      <c r="D552" s="190" t="s">
        <v>383</v>
      </c>
      <c r="E552" s="191" t="s">
        <v>2239</v>
      </c>
      <c r="F552" s="192" t="s">
        <v>2240</v>
      </c>
      <c r="G552" s="193" t="s">
        <v>178</v>
      </c>
      <c r="H552" s="194">
        <v>4.7300000000000004</v>
      </c>
      <c r="I552" s="195"/>
      <c r="J552" s="196">
        <f>ROUND(I552*H552,2)</f>
        <v>0</v>
      </c>
      <c r="K552" s="192" t="s">
        <v>137</v>
      </c>
      <c r="L552" s="197"/>
      <c r="M552" s="198" t="s">
        <v>1</v>
      </c>
      <c r="N552" s="199" t="s">
        <v>38</v>
      </c>
      <c r="O552" s="59"/>
      <c r="P552" s="154">
        <f>O552*H552</f>
        <v>0</v>
      </c>
      <c r="Q552" s="154">
        <v>2.4E-2</v>
      </c>
      <c r="R552" s="154">
        <f>Q552*H552</f>
        <v>0.11352000000000001</v>
      </c>
      <c r="S552" s="154">
        <v>0</v>
      </c>
      <c r="T552" s="155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56" t="s">
        <v>190</v>
      </c>
      <c r="AT552" s="156" t="s">
        <v>383</v>
      </c>
      <c r="AU552" s="156" t="s">
        <v>82</v>
      </c>
      <c r="AY552" s="18" t="s">
        <v>131</v>
      </c>
      <c r="BE552" s="157">
        <f>IF(N552="základní",J552,0)</f>
        <v>0</v>
      </c>
      <c r="BF552" s="157">
        <f>IF(N552="snížená",J552,0)</f>
        <v>0</v>
      </c>
      <c r="BG552" s="157">
        <f>IF(N552="zákl. přenesená",J552,0)</f>
        <v>0</v>
      </c>
      <c r="BH552" s="157">
        <f>IF(N552="sníž. přenesená",J552,0)</f>
        <v>0</v>
      </c>
      <c r="BI552" s="157">
        <f>IF(N552="nulová",J552,0)</f>
        <v>0</v>
      </c>
      <c r="BJ552" s="18" t="s">
        <v>30</v>
      </c>
      <c r="BK552" s="157">
        <f>ROUND(I552*H552,2)</f>
        <v>0</v>
      </c>
      <c r="BL552" s="18" t="s">
        <v>138</v>
      </c>
      <c r="BM552" s="156" t="s">
        <v>2665</v>
      </c>
    </row>
    <row r="553" spans="1:65" s="14" customFormat="1">
      <c r="B553" s="166"/>
      <c r="D553" s="159" t="s">
        <v>140</v>
      </c>
      <c r="E553" s="167" t="s">
        <v>1</v>
      </c>
      <c r="F553" s="168" t="s">
        <v>2666</v>
      </c>
      <c r="H553" s="169">
        <v>4.7300000000000004</v>
      </c>
      <c r="I553" s="170"/>
      <c r="L553" s="166"/>
      <c r="M553" s="171"/>
      <c r="N553" s="172"/>
      <c r="O553" s="172"/>
      <c r="P553" s="172"/>
      <c r="Q553" s="172"/>
      <c r="R553" s="172"/>
      <c r="S553" s="172"/>
      <c r="T553" s="173"/>
      <c r="AT553" s="167" t="s">
        <v>140</v>
      </c>
      <c r="AU553" s="167" t="s">
        <v>82</v>
      </c>
      <c r="AV553" s="14" t="s">
        <v>82</v>
      </c>
      <c r="AW553" s="14" t="s">
        <v>29</v>
      </c>
      <c r="AX553" s="14" t="s">
        <v>73</v>
      </c>
      <c r="AY553" s="167" t="s">
        <v>131</v>
      </c>
    </row>
    <row r="554" spans="1:65" s="16" customFormat="1">
      <c r="B554" s="182"/>
      <c r="D554" s="159" t="s">
        <v>140</v>
      </c>
      <c r="E554" s="183" t="s">
        <v>1</v>
      </c>
      <c r="F554" s="184" t="s">
        <v>160</v>
      </c>
      <c r="H554" s="185">
        <v>4.7300000000000004</v>
      </c>
      <c r="I554" s="186"/>
      <c r="L554" s="182"/>
      <c r="M554" s="187"/>
      <c r="N554" s="188"/>
      <c r="O554" s="188"/>
      <c r="P554" s="188"/>
      <c r="Q554" s="188"/>
      <c r="R554" s="188"/>
      <c r="S554" s="188"/>
      <c r="T554" s="189"/>
      <c r="AT554" s="183" t="s">
        <v>140</v>
      </c>
      <c r="AU554" s="183" t="s">
        <v>82</v>
      </c>
      <c r="AV554" s="16" t="s">
        <v>138</v>
      </c>
      <c r="AW554" s="16" t="s">
        <v>29</v>
      </c>
      <c r="AX554" s="16" t="s">
        <v>30</v>
      </c>
      <c r="AY554" s="183" t="s">
        <v>131</v>
      </c>
    </row>
    <row r="555" spans="1:65" s="2" customFormat="1" ht="21.75" customHeight="1">
      <c r="A555" s="33"/>
      <c r="B555" s="144"/>
      <c r="C555" s="145" t="s">
        <v>718</v>
      </c>
      <c r="D555" s="145" t="s">
        <v>133</v>
      </c>
      <c r="E555" s="146" t="s">
        <v>2243</v>
      </c>
      <c r="F555" s="147" t="s">
        <v>2244</v>
      </c>
      <c r="G555" s="148" t="s">
        <v>422</v>
      </c>
      <c r="H555" s="149">
        <v>3</v>
      </c>
      <c r="I555" s="150"/>
      <c r="J555" s="151">
        <f>ROUND(I555*H555,2)</f>
        <v>0</v>
      </c>
      <c r="K555" s="147" t="s">
        <v>137</v>
      </c>
      <c r="L555" s="34"/>
      <c r="M555" s="152" t="s">
        <v>1</v>
      </c>
      <c r="N555" s="153" t="s">
        <v>38</v>
      </c>
      <c r="O555" s="59"/>
      <c r="P555" s="154">
        <f>O555*H555</f>
        <v>0</v>
      </c>
      <c r="Q555" s="154">
        <v>8.4999999999999995E-4</v>
      </c>
      <c r="R555" s="154">
        <f>Q555*H555</f>
        <v>2.5499999999999997E-3</v>
      </c>
      <c r="S555" s="154">
        <v>0</v>
      </c>
      <c r="T555" s="155">
        <f>S555*H555</f>
        <v>0</v>
      </c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R555" s="156" t="s">
        <v>138</v>
      </c>
      <c r="AT555" s="156" t="s">
        <v>133</v>
      </c>
      <c r="AU555" s="156" t="s">
        <v>82</v>
      </c>
      <c r="AY555" s="18" t="s">
        <v>131</v>
      </c>
      <c r="BE555" s="157">
        <f>IF(N555="základní",J555,0)</f>
        <v>0</v>
      </c>
      <c r="BF555" s="157">
        <f>IF(N555="snížená",J555,0)</f>
        <v>0</v>
      </c>
      <c r="BG555" s="157">
        <f>IF(N555="zákl. přenesená",J555,0)</f>
        <v>0</v>
      </c>
      <c r="BH555" s="157">
        <f>IF(N555="sníž. přenesená",J555,0)</f>
        <v>0</v>
      </c>
      <c r="BI555" s="157">
        <f>IF(N555="nulová",J555,0)</f>
        <v>0</v>
      </c>
      <c r="BJ555" s="18" t="s">
        <v>30</v>
      </c>
      <c r="BK555" s="157">
        <f>ROUND(I555*H555,2)</f>
        <v>0</v>
      </c>
      <c r="BL555" s="18" t="s">
        <v>138</v>
      </c>
      <c r="BM555" s="156" t="s">
        <v>2667</v>
      </c>
    </row>
    <row r="556" spans="1:65" s="14" customFormat="1">
      <c r="B556" s="166"/>
      <c r="D556" s="159" t="s">
        <v>140</v>
      </c>
      <c r="E556" s="167" t="s">
        <v>1</v>
      </c>
      <c r="F556" s="168" t="s">
        <v>157</v>
      </c>
      <c r="H556" s="169">
        <v>3</v>
      </c>
      <c r="I556" s="170"/>
      <c r="L556" s="166"/>
      <c r="M556" s="171"/>
      <c r="N556" s="172"/>
      <c r="O556" s="172"/>
      <c r="P556" s="172"/>
      <c r="Q556" s="172"/>
      <c r="R556" s="172"/>
      <c r="S556" s="172"/>
      <c r="T556" s="173"/>
      <c r="AT556" s="167" t="s">
        <v>140</v>
      </c>
      <c r="AU556" s="167" t="s">
        <v>82</v>
      </c>
      <c r="AV556" s="14" t="s">
        <v>82</v>
      </c>
      <c r="AW556" s="14" t="s">
        <v>29</v>
      </c>
      <c r="AX556" s="14" t="s">
        <v>30</v>
      </c>
      <c r="AY556" s="167" t="s">
        <v>131</v>
      </c>
    </row>
    <row r="557" spans="1:65" s="2" customFormat="1" ht="16.5" customHeight="1">
      <c r="A557" s="33"/>
      <c r="B557" s="144"/>
      <c r="C557" s="145" t="s">
        <v>730</v>
      </c>
      <c r="D557" s="145" t="s">
        <v>133</v>
      </c>
      <c r="E557" s="146" t="s">
        <v>2257</v>
      </c>
      <c r="F557" s="147" t="s">
        <v>2258</v>
      </c>
      <c r="G557" s="148" t="s">
        <v>422</v>
      </c>
      <c r="H557" s="149">
        <v>1</v>
      </c>
      <c r="I557" s="150"/>
      <c r="J557" s="151">
        <f>ROUND(I557*H557,2)</f>
        <v>0</v>
      </c>
      <c r="K557" s="147" t="s">
        <v>137</v>
      </c>
      <c r="L557" s="34"/>
      <c r="M557" s="152" t="s">
        <v>1</v>
      </c>
      <c r="N557" s="153" t="s">
        <v>38</v>
      </c>
      <c r="O557" s="59"/>
      <c r="P557" s="154">
        <f>O557*H557</f>
        <v>0</v>
      </c>
      <c r="Q557" s="154">
        <v>1.3999999999999999E-4</v>
      </c>
      <c r="R557" s="154">
        <f>Q557*H557</f>
        <v>1.3999999999999999E-4</v>
      </c>
      <c r="S557" s="154">
        <v>0</v>
      </c>
      <c r="T557" s="155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56" t="s">
        <v>138</v>
      </c>
      <c r="AT557" s="156" t="s">
        <v>133</v>
      </c>
      <c r="AU557" s="156" t="s">
        <v>82</v>
      </c>
      <c r="AY557" s="18" t="s">
        <v>131</v>
      </c>
      <c r="BE557" s="157">
        <f>IF(N557="základní",J557,0)</f>
        <v>0</v>
      </c>
      <c r="BF557" s="157">
        <f>IF(N557="snížená",J557,0)</f>
        <v>0</v>
      </c>
      <c r="BG557" s="157">
        <f>IF(N557="zákl. přenesená",J557,0)</f>
        <v>0</v>
      </c>
      <c r="BH557" s="157">
        <f>IF(N557="sníž. přenesená",J557,0)</f>
        <v>0</v>
      </c>
      <c r="BI557" s="157">
        <f>IF(N557="nulová",J557,0)</f>
        <v>0</v>
      </c>
      <c r="BJ557" s="18" t="s">
        <v>30</v>
      </c>
      <c r="BK557" s="157">
        <f>ROUND(I557*H557,2)</f>
        <v>0</v>
      </c>
      <c r="BL557" s="18" t="s">
        <v>138</v>
      </c>
      <c r="BM557" s="156" t="s">
        <v>2668</v>
      </c>
    </row>
    <row r="558" spans="1:65" s="14" customFormat="1">
      <c r="B558" s="166"/>
      <c r="D558" s="159" t="s">
        <v>140</v>
      </c>
      <c r="E558" s="167" t="s">
        <v>1</v>
      </c>
      <c r="F558" s="168" t="s">
        <v>30</v>
      </c>
      <c r="H558" s="169">
        <v>1</v>
      </c>
      <c r="I558" s="170"/>
      <c r="L558" s="166"/>
      <c r="M558" s="171"/>
      <c r="N558" s="172"/>
      <c r="O558" s="172"/>
      <c r="P558" s="172"/>
      <c r="Q558" s="172"/>
      <c r="R558" s="172"/>
      <c r="S558" s="172"/>
      <c r="T558" s="173"/>
      <c r="AT558" s="167" t="s">
        <v>140</v>
      </c>
      <c r="AU558" s="167" t="s">
        <v>82</v>
      </c>
      <c r="AV558" s="14" t="s">
        <v>82</v>
      </c>
      <c r="AW558" s="14" t="s">
        <v>29</v>
      </c>
      <c r="AX558" s="14" t="s">
        <v>30</v>
      </c>
      <c r="AY558" s="167" t="s">
        <v>131</v>
      </c>
    </row>
    <row r="559" spans="1:65" s="2" customFormat="1" ht="24.2" customHeight="1">
      <c r="A559" s="33"/>
      <c r="B559" s="144"/>
      <c r="C559" s="190" t="s">
        <v>734</v>
      </c>
      <c r="D559" s="190" t="s">
        <v>383</v>
      </c>
      <c r="E559" s="191" t="s">
        <v>2669</v>
      </c>
      <c r="F559" s="192" t="s">
        <v>2670</v>
      </c>
      <c r="G559" s="193" t="s">
        <v>422</v>
      </c>
      <c r="H559" s="194">
        <v>1.0149999999999999</v>
      </c>
      <c r="I559" s="195"/>
      <c r="J559" s="196">
        <f>ROUND(I559*H559,2)</f>
        <v>0</v>
      </c>
      <c r="K559" s="192" t="s">
        <v>1</v>
      </c>
      <c r="L559" s="197"/>
      <c r="M559" s="198" t="s">
        <v>1</v>
      </c>
      <c r="N559" s="199" t="s">
        <v>38</v>
      </c>
      <c r="O559" s="59"/>
      <c r="P559" s="154">
        <f>O559*H559</f>
        <v>0</v>
      </c>
      <c r="Q559" s="154">
        <v>3.2000000000000001E-2</v>
      </c>
      <c r="R559" s="154">
        <f>Q559*H559</f>
        <v>3.2479999999999995E-2</v>
      </c>
      <c r="S559" s="154">
        <v>0</v>
      </c>
      <c r="T559" s="155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156" t="s">
        <v>190</v>
      </c>
      <c r="AT559" s="156" t="s">
        <v>383</v>
      </c>
      <c r="AU559" s="156" t="s">
        <v>82</v>
      </c>
      <c r="AY559" s="18" t="s">
        <v>131</v>
      </c>
      <c r="BE559" s="157">
        <f>IF(N559="základní",J559,0)</f>
        <v>0</v>
      </c>
      <c r="BF559" s="157">
        <f>IF(N559="snížená",J559,0)</f>
        <v>0</v>
      </c>
      <c r="BG559" s="157">
        <f>IF(N559="zákl. přenesená",J559,0)</f>
        <v>0</v>
      </c>
      <c r="BH559" s="157">
        <f>IF(N559="sníž. přenesená",J559,0)</f>
        <v>0</v>
      </c>
      <c r="BI559" s="157">
        <f>IF(N559="nulová",J559,0)</f>
        <v>0</v>
      </c>
      <c r="BJ559" s="18" t="s">
        <v>30</v>
      </c>
      <c r="BK559" s="157">
        <f>ROUND(I559*H559,2)</f>
        <v>0</v>
      </c>
      <c r="BL559" s="18" t="s">
        <v>138</v>
      </c>
      <c r="BM559" s="156" t="s">
        <v>2671</v>
      </c>
    </row>
    <row r="560" spans="1:65" s="14" customFormat="1">
      <c r="B560" s="166"/>
      <c r="D560" s="159" t="s">
        <v>140</v>
      </c>
      <c r="E560" s="167" t="s">
        <v>1</v>
      </c>
      <c r="F560" s="168" t="s">
        <v>1654</v>
      </c>
      <c r="H560" s="169">
        <v>1.0149999999999999</v>
      </c>
      <c r="I560" s="170"/>
      <c r="L560" s="166"/>
      <c r="M560" s="171"/>
      <c r="N560" s="172"/>
      <c r="O560" s="172"/>
      <c r="P560" s="172"/>
      <c r="Q560" s="172"/>
      <c r="R560" s="172"/>
      <c r="S560" s="172"/>
      <c r="T560" s="173"/>
      <c r="AT560" s="167" t="s">
        <v>140</v>
      </c>
      <c r="AU560" s="167" t="s">
        <v>82</v>
      </c>
      <c r="AV560" s="14" t="s">
        <v>82</v>
      </c>
      <c r="AW560" s="14" t="s">
        <v>29</v>
      </c>
      <c r="AX560" s="14" t="s">
        <v>73</v>
      </c>
      <c r="AY560" s="167" t="s">
        <v>131</v>
      </c>
    </row>
    <row r="561" spans="1:65" s="16" customFormat="1">
      <c r="B561" s="182"/>
      <c r="D561" s="159" t="s">
        <v>140</v>
      </c>
      <c r="E561" s="183" t="s">
        <v>1</v>
      </c>
      <c r="F561" s="184" t="s">
        <v>160</v>
      </c>
      <c r="H561" s="185">
        <v>1.0149999999999999</v>
      </c>
      <c r="I561" s="186"/>
      <c r="L561" s="182"/>
      <c r="M561" s="187"/>
      <c r="N561" s="188"/>
      <c r="O561" s="188"/>
      <c r="P561" s="188"/>
      <c r="Q561" s="188"/>
      <c r="R561" s="188"/>
      <c r="S561" s="188"/>
      <c r="T561" s="189"/>
      <c r="AT561" s="183" t="s">
        <v>140</v>
      </c>
      <c r="AU561" s="183" t="s">
        <v>82</v>
      </c>
      <c r="AV561" s="16" t="s">
        <v>138</v>
      </c>
      <c r="AW561" s="16" t="s">
        <v>29</v>
      </c>
      <c r="AX561" s="16" t="s">
        <v>30</v>
      </c>
      <c r="AY561" s="183" t="s">
        <v>131</v>
      </c>
    </row>
    <row r="562" spans="1:65" s="2" customFormat="1" ht="16.5" customHeight="1">
      <c r="A562" s="33"/>
      <c r="B562" s="144"/>
      <c r="C562" s="145" t="s">
        <v>739</v>
      </c>
      <c r="D562" s="145" t="s">
        <v>133</v>
      </c>
      <c r="E562" s="146" t="s">
        <v>564</v>
      </c>
      <c r="F562" s="147" t="s">
        <v>565</v>
      </c>
      <c r="G562" s="148" t="s">
        <v>422</v>
      </c>
      <c r="H562" s="149">
        <v>4</v>
      </c>
      <c r="I562" s="150"/>
      <c r="J562" s="151">
        <f>ROUND(I562*H562,2)</f>
        <v>0</v>
      </c>
      <c r="K562" s="147" t="s">
        <v>137</v>
      </c>
      <c r="L562" s="34"/>
      <c r="M562" s="152" t="s">
        <v>1</v>
      </c>
      <c r="N562" s="153" t="s">
        <v>38</v>
      </c>
      <c r="O562" s="59"/>
      <c r="P562" s="154">
        <f>O562*H562</f>
        <v>0</v>
      </c>
      <c r="Q562" s="154">
        <v>6.9999999999999994E-5</v>
      </c>
      <c r="R562" s="154">
        <f>Q562*H562</f>
        <v>2.7999999999999998E-4</v>
      </c>
      <c r="S562" s="154">
        <v>0</v>
      </c>
      <c r="T562" s="155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156" t="s">
        <v>138</v>
      </c>
      <c r="AT562" s="156" t="s">
        <v>133</v>
      </c>
      <c r="AU562" s="156" t="s">
        <v>82</v>
      </c>
      <c r="AY562" s="18" t="s">
        <v>131</v>
      </c>
      <c r="BE562" s="157">
        <f>IF(N562="základní",J562,0)</f>
        <v>0</v>
      </c>
      <c r="BF562" s="157">
        <f>IF(N562="snížená",J562,0)</f>
        <v>0</v>
      </c>
      <c r="BG562" s="157">
        <f>IF(N562="zákl. přenesená",J562,0)</f>
        <v>0</v>
      </c>
      <c r="BH562" s="157">
        <f>IF(N562="sníž. přenesená",J562,0)</f>
        <v>0</v>
      </c>
      <c r="BI562" s="157">
        <f>IF(N562="nulová",J562,0)</f>
        <v>0</v>
      </c>
      <c r="BJ562" s="18" t="s">
        <v>30</v>
      </c>
      <c r="BK562" s="157">
        <f>ROUND(I562*H562,2)</f>
        <v>0</v>
      </c>
      <c r="BL562" s="18" t="s">
        <v>138</v>
      </c>
      <c r="BM562" s="156" t="s">
        <v>2672</v>
      </c>
    </row>
    <row r="563" spans="1:65" s="14" customFormat="1">
      <c r="B563" s="166"/>
      <c r="D563" s="159" t="s">
        <v>140</v>
      </c>
      <c r="E563" s="167" t="s">
        <v>1</v>
      </c>
      <c r="F563" s="168" t="s">
        <v>2673</v>
      </c>
      <c r="H563" s="169">
        <v>4</v>
      </c>
      <c r="I563" s="170"/>
      <c r="L563" s="166"/>
      <c r="M563" s="171"/>
      <c r="N563" s="172"/>
      <c r="O563" s="172"/>
      <c r="P563" s="172"/>
      <c r="Q563" s="172"/>
      <c r="R563" s="172"/>
      <c r="S563" s="172"/>
      <c r="T563" s="173"/>
      <c r="AT563" s="167" t="s">
        <v>140</v>
      </c>
      <c r="AU563" s="167" t="s">
        <v>82</v>
      </c>
      <c r="AV563" s="14" t="s">
        <v>82</v>
      </c>
      <c r="AW563" s="14" t="s">
        <v>29</v>
      </c>
      <c r="AX563" s="14" t="s">
        <v>73</v>
      </c>
      <c r="AY563" s="167" t="s">
        <v>131</v>
      </c>
    </row>
    <row r="564" spans="1:65" s="16" customFormat="1">
      <c r="B564" s="182"/>
      <c r="D564" s="159" t="s">
        <v>140</v>
      </c>
      <c r="E564" s="183" t="s">
        <v>1</v>
      </c>
      <c r="F564" s="184" t="s">
        <v>160</v>
      </c>
      <c r="H564" s="185">
        <v>4</v>
      </c>
      <c r="I564" s="186"/>
      <c r="L564" s="182"/>
      <c r="M564" s="187"/>
      <c r="N564" s="188"/>
      <c r="O564" s="188"/>
      <c r="P564" s="188"/>
      <c r="Q564" s="188"/>
      <c r="R564" s="188"/>
      <c r="S564" s="188"/>
      <c r="T564" s="189"/>
      <c r="AT564" s="183" t="s">
        <v>140</v>
      </c>
      <c r="AU564" s="183" t="s">
        <v>82</v>
      </c>
      <c r="AV564" s="16" t="s">
        <v>138</v>
      </c>
      <c r="AW564" s="16" t="s">
        <v>29</v>
      </c>
      <c r="AX564" s="16" t="s">
        <v>30</v>
      </c>
      <c r="AY564" s="183" t="s">
        <v>131</v>
      </c>
    </row>
    <row r="565" spans="1:65" s="2" customFormat="1" ht="16.5" customHeight="1">
      <c r="A565" s="33"/>
      <c r="B565" s="144"/>
      <c r="C565" s="190" t="s">
        <v>743</v>
      </c>
      <c r="D565" s="190" t="s">
        <v>383</v>
      </c>
      <c r="E565" s="191" t="s">
        <v>2272</v>
      </c>
      <c r="F565" s="192" t="s">
        <v>2273</v>
      </c>
      <c r="G565" s="193" t="s">
        <v>422</v>
      </c>
      <c r="H565" s="194">
        <v>2.0299999999999998</v>
      </c>
      <c r="I565" s="195"/>
      <c r="J565" s="196">
        <f>ROUND(I565*H565,2)</f>
        <v>0</v>
      </c>
      <c r="K565" s="192" t="s">
        <v>137</v>
      </c>
      <c r="L565" s="197"/>
      <c r="M565" s="198" t="s">
        <v>1</v>
      </c>
      <c r="N565" s="199" t="s">
        <v>38</v>
      </c>
      <c r="O565" s="59"/>
      <c r="P565" s="154">
        <f>O565*H565</f>
        <v>0</v>
      </c>
      <c r="Q565" s="154">
        <v>0.01</v>
      </c>
      <c r="R565" s="154">
        <f>Q565*H565</f>
        <v>2.0299999999999999E-2</v>
      </c>
      <c r="S565" s="154">
        <v>0</v>
      </c>
      <c r="T565" s="155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56" t="s">
        <v>190</v>
      </c>
      <c r="AT565" s="156" t="s">
        <v>383</v>
      </c>
      <c r="AU565" s="156" t="s">
        <v>82</v>
      </c>
      <c r="AY565" s="18" t="s">
        <v>131</v>
      </c>
      <c r="BE565" s="157">
        <f>IF(N565="základní",J565,0)</f>
        <v>0</v>
      </c>
      <c r="BF565" s="157">
        <f>IF(N565="snížená",J565,0)</f>
        <v>0</v>
      </c>
      <c r="BG565" s="157">
        <f>IF(N565="zákl. přenesená",J565,0)</f>
        <v>0</v>
      </c>
      <c r="BH565" s="157">
        <f>IF(N565="sníž. přenesená",J565,0)</f>
        <v>0</v>
      </c>
      <c r="BI565" s="157">
        <f>IF(N565="nulová",J565,0)</f>
        <v>0</v>
      </c>
      <c r="BJ565" s="18" t="s">
        <v>30</v>
      </c>
      <c r="BK565" s="157">
        <f>ROUND(I565*H565,2)</f>
        <v>0</v>
      </c>
      <c r="BL565" s="18" t="s">
        <v>138</v>
      </c>
      <c r="BM565" s="156" t="s">
        <v>2674</v>
      </c>
    </row>
    <row r="566" spans="1:65" s="14" customFormat="1">
      <c r="B566" s="166"/>
      <c r="D566" s="159" t="s">
        <v>140</v>
      </c>
      <c r="E566" s="167" t="s">
        <v>1</v>
      </c>
      <c r="F566" s="168" t="s">
        <v>562</v>
      </c>
      <c r="H566" s="169">
        <v>2.0299999999999998</v>
      </c>
      <c r="I566" s="170"/>
      <c r="L566" s="166"/>
      <c r="M566" s="171"/>
      <c r="N566" s="172"/>
      <c r="O566" s="172"/>
      <c r="P566" s="172"/>
      <c r="Q566" s="172"/>
      <c r="R566" s="172"/>
      <c r="S566" s="172"/>
      <c r="T566" s="173"/>
      <c r="AT566" s="167" t="s">
        <v>140</v>
      </c>
      <c r="AU566" s="167" t="s">
        <v>82</v>
      </c>
      <c r="AV566" s="14" t="s">
        <v>82</v>
      </c>
      <c r="AW566" s="14" t="s">
        <v>29</v>
      </c>
      <c r="AX566" s="14" t="s">
        <v>73</v>
      </c>
      <c r="AY566" s="167" t="s">
        <v>131</v>
      </c>
    </row>
    <row r="567" spans="1:65" s="16" customFormat="1">
      <c r="B567" s="182"/>
      <c r="D567" s="159" t="s">
        <v>140</v>
      </c>
      <c r="E567" s="183" t="s">
        <v>1</v>
      </c>
      <c r="F567" s="184" t="s">
        <v>160</v>
      </c>
      <c r="H567" s="185">
        <v>2.0299999999999998</v>
      </c>
      <c r="I567" s="186"/>
      <c r="L567" s="182"/>
      <c r="M567" s="187"/>
      <c r="N567" s="188"/>
      <c r="O567" s="188"/>
      <c r="P567" s="188"/>
      <c r="Q567" s="188"/>
      <c r="R567" s="188"/>
      <c r="S567" s="188"/>
      <c r="T567" s="189"/>
      <c r="AT567" s="183" t="s">
        <v>140</v>
      </c>
      <c r="AU567" s="183" t="s">
        <v>82</v>
      </c>
      <c r="AV567" s="16" t="s">
        <v>138</v>
      </c>
      <c r="AW567" s="16" t="s">
        <v>29</v>
      </c>
      <c r="AX567" s="16" t="s">
        <v>30</v>
      </c>
      <c r="AY567" s="183" t="s">
        <v>131</v>
      </c>
    </row>
    <row r="568" spans="1:65" s="2" customFormat="1" ht="16.5" customHeight="1">
      <c r="A568" s="33"/>
      <c r="B568" s="144"/>
      <c r="C568" s="190" t="s">
        <v>748</v>
      </c>
      <c r="D568" s="190" t="s">
        <v>383</v>
      </c>
      <c r="E568" s="191" t="s">
        <v>2275</v>
      </c>
      <c r="F568" s="192" t="s">
        <v>2276</v>
      </c>
      <c r="G568" s="193" t="s">
        <v>422</v>
      </c>
      <c r="H568" s="194">
        <v>1.0149999999999999</v>
      </c>
      <c r="I568" s="195"/>
      <c r="J568" s="196">
        <f>ROUND(I568*H568,2)</f>
        <v>0</v>
      </c>
      <c r="K568" s="192" t="s">
        <v>137</v>
      </c>
      <c r="L568" s="197"/>
      <c r="M568" s="198" t="s">
        <v>1</v>
      </c>
      <c r="N568" s="199" t="s">
        <v>38</v>
      </c>
      <c r="O568" s="59"/>
      <c r="P568" s="154">
        <f>O568*H568</f>
        <v>0</v>
      </c>
      <c r="Q568" s="154">
        <v>0.01</v>
      </c>
      <c r="R568" s="154">
        <f>Q568*H568</f>
        <v>1.0149999999999999E-2</v>
      </c>
      <c r="S568" s="154">
        <v>0</v>
      </c>
      <c r="T568" s="155">
        <f>S568*H568</f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156" t="s">
        <v>190</v>
      </c>
      <c r="AT568" s="156" t="s">
        <v>383</v>
      </c>
      <c r="AU568" s="156" t="s">
        <v>82</v>
      </c>
      <c r="AY568" s="18" t="s">
        <v>131</v>
      </c>
      <c r="BE568" s="157">
        <f>IF(N568="základní",J568,0)</f>
        <v>0</v>
      </c>
      <c r="BF568" s="157">
        <f>IF(N568="snížená",J568,0)</f>
        <v>0</v>
      </c>
      <c r="BG568" s="157">
        <f>IF(N568="zákl. přenesená",J568,0)</f>
        <v>0</v>
      </c>
      <c r="BH568" s="157">
        <f>IF(N568="sníž. přenesená",J568,0)</f>
        <v>0</v>
      </c>
      <c r="BI568" s="157">
        <f>IF(N568="nulová",J568,0)</f>
        <v>0</v>
      </c>
      <c r="BJ568" s="18" t="s">
        <v>30</v>
      </c>
      <c r="BK568" s="157">
        <f>ROUND(I568*H568,2)</f>
        <v>0</v>
      </c>
      <c r="BL568" s="18" t="s">
        <v>138</v>
      </c>
      <c r="BM568" s="156" t="s">
        <v>2675</v>
      </c>
    </row>
    <row r="569" spans="1:65" s="14" customFormat="1">
      <c r="B569" s="166"/>
      <c r="D569" s="159" t="s">
        <v>140</v>
      </c>
      <c r="E569" s="167" t="s">
        <v>1</v>
      </c>
      <c r="F569" s="168" t="s">
        <v>1654</v>
      </c>
      <c r="H569" s="169">
        <v>1.0149999999999999</v>
      </c>
      <c r="I569" s="170"/>
      <c r="L569" s="166"/>
      <c r="M569" s="171"/>
      <c r="N569" s="172"/>
      <c r="O569" s="172"/>
      <c r="P569" s="172"/>
      <c r="Q569" s="172"/>
      <c r="R569" s="172"/>
      <c r="S569" s="172"/>
      <c r="T569" s="173"/>
      <c r="AT569" s="167" t="s">
        <v>140</v>
      </c>
      <c r="AU569" s="167" t="s">
        <v>82</v>
      </c>
      <c r="AV569" s="14" t="s">
        <v>82</v>
      </c>
      <c r="AW569" s="14" t="s">
        <v>29</v>
      </c>
      <c r="AX569" s="14" t="s">
        <v>73</v>
      </c>
      <c r="AY569" s="167" t="s">
        <v>131</v>
      </c>
    </row>
    <row r="570" spans="1:65" s="16" customFormat="1">
      <c r="B570" s="182"/>
      <c r="D570" s="159" t="s">
        <v>140</v>
      </c>
      <c r="E570" s="183" t="s">
        <v>1</v>
      </c>
      <c r="F570" s="184" t="s">
        <v>160</v>
      </c>
      <c r="H570" s="185">
        <v>1.0149999999999999</v>
      </c>
      <c r="I570" s="186"/>
      <c r="L570" s="182"/>
      <c r="M570" s="187"/>
      <c r="N570" s="188"/>
      <c r="O570" s="188"/>
      <c r="P570" s="188"/>
      <c r="Q570" s="188"/>
      <c r="R570" s="188"/>
      <c r="S570" s="188"/>
      <c r="T570" s="189"/>
      <c r="AT570" s="183" t="s">
        <v>140</v>
      </c>
      <c r="AU570" s="183" t="s">
        <v>82</v>
      </c>
      <c r="AV570" s="16" t="s">
        <v>138</v>
      </c>
      <c r="AW570" s="16" t="s">
        <v>29</v>
      </c>
      <c r="AX570" s="16" t="s">
        <v>30</v>
      </c>
      <c r="AY570" s="183" t="s">
        <v>131</v>
      </c>
    </row>
    <row r="571" spans="1:65" s="2" customFormat="1" ht="16.5" customHeight="1">
      <c r="A571" s="33"/>
      <c r="B571" s="144"/>
      <c r="C571" s="190" t="s">
        <v>1515</v>
      </c>
      <c r="D571" s="190" t="s">
        <v>383</v>
      </c>
      <c r="E571" s="191" t="s">
        <v>2278</v>
      </c>
      <c r="F571" s="192" t="s">
        <v>2279</v>
      </c>
      <c r="G571" s="193" t="s">
        <v>422</v>
      </c>
      <c r="H571" s="194">
        <v>1.0149999999999999</v>
      </c>
      <c r="I571" s="195"/>
      <c r="J571" s="196">
        <f>ROUND(I571*H571,2)</f>
        <v>0</v>
      </c>
      <c r="K571" s="192" t="s">
        <v>137</v>
      </c>
      <c r="L571" s="197"/>
      <c r="M571" s="198" t="s">
        <v>1</v>
      </c>
      <c r="N571" s="199" t="s">
        <v>38</v>
      </c>
      <c r="O571" s="59"/>
      <c r="P571" s="154">
        <f>O571*H571</f>
        <v>0</v>
      </c>
      <c r="Q571" s="154">
        <v>7.0000000000000001E-3</v>
      </c>
      <c r="R571" s="154">
        <f>Q571*H571</f>
        <v>7.1049999999999993E-3</v>
      </c>
      <c r="S571" s="154">
        <v>0</v>
      </c>
      <c r="T571" s="155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56" t="s">
        <v>190</v>
      </c>
      <c r="AT571" s="156" t="s">
        <v>383</v>
      </c>
      <c r="AU571" s="156" t="s">
        <v>82</v>
      </c>
      <c r="AY571" s="18" t="s">
        <v>131</v>
      </c>
      <c r="BE571" s="157">
        <f>IF(N571="základní",J571,0)</f>
        <v>0</v>
      </c>
      <c r="BF571" s="157">
        <f>IF(N571="snížená",J571,0)</f>
        <v>0</v>
      </c>
      <c r="BG571" s="157">
        <f>IF(N571="zákl. přenesená",J571,0)</f>
        <v>0</v>
      </c>
      <c r="BH571" s="157">
        <f>IF(N571="sníž. přenesená",J571,0)</f>
        <v>0</v>
      </c>
      <c r="BI571" s="157">
        <f>IF(N571="nulová",J571,0)</f>
        <v>0</v>
      </c>
      <c r="BJ571" s="18" t="s">
        <v>30</v>
      </c>
      <c r="BK571" s="157">
        <f>ROUND(I571*H571,2)</f>
        <v>0</v>
      </c>
      <c r="BL571" s="18" t="s">
        <v>138</v>
      </c>
      <c r="BM571" s="156" t="s">
        <v>2676</v>
      </c>
    </row>
    <row r="572" spans="1:65" s="14" customFormat="1">
      <c r="B572" s="166"/>
      <c r="D572" s="159" t="s">
        <v>140</v>
      </c>
      <c r="E572" s="167" t="s">
        <v>1</v>
      </c>
      <c r="F572" s="168" t="s">
        <v>1654</v>
      </c>
      <c r="H572" s="169">
        <v>1.0149999999999999</v>
      </c>
      <c r="I572" s="170"/>
      <c r="L572" s="166"/>
      <c r="M572" s="171"/>
      <c r="N572" s="172"/>
      <c r="O572" s="172"/>
      <c r="P572" s="172"/>
      <c r="Q572" s="172"/>
      <c r="R572" s="172"/>
      <c r="S572" s="172"/>
      <c r="T572" s="173"/>
      <c r="AT572" s="167" t="s">
        <v>140</v>
      </c>
      <c r="AU572" s="167" t="s">
        <v>82</v>
      </c>
      <c r="AV572" s="14" t="s">
        <v>82</v>
      </c>
      <c r="AW572" s="14" t="s">
        <v>29</v>
      </c>
      <c r="AX572" s="14" t="s">
        <v>73</v>
      </c>
      <c r="AY572" s="167" t="s">
        <v>131</v>
      </c>
    </row>
    <row r="573" spans="1:65" s="16" customFormat="1">
      <c r="B573" s="182"/>
      <c r="D573" s="159" t="s">
        <v>140</v>
      </c>
      <c r="E573" s="183" t="s">
        <v>1</v>
      </c>
      <c r="F573" s="184" t="s">
        <v>160</v>
      </c>
      <c r="H573" s="185">
        <v>1.0149999999999999</v>
      </c>
      <c r="I573" s="186"/>
      <c r="L573" s="182"/>
      <c r="M573" s="187"/>
      <c r="N573" s="188"/>
      <c r="O573" s="188"/>
      <c r="P573" s="188"/>
      <c r="Q573" s="188"/>
      <c r="R573" s="188"/>
      <c r="S573" s="188"/>
      <c r="T573" s="189"/>
      <c r="AT573" s="183" t="s">
        <v>140</v>
      </c>
      <c r="AU573" s="183" t="s">
        <v>82</v>
      </c>
      <c r="AV573" s="16" t="s">
        <v>138</v>
      </c>
      <c r="AW573" s="16" t="s">
        <v>29</v>
      </c>
      <c r="AX573" s="16" t="s">
        <v>30</v>
      </c>
      <c r="AY573" s="183" t="s">
        <v>131</v>
      </c>
    </row>
    <row r="574" spans="1:65" s="2" customFormat="1" ht="21.75" customHeight="1">
      <c r="A574" s="33"/>
      <c r="B574" s="144"/>
      <c r="C574" s="145" t="s">
        <v>1519</v>
      </c>
      <c r="D574" s="145" t="s">
        <v>133</v>
      </c>
      <c r="E574" s="146" t="s">
        <v>2677</v>
      </c>
      <c r="F574" s="147" t="s">
        <v>2678</v>
      </c>
      <c r="G574" s="148" t="s">
        <v>422</v>
      </c>
      <c r="H574" s="149">
        <v>1</v>
      </c>
      <c r="I574" s="150"/>
      <c r="J574" s="151">
        <f>ROUND(I574*H574,2)</f>
        <v>0</v>
      </c>
      <c r="K574" s="147" t="s">
        <v>137</v>
      </c>
      <c r="L574" s="34"/>
      <c r="M574" s="152" t="s">
        <v>1</v>
      </c>
      <c r="N574" s="153" t="s">
        <v>38</v>
      </c>
      <c r="O574" s="59"/>
      <c r="P574" s="154">
        <f>O574*H574</f>
        <v>0</v>
      </c>
      <c r="Q574" s="154">
        <v>0</v>
      </c>
      <c r="R574" s="154">
        <f>Q574*H574</f>
        <v>0</v>
      </c>
      <c r="S574" s="154">
        <v>0</v>
      </c>
      <c r="T574" s="155">
        <f>S574*H574</f>
        <v>0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156" t="s">
        <v>138</v>
      </c>
      <c r="AT574" s="156" t="s">
        <v>133</v>
      </c>
      <c r="AU574" s="156" t="s">
        <v>82</v>
      </c>
      <c r="AY574" s="18" t="s">
        <v>131</v>
      </c>
      <c r="BE574" s="157">
        <f>IF(N574="základní",J574,0)</f>
        <v>0</v>
      </c>
      <c r="BF574" s="157">
        <f>IF(N574="snížená",J574,0)</f>
        <v>0</v>
      </c>
      <c r="BG574" s="157">
        <f>IF(N574="zákl. přenesená",J574,0)</f>
        <v>0</v>
      </c>
      <c r="BH574" s="157">
        <f>IF(N574="sníž. přenesená",J574,0)</f>
        <v>0</v>
      </c>
      <c r="BI574" s="157">
        <f>IF(N574="nulová",J574,0)</f>
        <v>0</v>
      </c>
      <c r="BJ574" s="18" t="s">
        <v>30</v>
      </c>
      <c r="BK574" s="157">
        <f>ROUND(I574*H574,2)</f>
        <v>0</v>
      </c>
      <c r="BL574" s="18" t="s">
        <v>138</v>
      </c>
      <c r="BM574" s="156" t="s">
        <v>2679</v>
      </c>
    </row>
    <row r="575" spans="1:65" s="13" customFormat="1">
      <c r="B575" s="158"/>
      <c r="D575" s="159" t="s">
        <v>140</v>
      </c>
      <c r="E575" s="160" t="s">
        <v>1</v>
      </c>
      <c r="F575" s="161" t="s">
        <v>2680</v>
      </c>
      <c r="H575" s="160" t="s">
        <v>1</v>
      </c>
      <c r="I575" s="162"/>
      <c r="L575" s="158"/>
      <c r="M575" s="163"/>
      <c r="N575" s="164"/>
      <c r="O575" s="164"/>
      <c r="P575" s="164"/>
      <c r="Q575" s="164"/>
      <c r="R575" s="164"/>
      <c r="S575" s="164"/>
      <c r="T575" s="165"/>
      <c r="AT575" s="160" t="s">
        <v>140</v>
      </c>
      <c r="AU575" s="160" t="s">
        <v>82</v>
      </c>
      <c r="AV575" s="13" t="s">
        <v>30</v>
      </c>
      <c r="AW575" s="13" t="s">
        <v>29</v>
      </c>
      <c r="AX575" s="13" t="s">
        <v>73</v>
      </c>
      <c r="AY575" s="160" t="s">
        <v>131</v>
      </c>
    </row>
    <row r="576" spans="1:65" s="14" customFormat="1">
      <c r="B576" s="166"/>
      <c r="D576" s="159" t="s">
        <v>140</v>
      </c>
      <c r="E576" s="167" t="s">
        <v>1</v>
      </c>
      <c r="F576" s="168" t="s">
        <v>30</v>
      </c>
      <c r="H576" s="169">
        <v>1</v>
      </c>
      <c r="I576" s="170"/>
      <c r="L576" s="166"/>
      <c r="M576" s="171"/>
      <c r="N576" s="172"/>
      <c r="O576" s="172"/>
      <c r="P576" s="172"/>
      <c r="Q576" s="172"/>
      <c r="R576" s="172"/>
      <c r="S576" s="172"/>
      <c r="T576" s="173"/>
      <c r="AT576" s="167" t="s">
        <v>140</v>
      </c>
      <c r="AU576" s="167" t="s">
        <v>82</v>
      </c>
      <c r="AV576" s="14" t="s">
        <v>82</v>
      </c>
      <c r="AW576" s="14" t="s">
        <v>29</v>
      </c>
      <c r="AX576" s="14" t="s">
        <v>30</v>
      </c>
      <c r="AY576" s="167" t="s">
        <v>131</v>
      </c>
    </row>
    <row r="577" spans="1:65" s="2" customFormat="1" ht="16.5" customHeight="1">
      <c r="A577" s="33"/>
      <c r="B577" s="144"/>
      <c r="C577" s="190" t="s">
        <v>1523</v>
      </c>
      <c r="D577" s="190" t="s">
        <v>383</v>
      </c>
      <c r="E577" s="191" t="s">
        <v>2681</v>
      </c>
      <c r="F577" s="192" t="s">
        <v>2682</v>
      </c>
      <c r="G577" s="193" t="s">
        <v>422</v>
      </c>
      <c r="H577" s="194">
        <v>1.0149999999999999</v>
      </c>
      <c r="I577" s="195"/>
      <c r="J577" s="196">
        <f>ROUND(I577*H577,2)</f>
        <v>0</v>
      </c>
      <c r="K577" s="192" t="s">
        <v>137</v>
      </c>
      <c r="L577" s="197"/>
      <c r="M577" s="198" t="s">
        <v>1</v>
      </c>
      <c r="N577" s="199" t="s">
        <v>38</v>
      </c>
      <c r="O577" s="59"/>
      <c r="P577" s="154">
        <f>O577*H577</f>
        <v>0</v>
      </c>
      <c r="Q577" s="154">
        <v>7.6000000000000004E-4</v>
      </c>
      <c r="R577" s="154">
        <f>Q577*H577</f>
        <v>7.7139999999999999E-4</v>
      </c>
      <c r="S577" s="154">
        <v>0</v>
      </c>
      <c r="T577" s="155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156" t="s">
        <v>190</v>
      </c>
      <c r="AT577" s="156" t="s">
        <v>383</v>
      </c>
      <c r="AU577" s="156" t="s">
        <v>82</v>
      </c>
      <c r="AY577" s="18" t="s">
        <v>131</v>
      </c>
      <c r="BE577" s="157">
        <f>IF(N577="základní",J577,0)</f>
        <v>0</v>
      </c>
      <c r="BF577" s="157">
        <f>IF(N577="snížená",J577,0)</f>
        <v>0</v>
      </c>
      <c r="BG577" s="157">
        <f>IF(N577="zákl. přenesená",J577,0)</f>
        <v>0</v>
      </c>
      <c r="BH577" s="157">
        <f>IF(N577="sníž. přenesená",J577,0)</f>
        <v>0</v>
      </c>
      <c r="BI577" s="157">
        <f>IF(N577="nulová",J577,0)</f>
        <v>0</v>
      </c>
      <c r="BJ577" s="18" t="s">
        <v>30</v>
      </c>
      <c r="BK577" s="157">
        <f>ROUND(I577*H577,2)</f>
        <v>0</v>
      </c>
      <c r="BL577" s="18" t="s">
        <v>138</v>
      </c>
      <c r="BM577" s="156" t="s">
        <v>2683</v>
      </c>
    </row>
    <row r="578" spans="1:65" s="14" customFormat="1">
      <c r="B578" s="166"/>
      <c r="D578" s="159" t="s">
        <v>140</v>
      </c>
      <c r="E578" s="167" t="s">
        <v>1</v>
      </c>
      <c r="F578" s="168" t="s">
        <v>1654</v>
      </c>
      <c r="H578" s="169">
        <v>1.0149999999999999</v>
      </c>
      <c r="I578" s="170"/>
      <c r="L578" s="166"/>
      <c r="M578" s="171"/>
      <c r="N578" s="172"/>
      <c r="O578" s="172"/>
      <c r="P578" s="172"/>
      <c r="Q578" s="172"/>
      <c r="R578" s="172"/>
      <c r="S578" s="172"/>
      <c r="T578" s="173"/>
      <c r="AT578" s="167" t="s">
        <v>140</v>
      </c>
      <c r="AU578" s="167" t="s">
        <v>82</v>
      </c>
      <c r="AV578" s="14" t="s">
        <v>82</v>
      </c>
      <c r="AW578" s="14" t="s">
        <v>29</v>
      </c>
      <c r="AX578" s="14" t="s">
        <v>73</v>
      </c>
      <c r="AY578" s="167" t="s">
        <v>131</v>
      </c>
    </row>
    <row r="579" spans="1:65" s="16" customFormat="1">
      <c r="B579" s="182"/>
      <c r="D579" s="159" t="s">
        <v>140</v>
      </c>
      <c r="E579" s="183" t="s">
        <v>1</v>
      </c>
      <c r="F579" s="184" t="s">
        <v>160</v>
      </c>
      <c r="H579" s="185">
        <v>1.0149999999999999</v>
      </c>
      <c r="I579" s="186"/>
      <c r="L579" s="182"/>
      <c r="M579" s="187"/>
      <c r="N579" s="188"/>
      <c r="O579" s="188"/>
      <c r="P579" s="188"/>
      <c r="Q579" s="188"/>
      <c r="R579" s="188"/>
      <c r="S579" s="188"/>
      <c r="T579" s="189"/>
      <c r="AT579" s="183" t="s">
        <v>140</v>
      </c>
      <c r="AU579" s="183" t="s">
        <v>82</v>
      </c>
      <c r="AV579" s="16" t="s">
        <v>138</v>
      </c>
      <c r="AW579" s="16" t="s">
        <v>29</v>
      </c>
      <c r="AX579" s="16" t="s">
        <v>30</v>
      </c>
      <c r="AY579" s="183" t="s">
        <v>131</v>
      </c>
    </row>
    <row r="580" spans="1:65" s="2" customFormat="1" ht="24.2" customHeight="1">
      <c r="A580" s="33"/>
      <c r="B580" s="144"/>
      <c r="C580" s="145" t="s">
        <v>1526</v>
      </c>
      <c r="D580" s="145" t="s">
        <v>133</v>
      </c>
      <c r="E580" s="146" t="s">
        <v>1671</v>
      </c>
      <c r="F580" s="147" t="s">
        <v>1672</v>
      </c>
      <c r="G580" s="148" t="s">
        <v>216</v>
      </c>
      <c r="H580" s="149">
        <v>8.56</v>
      </c>
      <c r="I580" s="150"/>
      <c r="J580" s="151">
        <f>ROUND(I580*H580,2)</f>
        <v>0</v>
      </c>
      <c r="K580" s="147" t="s">
        <v>137</v>
      </c>
      <c r="L580" s="34"/>
      <c r="M580" s="152" t="s">
        <v>1</v>
      </c>
      <c r="N580" s="153" t="s">
        <v>38</v>
      </c>
      <c r="O580" s="59"/>
      <c r="P580" s="154">
        <f>O580*H580</f>
        <v>0</v>
      </c>
      <c r="Q580" s="154">
        <v>2.2563399999999998</v>
      </c>
      <c r="R580" s="154">
        <f>Q580*H580</f>
        <v>19.314270399999998</v>
      </c>
      <c r="S580" s="154">
        <v>0</v>
      </c>
      <c r="T580" s="155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56" t="s">
        <v>138</v>
      </c>
      <c r="AT580" s="156" t="s">
        <v>133</v>
      </c>
      <c r="AU580" s="156" t="s">
        <v>82</v>
      </c>
      <c r="AY580" s="18" t="s">
        <v>131</v>
      </c>
      <c r="BE580" s="157">
        <f>IF(N580="základní",J580,0)</f>
        <v>0</v>
      </c>
      <c r="BF580" s="157">
        <f>IF(N580="snížená",J580,0)</f>
        <v>0</v>
      </c>
      <c r="BG580" s="157">
        <f>IF(N580="zákl. přenesená",J580,0)</f>
        <v>0</v>
      </c>
      <c r="BH580" s="157">
        <f>IF(N580="sníž. přenesená",J580,0)</f>
        <v>0</v>
      </c>
      <c r="BI580" s="157">
        <f>IF(N580="nulová",J580,0)</f>
        <v>0</v>
      </c>
      <c r="BJ580" s="18" t="s">
        <v>30</v>
      </c>
      <c r="BK580" s="157">
        <f>ROUND(I580*H580,2)</f>
        <v>0</v>
      </c>
      <c r="BL580" s="18" t="s">
        <v>138</v>
      </c>
      <c r="BM580" s="156" t="s">
        <v>2684</v>
      </c>
    </row>
    <row r="581" spans="1:65" s="13" customFormat="1">
      <c r="B581" s="158"/>
      <c r="D581" s="159" t="s">
        <v>140</v>
      </c>
      <c r="E581" s="160" t="s">
        <v>1</v>
      </c>
      <c r="F581" s="161" t="s">
        <v>947</v>
      </c>
      <c r="H581" s="160" t="s">
        <v>1</v>
      </c>
      <c r="I581" s="162"/>
      <c r="L581" s="158"/>
      <c r="M581" s="163"/>
      <c r="N581" s="164"/>
      <c r="O581" s="164"/>
      <c r="P581" s="164"/>
      <c r="Q581" s="164"/>
      <c r="R581" s="164"/>
      <c r="S581" s="164"/>
      <c r="T581" s="165"/>
      <c r="AT581" s="160" t="s">
        <v>140</v>
      </c>
      <c r="AU581" s="160" t="s">
        <v>82</v>
      </c>
      <c r="AV581" s="13" t="s">
        <v>30</v>
      </c>
      <c r="AW581" s="13" t="s">
        <v>29</v>
      </c>
      <c r="AX581" s="13" t="s">
        <v>73</v>
      </c>
      <c r="AY581" s="160" t="s">
        <v>131</v>
      </c>
    </row>
    <row r="582" spans="1:65" s="14" customFormat="1">
      <c r="B582" s="166"/>
      <c r="D582" s="159" t="s">
        <v>140</v>
      </c>
      <c r="E582" s="167" t="s">
        <v>1</v>
      </c>
      <c r="F582" s="168" t="s">
        <v>2685</v>
      </c>
      <c r="H582" s="169">
        <v>1.5720000000000001</v>
      </c>
      <c r="I582" s="170"/>
      <c r="L582" s="166"/>
      <c r="M582" s="171"/>
      <c r="N582" s="172"/>
      <c r="O582" s="172"/>
      <c r="P582" s="172"/>
      <c r="Q582" s="172"/>
      <c r="R582" s="172"/>
      <c r="S582" s="172"/>
      <c r="T582" s="173"/>
      <c r="AT582" s="167" t="s">
        <v>140</v>
      </c>
      <c r="AU582" s="167" t="s">
        <v>82</v>
      </c>
      <c r="AV582" s="14" t="s">
        <v>82</v>
      </c>
      <c r="AW582" s="14" t="s">
        <v>29</v>
      </c>
      <c r="AX582" s="14" t="s">
        <v>73</v>
      </c>
      <c r="AY582" s="167" t="s">
        <v>131</v>
      </c>
    </row>
    <row r="583" spans="1:65" s="14" customFormat="1">
      <c r="B583" s="166"/>
      <c r="D583" s="159" t="s">
        <v>140</v>
      </c>
      <c r="E583" s="167" t="s">
        <v>1</v>
      </c>
      <c r="F583" s="168" t="s">
        <v>2686</v>
      </c>
      <c r="H583" s="169">
        <v>0.78600000000000003</v>
      </c>
      <c r="I583" s="170"/>
      <c r="L583" s="166"/>
      <c r="M583" s="171"/>
      <c r="N583" s="172"/>
      <c r="O583" s="172"/>
      <c r="P583" s="172"/>
      <c r="Q583" s="172"/>
      <c r="R583" s="172"/>
      <c r="S583" s="172"/>
      <c r="T583" s="173"/>
      <c r="AT583" s="167" t="s">
        <v>140</v>
      </c>
      <c r="AU583" s="167" t="s">
        <v>82</v>
      </c>
      <c r="AV583" s="14" t="s">
        <v>82</v>
      </c>
      <c r="AW583" s="14" t="s">
        <v>29</v>
      </c>
      <c r="AX583" s="14" t="s">
        <v>73</v>
      </c>
      <c r="AY583" s="167" t="s">
        <v>131</v>
      </c>
    </row>
    <row r="584" spans="1:65" s="14" customFormat="1">
      <c r="B584" s="166"/>
      <c r="D584" s="159" t="s">
        <v>140</v>
      </c>
      <c r="E584" s="167" t="s">
        <v>1</v>
      </c>
      <c r="F584" s="168" t="s">
        <v>2687</v>
      </c>
      <c r="H584" s="169">
        <v>-0.998</v>
      </c>
      <c r="I584" s="170"/>
      <c r="L584" s="166"/>
      <c r="M584" s="171"/>
      <c r="N584" s="172"/>
      <c r="O584" s="172"/>
      <c r="P584" s="172"/>
      <c r="Q584" s="172"/>
      <c r="R584" s="172"/>
      <c r="S584" s="172"/>
      <c r="T584" s="173"/>
      <c r="AT584" s="167" t="s">
        <v>140</v>
      </c>
      <c r="AU584" s="167" t="s">
        <v>82</v>
      </c>
      <c r="AV584" s="14" t="s">
        <v>82</v>
      </c>
      <c r="AW584" s="14" t="s">
        <v>29</v>
      </c>
      <c r="AX584" s="14" t="s">
        <v>73</v>
      </c>
      <c r="AY584" s="167" t="s">
        <v>131</v>
      </c>
    </row>
    <row r="585" spans="1:65" s="13" customFormat="1">
      <c r="B585" s="158"/>
      <c r="D585" s="159" t="s">
        <v>140</v>
      </c>
      <c r="E585" s="160" t="s">
        <v>1</v>
      </c>
      <c r="F585" s="161" t="s">
        <v>146</v>
      </c>
      <c r="H585" s="160" t="s">
        <v>1</v>
      </c>
      <c r="I585" s="162"/>
      <c r="L585" s="158"/>
      <c r="M585" s="163"/>
      <c r="N585" s="164"/>
      <c r="O585" s="164"/>
      <c r="P585" s="164"/>
      <c r="Q585" s="164"/>
      <c r="R585" s="164"/>
      <c r="S585" s="164"/>
      <c r="T585" s="165"/>
      <c r="AT585" s="160" t="s">
        <v>140</v>
      </c>
      <c r="AU585" s="160" t="s">
        <v>82</v>
      </c>
      <c r="AV585" s="13" t="s">
        <v>30</v>
      </c>
      <c r="AW585" s="13" t="s">
        <v>29</v>
      </c>
      <c r="AX585" s="13" t="s">
        <v>73</v>
      </c>
      <c r="AY585" s="160" t="s">
        <v>131</v>
      </c>
    </row>
    <row r="586" spans="1:65" s="14" customFormat="1">
      <c r="B586" s="166"/>
      <c r="D586" s="159" t="s">
        <v>140</v>
      </c>
      <c r="E586" s="167" t="s">
        <v>1</v>
      </c>
      <c r="F586" s="168" t="s">
        <v>2688</v>
      </c>
      <c r="H586" s="169">
        <v>2.4420000000000002</v>
      </c>
      <c r="I586" s="170"/>
      <c r="L586" s="166"/>
      <c r="M586" s="171"/>
      <c r="N586" s="172"/>
      <c r="O586" s="172"/>
      <c r="P586" s="172"/>
      <c r="Q586" s="172"/>
      <c r="R586" s="172"/>
      <c r="S586" s="172"/>
      <c r="T586" s="173"/>
      <c r="AT586" s="167" t="s">
        <v>140</v>
      </c>
      <c r="AU586" s="167" t="s">
        <v>82</v>
      </c>
      <c r="AV586" s="14" t="s">
        <v>82</v>
      </c>
      <c r="AW586" s="14" t="s">
        <v>29</v>
      </c>
      <c r="AX586" s="14" t="s">
        <v>73</v>
      </c>
      <c r="AY586" s="167" t="s">
        <v>131</v>
      </c>
    </row>
    <row r="587" spans="1:65" s="14" customFormat="1">
      <c r="B587" s="166"/>
      <c r="D587" s="159" t="s">
        <v>140</v>
      </c>
      <c r="E587" s="167" t="s">
        <v>1</v>
      </c>
      <c r="F587" s="168" t="s">
        <v>2689</v>
      </c>
      <c r="H587" s="169">
        <v>2.4420000000000002</v>
      </c>
      <c r="I587" s="170"/>
      <c r="L587" s="166"/>
      <c r="M587" s="171"/>
      <c r="N587" s="172"/>
      <c r="O587" s="172"/>
      <c r="P587" s="172"/>
      <c r="Q587" s="172"/>
      <c r="R587" s="172"/>
      <c r="S587" s="172"/>
      <c r="T587" s="173"/>
      <c r="AT587" s="167" t="s">
        <v>140</v>
      </c>
      <c r="AU587" s="167" t="s">
        <v>82</v>
      </c>
      <c r="AV587" s="14" t="s">
        <v>82</v>
      </c>
      <c r="AW587" s="14" t="s">
        <v>29</v>
      </c>
      <c r="AX587" s="14" t="s">
        <v>73</v>
      </c>
      <c r="AY587" s="167" t="s">
        <v>131</v>
      </c>
    </row>
    <row r="588" spans="1:65" s="14" customFormat="1">
      <c r="B588" s="166"/>
      <c r="D588" s="159" t="s">
        <v>140</v>
      </c>
      <c r="E588" s="167" t="s">
        <v>1</v>
      </c>
      <c r="F588" s="168" t="s">
        <v>2690</v>
      </c>
      <c r="H588" s="169">
        <v>-0.69699999999999995</v>
      </c>
      <c r="I588" s="170"/>
      <c r="L588" s="166"/>
      <c r="M588" s="171"/>
      <c r="N588" s="172"/>
      <c r="O588" s="172"/>
      <c r="P588" s="172"/>
      <c r="Q588" s="172"/>
      <c r="R588" s="172"/>
      <c r="S588" s="172"/>
      <c r="T588" s="173"/>
      <c r="AT588" s="167" t="s">
        <v>140</v>
      </c>
      <c r="AU588" s="167" t="s">
        <v>82</v>
      </c>
      <c r="AV588" s="14" t="s">
        <v>82</v>
      </c>
      <c r="AW588" s="14" t="s">
        <v>29</v>
      </c>
      <c r="AX588" s="14" t="s">
        <v>73</v>
      </c>
      <c r="AY588" s="167" t="s">
        <v>131</v>
      </c>
    </row>
    <row r="589" spans="1:65" s="13" customFormat="1">
      <c r="B589" s="158"/>
      <c r="D589" s="159" t="s">
        <v>140</v>
      </c>
      <c r="E589" s="160" t="s">
        <v>1</v>
      </c>
      <c r="F589" s="161" t="s">
        <v>359</v>
      </c>
      <c r="H589" s="160" t="s">
        <v>1</v>
      </c>
      <c r="I589" s="162"/>
      <c r="L589" s="158"/>
      <c r="M589" s="163"/>
      <c r="N589" s="164"/>
      <c r="O589" s="164"/>
      <c r="P589" s="164"/>
      <c r="Q589" s="164"/>
      <c r="R589" s="164"/>
      <c r="S589" s="164"/>
      <c r="T589" s="165"/>
      <c r="AT589" s="160" t="s">
        <v>140</v>
      </c>
      <c r="AU589" s="160" t="s">
        <v>82</v>
      </c>
      <c r="AV589" s="13" t="s">
        <v>30</v>
      </c>
      <c r="AW589" s="13" t="s">
        <v>29</v>
      </c>
      <c r="AX589" s="13" t="s">
        <v>73</v>
      </c>
      <c r="AY589" s="160" t="s">
        <v>131</v>
      </c>
    </row>
    <row r="590" spans="1:65" s="14" customFormat="1">
      <c r="B590" s="166"/>
      <c r="D590" s="159" t="s">
        <v>140</v>
      </c>
      <c r="E590" s="167" t="s">
        <v>1</v>
      </c>
      <c r="F590" s="168" t="s">
        <v>2691</v>
      </c>
      <c r="H590" s="169">
        <v>0.95099999999999996</v>
      </c>
      <c r="I590" s="170"/>
      <c r="L590" s="166"/>
      <c r="M590" s="171"/>
      <c r="N590" s="172"/>
      <c r="O590" s="172"/>
      <c r="P590" s="172"/>
      <c r="Q590" s="172"/>
      <c r="R590" s="172"/>
      <c r="S590" s="172"/>
      <c r="T590" s="173"/>
      <c r="AT590" s="167" t="s">
        <v>140</v>
      </c>
      <c r="AU590" s="167" t="s">
        <v>82</v>
      </c>
      <c r="AV590" s="14" t="s">
        <v>82</v>
      </c>
      <c r="AW590" s="14" t="s">
        <v>29</v>
      </c>
      <c r="AX590" s="14" t="s">
        <v>73</v>
      </c>
      <c r="AY590" s="167" t="s">
        <v>131</v>
      </c>
    </row>
    <row r="591" spans="1:65" s="14" customFormat="1">
      <c r="B591" s="166"/>
      <c r="D591" s="159" t="s">
        <v>140</v>
      </c>
      <c r="E591" s="167" t="s">
        <v>1</v>
      </c>
      <c r="F591" s="168" t="s">
        <v>2692</v>
      </c>
      <c r="H591" s="169">
        <v>0.47499999999999998</v>
      </c>
      <c r="I591" s="170"/>
      <c r="L591" s="166"/>
      <c r="M591" s="171"/>
      <c r="N591" s="172"/>
      <c r="O591" s="172"/>
      <c r="P591" s="172"/>
      <c r="Q591" s="172"/>
      <c r="R591" s="172"/>
      <c r="S591" s="172"/>
      <c r="T591" s="173"/>
      <c r="AT591" s="167" t="s">
        <v>140</v>
      </c>
      <c r="AU591" s="167" t="s">
        <v>82</v>
      </c>
      <c r="AV591" s="14" t="s">
        <v>82</v>
      </c>
      <c r="AW591" s="14" t="s">
        <v>29</v>
      </c>
      <c r="AX591" s="14" t="s">
        <v>73</v>
      </c>
      <c r="AY591" s="167" t="s">
        <v>131</v>
      </c>
    </row>
    <row r="592" spans="1:65" s="14" customFormat="1">
      <c r="B592" s="166"/>
      <c r="D592" s="159" t="s">
        <v>140</v>
      </c>
      <c r="E592" s="167" t="s">
        <v>1</v>
      </c>
      <c r="F592" s="168" t="s">
        <v>2693</v>
      </c>
      <c r="H592" s="169">
        <v>-0.16500000000000001</v>
      </c>
      <c r="I592" s="170"/>
      <c r="L592" s="166"/>
      <c r="M592" s="171"/>
      <c r="N592" s="172"/>
      <c r="O592" s="172"/>
      <c r="P592" s="172"/>
      <c r="Q592" s="172"/>
      <c r="R592" s="172"/>
      <c r="S592" s="172"/>
      <c r="T592" s="173"/>
      <c r="AT592" s="167" t="s">
        <v>140</v>
      </c>
      <c r="AU592" s="167" t="s">
        <v>82</v>
      </c>
      <c r="AV592" s="14" t="s">
        <v>82</v>
      </c>
      <c r="AW592" s="14" t="s">
        <v>29</v>
      </c>
      <c r="AX592" s="14" t="s">
        <v>73</v>
      </c>
      <c r="AY592" s="167" t="s">
        <v>131</v>
      </c>
    </row>
    <row r="593" spans="1:65" s="13" customFormat="1">
      <c r="B593" s="158"/>
      <c r="D593" s="159" t="s">
        <v>140</v>
      </c>
      <c r="E593" s="160" t="s">
        <v>1</v>
      </c>
      <c r="F593" s="161" t="s">
        <v>246</v>
      </c>
      <c r="H593" s="160" t="s">
        <v>1</v>
      </c>
      <c r="I593" s="162"/>
      <c r="L593" s="158"/>
      <c r="M593" s="163"/>
      <c r="N593" s="164"/>
      <c r="O593" s="164"/>
      <c r="P593" s="164"/>
      <c r="Q593" s="164"/>
      <c r="R593" s="164"/>
      <c r="S593" s="164"/>
      <c r="T593" s="165"/>
      <c r="AT593" s="160" t="s">
        <v>140</v>
      </c>
      <c r="AU593" s="160" t="s">
        <v>82</v>
      </c>
      <c r="AV593" s="13" t="s">
        <v>30</v>
      </c>
      <c r="AW593" s="13" t="s">
        <v>29</v>
      </c>
      <c r="AX593" s="13" t="s">
        <v>73</v>
      </c>
      <c r="AY593" s="160" t="s">
        <v>131</v>
      </c>
    </row>
    <row r="594" spans="1:65" s="14" customFormat="1">
      <c r="B594" s="166"/>
      <c r="D594" s="159" t="s">
        <v>140</v>
      </c>
      <c r="E594" s="167" t="s">
        <v>1</v>
      </c>
      <c r="F594" s="168" t="s">
        <v>2694</v>
      </c>
      <c r="H594" s="169">
        <v>1.169</v>
      </c>
      <c r="I594" s="170"/>
      <c r="L594" s="166"/>
      <c r="M594" s="171"/>
      <c r="N594" s="172"/>
      <c r="O594" s="172"/>
      <c r="P594" s="172"/>
      <c r="Q594" s="172"/>
      <c r="R594" s="172"/>
      <c r="S594" s="172"/>
      <c r="T594" s="173"/>
      <c r="AT594" s="167" t="s">
        <v>140</v>
      </c>
      <c r="AU594" s="167" t="s">
        <v>82</v>
      </c>
      <c r="AV594" s="14" t="s">
        <v>82</v>
      </c>
      <c r="AW594" s="14" t="s">
        <v>29</v>
      </c>
      <c r="AX594" s="14" t="s">
        <v>73</v>
      </c>
      <c r="AY594" s="167" t="s">
        <v>131</v>
      </c>
    </row>
    <row r="595" spans="1:65" s="14" customFormat="1">
      <c r="B595" s="166"/>
      <c r="D595" s="159" t="s">
        <v>140</v>
      </c>
      <c r="E595" s="167" t="s">
        <v>1</v>
      </c>
      <c r="F595" s="168" t="s">
        <v>2695</v>
      </c>
      <c r="H595" s="169">
        <v>0.58499999999999996</v>
      </c>
      <c r="I595" s="170"/>
      <c r="L595" s="166"/>
      <c r="M595" s="171"/>
      <c r="N595" s="172"/>
      <c r="O595" s="172"/>
      <c r="P595" s="172"/>
      <c r="Q595" s="172"/>
      <c r="R595" s="172"/>
      <c r="S595" s="172"/>
      <c r="T595" s="173"/>
      <c r="AT595" s="167" t="s">
        <v>140</v>
      </c>
      <c r="AU595" s="167" t="s">
        <v>82</v>
      </c>
      <c r="AV595" s="14" t="s">
        <v>82</v>
      </c>
      <c r="AW595" s="14" t="s">
        <v>29</v>
      </c>
      <c r="AX595" s="14" t="s">
        <v>73</v>
      </c>
      <c r="AY595" s="167" t="s">
        <v>131</v>
      </c>
    </row>
    <row r="596" spans="1:65" s="14" customFormat="1">
      <c r="B596" s="166"/>
      <c r="D596" s="159" t="s">
        <v>140</v>
      </c>
      <c r="E596" s="167" t="s">
        <v>1</v>
      </c>
      <c r="F596" s="168" t="s">
        <v>2696</v>
      </c>
      <c r="H596" s="169">
        <v>-2E-3</v>
      </c>
      <c r="I596" s="170"/>
      <c r="L596" s="166"/>
      <c r="M596" s="171"/>
      <c r="N596" s="172"/>
      <c r="O596" s="172"/>
      <c r="P596" s="172"/>
      <c r="Q596" s="172"/>
      <c r="R596" s="172"/>
      <c r="S596" s="172"/>
      <c r="T596" s="173"/>
      <c r="AT596" s="167" t="s">
        <v>140</v>
      </c>
      <c r="AU596" s="167" t="s">
        <v>82</v>
      </c>
      <c r="AV596" s="14" t="s">
        <v>82</v>
      </c>
      <c r="AW596" s="14" t="s">
        <v>29</v>
      </c>
      <c r="AX596" s="14" t="s">
        <v>73</v>
      </c>
      <c r="AY596" s="167" t="s">
        <v>131</v>
      </c>
    </row>
    <row r="597" spans="1:65" s="16" customFormat="1">
      <c r="B597" s="182"/>
      <c r="D597" s="159" t="s">
        <v>140</v>
      </c>
      <c r="E597" s="183" t="s">
        <v>1</v>
      </c>
      <c r="F597" s="184" t="s">
        <v>160</v>
      </c>
      <c r="H597" s="185">
        <v>8.56</v>
      </c>
      <c r="I597" s="186"/>
      <c r="L597" s="182"/>
      <c r="M597" s="187"/>
      <c r="N597" s="188"/>
      <c r="O597" s="188"/>
      <c r="P597" s="188"/>
      <c r="Q597" s="188"/>
      <c r="R597" s="188"/>
      <c r="S597" s="188"/>
      <c r="T597" s="189"/>
      <c r="AT597" s="183" t="s">
        <v>140</v>
      </c>
      <c r="AU597" s="183" t="s">
        <v>82</v>
      </c>
      <c r="AV597" s="16" t="s">
        <v>138</v>
      </c>
      <c r="AW597" s="16" t="s">
        <v>29</v>
      </c>
      <c r="AX597" s="16" t="s">
        <v>30</v>
      </c>
      <c r="AY597" s="183" t="s">
        <v>131</v>
      </c>
    </row>
    <row r="598" spans="1:65" s="2" customFormat="1" ht="16.5" customHeight="1">
      <c r="A598" s="33"/>
      <c r="B598" s="144"/>
      <c r="C598" s="145" t="s">
        <v>1529</v>
      </c>
      <c r="D598" s="145" t="s">
        <v>133</v>
      </c>
      <c r="E598" s="146" t="s">
        <v>673</v>
      </c>
      <c r="F598" s="147" t="s">
        <v>1687</v>
      </c>
      <c r="G598" s="148" t="s">
        <v>422</v>
      </c>
      <c r="H598" s="149">
        <v>2</v>
      </c>
      <c r="I598" s="150"/>
      <c r="J598" s="151">
        <f>ROUND(I598*H598,2)</f>
        <v>0</v>
      </c>
      <c r="K598" s="147" t="s">
        <v>137</v>
      </c>
      <c r="L598" s="34"/>
      <c r="M598" s="152" t="s">
        <v>1</v>
      </c>
      <c r="N598" s="153" t="s">
        <v>38</v>
      </c>
      <c r="O598" s="59"/>
      <c r="P598" s="154">
        <f>O598*H598</f>
        <v>0</v>
      </c>
      <c r="Q598" s="154">
        <v>1.248E-2</v>
      </c>
      <c r="R598" s="154">
        <f>Q598*H598</f>
        <v>2.496E-2</v>
      </c>
      <c r="S598" s="154">
        <v>0</v>
      </c>
      <c r="T598" s="155">
        <f>S598*H598</f>
        <v>0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156" t="s">
        <v>138</v>
      </c>
      <c r="AT598" s="156" t="s">
        <v>133</v>
      </c>
      <c r="AU598" s="156" t="s">
        <v>82</v>
      </c>
      <c r="AY598" s="18" t="s">
        <v>131</v>
      </c>
      <c r="BE598" s="157">
        <f>IF(N598="základní",J598,0)</f>
        <v>0</v>
      </c>
      <c r="BF598" s="157">
        <f>IF(N598="snížená",J598,0)</f>
        <v>0</v>
      </c>
      <c r="BG598" s="157">
        <f>IF(N598="zákl. přenesená",J598,0)</f>
        <v>0</v>
      </c>
      <c r="BH598" s="157">
        <f>IF(N598="sníž. přenesená",J598,0)</f>
        <v>0</v>
      </c>
      <c r="BI598" s="157">
        <f>IF(N598="nulová",J598,0)</f>
        <v>0</v>
      </c>
      <c r="BJ598" s="18" t="s">
        <v>30</v>
      </c>
      <c r="BK598" s="157">
        <f>ROUND(I598*H598,2)</f>
        <v>0</v>
      </c>
      <c r="BL598" s="18" t="s">
        <v>138</v>
      </c>
      <c r="BM598" s="156" t="s">
        <v>2697</v>
      </c>
    </row>
    <row r="599" spans="1:65" s="14" customFormat="1">
      <c r="B599" s="166"/>
      <c r="D599" s="159" t="s">
        <v>140</v>
      </c>
      <c r="E599" s="167" t="s">
        <v>1</v>
      </c>
      <c r="F599" s="168" t="s">
        <v>82</v>
      </c>
      <c r="H599" s="169">
        <v>2</v>
      </c>
      <c r="I599" s="170"/>
      <c r="L599" s="166"/>
      <c r="M599" s="171"/>
      <c r="N599" s="172"/>
      <c r="O599" s="172"/>
      <c r="P599" s="172"/>
      <c r="Q599" s="172"/>
      <c r="R599" s="172"/>
      <c r="S599" s="172"/>
      <c r="T599" s="173"/>
      <c r="AT599" s="167" t="s">
        <v>140</v>
      </c>
      <c r="AU599" s="167" t="s">
        <v>82</v>
      </c>
      <c r="AV599" s="14" t="s">
        <v>82</v>
      </c>
      <c r="AW599" s="14" t="s">
        <v>29</v>
      </c>
      <c r="AX599" s="14" t="s">
        <v>30</v>
      </c>
      <c r="AY599" s="167" t="s">
        <v>131</v>
      </c>
    </row>
    <row r="600" spans="1:65" s="2" customFormat="1" ht="24.2" customHeight="1">
      <c r="A600" s="33"/>
      <c r="B600" s="144"/>
      <c r="C600" s="190" t="s">
        <v>1542</v>
      </c>
      <c r="D600" s="190" t="s">
        <v>383</v>
      </c>
      <c r="E600" s="191" t="s">
        <v>1690</v>
      </c>
      <c r="F600" s="192" t="s">
        <v>1691</v>
      </c>
      <c r="G600" s="193" t="s">
        <v>422</v>
      </c>
      <c r="H600" s="194">
        <v>2.02</v>
      </c>
      <c r="I600" s="195"/>
      <c r="J600" s="196">
        <f>ROUND(I600*H600,2)</f>
        <v>0</v>
      </c>
      <c r="K600" s="192" t="s">
        <v>137</v>
      </c>
      <c r="L600" s="197"/>
      <c r="M600" s="198" t="s">
        <v>1</v>
      </c>
      <c r="N600" s="199" t="s">
        <v>38</v>
      </c>
      <c r="O600" s="59"/>
      <c r="P600" s="154">
        <f>O600*H600</f>
        <v>0</v>
      </c>
      <c r="Q600" s="154">
        <v>0.54800000000000004</v>
      </c>
      <c r="R600" s="154">
        <f>Q600*H600</f>
        <v>1.1069600000000002</v>
      </c>
      <c r="S600" s="154">
        <v>0</v>
      </c>
      <c r="T600" s="155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56" t="s">
        <v>190</v>
      </c>
      <c r="AT600" s="156" t="s">
        <v>383</v>
      </c>
      <c r="AU600" s="156" t="s">
        <v>82</v>
      </c>
      <c r="AY600" s="18" t="s">
        <v>131</v>
      </c>
      <c r="BE600" s="157">
        <f>IF(N600="základní",J600,0)</f>
        <v>0</v>
      </c>
      <c r="BF600" s="157">
        <f>IF(N600="snížená",J600,0)</f>
        <v>0</v>
      </c>
      <c r="BG600" s="157">
        <f>IF(N600="zákl. přenesená",J600,0)</f>
        <v>0</v>
      </c>
      <c r="BH600" s="157">
        <f>IF(N600="sníž. přenesená",J600,0)</f>
        <v>0</v>
      </c>
      <c r="BI600" s="157">
        <f>IF(N600="nulová",J600,0)</f>
        <v>0</v>
      </c>
      <c r="BJ600" s="18" t="s">
        <v>30</v>
      </c>
      <c r="BK600" s="157">
        <f>ROUND(I600*H600,2)</f>
        <v>0</v>
      </c>
      <c r="BL600" s="18" t="s">
        <v>138</v>
      </c>
      <c r="BM600" s="156" t="s">
        <v>2698</v>
      </c>
    </row>
    <row r="601" spans="1:65" s="14" customFormat="1">
      <c r="B601" s="166"/>
      <c r="D601" s="159" t="s">
        <v>140</v>
      </c>
      <c r="E601" s="167" t="s">
        <v>1</v>
      </c>
      <c r="F601" s="168" t="s">
        <v>584</v>
      </c>
      <c r="H601" s="169">
        <v>2.02</v>
      </c>
      <c r="I601" s="170"/>
      <c r="L601" s="166"/>
      <c r="M601" s="171"/>
      <c r="N601" s="172"/>
      <c r="O601" s="172"/>
      <c r="P601" s="172"/>
      <c r="Q601" s="172"/>
      <c r="R601" s="172"/>
      <c r="S601" s="172"/>
      <c r="T601" s="173"/>
      <c r="AT601" s="167" t="s">
        <v>140</v>
      </c>
      <c r="AU601" s="167" t="s">
        <v>82</v>
      </c>
      <c r="AV601" s="14" t="s">
        <v>82</v>
      </c>
      <c r="AW601" s="14" t="s">
        <v>29</v>
      </c>
      <c r="AX601" s="14" t="s">
        <v>73</v>
      </c>
      <c r="AY601" s="167" t="s">
        <v>131</v>
      </c>
    </row>
    <row r="602" spans="1:65" s="16" customFormat="1">
      <c r="B602" s="182"/>
      <c r="D602" s="159" t="s">
        <v>140</v>
      </c>
      <c r="E602" s="183" t="s">
        <v>1</v>
      </c>
      <c r="F602" s="184" t="s">
        <v>160</v>
      </c>
      <c r="H602" s="185">
        <v>2.02</v>
      </c>
      <c r="I602" s="186"/>
      <c r="L602" s="182"/>
      <c r="M602" s="187"/>
      <c r="N602" s="188"/>
      <c r="O602" s="188"/>
      <c r="P602" s="188"/>
      <c r="Q602" s="188"/>
      <c r="R602" s="188"/>
      <c r="S602" s="188"/>
      <c r="T602" s="189"/>
      <c r="AT602" s="183" t="s">
        <v>140</v>
      </c>
      <c r="AU602" s="183" t="s">
        <v>82</v>
      </c>
      <c r="AV602" s="16" t="s">
        <v>138</v>
      </c>
      <c r="AW602" s="16" t="s">
        <v>29</v>
      </c>
      <c r="AX602" s="16" t="s">
        <v>30</v>
      </c>
      <c r="AY602" s="183" t="s">
        <v>131</v>
      </c>
    </row>
    <row r="603" spans="1:65" s="2" customFormat="1" ht="16.5" customHeight="1">
      <c r="A603" s="33"/>
      <c r="B603" s="144"/>
      <c r="C603" s="145" t="s">
        <v>1547</v>
      </c>
      <c r="D603" s="145" t="s">
        <v>133</v>
      </c>
      <c r="E603" s="146" t="s">
        <v>681</v>
      </c>
      <c r="F603" s="147" t="s">
        <v>682</v>
      </c>
      <c r="G603" s="148" t="s">
        <v>422</v>
      </c>
      <c r="H603" s="149">
        <v>2</v>
      </c>
      <c r="I603" s="150"/>
      <c r="J603" s="151">
        <f>ROUND(I603*H603,2)</f>
        <v>0</v>
      </c>
      <c r="K603" s="147" t="s">
        <v>137</v>
      </c>
      <c r="L603" s="34"/>
      <c r="M603" s="152" t="s">
        <v>1</v>
      </c>
      <c r="N603" s="153" t="s">
        <v>38</v>
      </c>
      <c r="O603" s="59"/>
      <c r="P603" s="154">
        <f>O603*H603</f>
        <v>0</v>
      </c>
      <c r="Q603" s="154">
        <v>9.1800000000000007E-3</v>
      </c>
      <c r="R603" s="154">
        <f>Q603*H603</f>
        <v>1.8360000000000001E-2</v>
      </c>
      <c r="S603" s="154">
        <v>0</v>
      </c>
      <c r="T603" s="155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56" t="s">
        <v>138</v>
      </c>
      <c r="AT603" s="156" t="s">
        <v>133</v>
      </c>
      <c r="AU603" s="156" t="s">
        <v>82</v>
      </c>
      <c r="AY603" s="18" t="s">
        <v>131</v>
      </c>
      <c r="BE603" s="157">
        <f>IF(N603="základní",J603,0)</f>
        <v>0</v>
      </c>
      <c r="BF603" s="157">
        <f>IF(N603="snížená",J603,0)</f>
        <v>0</v>
      </c>
      <c r="BG603" s="157">
        <f>IF(N603="zákl. přenesená",J603,0)</f>
        <v>0</v>
      </c>
      <c r="BH603" s="157">
        <f>IF(N603="sníž. přenesená",J603,0)</f>
        <v>0</v>
      </c>
      <c r="BI603" s="157">
        <f>IF(N603="nulová",J603,0)</f>
        <v>0</v>
      </c>
      <c r="BJ603" s="18" t="s">
        <v>30</v>
      </c>
      <c r="BK603" s="157">
        <f>ROUND(I603*H603,2)</f>
        <v>0</v>
      </c>
      <c r="BL603" s="18" t="s">
        <v>138</v>
      </c>
      <c r="BM603" s="156" t="s">
        <v>2699</v>
      </c>
    </row>
    <row r="604" spans="1:65" s="14" customFormat="1">
      <c r="B604" s="166"/>
      <c r="D604" s="159" t="s">
        <v>140</v>
      </c>
      <c r="E604" s="167" t="s">
        <v>1</v>
      </c>
      <c r="F604" s="168" t="s">
        <v>425</v>
      </c>
      <c r="H604" s="169">
        <v>2</v>
      </c>
      <c r="I604" s="170"/>
      <c r="L604" s="166"/>
      <c r="M604" s="171"/>
      <c r="N604" s="172"/>
      <c r="O604" s="172"/>
      <c r="P604" s="172"/>
      <c r="Q604" s="172"/>
      <c r="R604" s="172"/>
      <c r="S604" s="172"/>
      <c r="T604" s="173"/>
      <c r="AT604" s="167" t="s">
        <v>140</v>
      </c>
      <c r="AU604" s="167" t="s">
        <v>82</v>
      </c>
      <c r="AV604" s="14" t="s">
        <v>82</v>
      </c>
      <c r="AW604" s="14" t="s">
        <v>29</v>
      </c>
      <c r="AX604" s="14" t="s">
        <v>73</v>
      </c>
      <c r="AY604" s="167" t="s">
        <v>131</v>
      </c>
    </row>
    <row r="605" spans="1:65" s="16" customFormat="1">
      <c r="B605" s="182"/>
      <c r="D605" s="159" t="s">
        <v>140</v>
      </c>
      <c r="E605" s="183" t="s">
        <v>1</v>
      </c>
      <c r="F605" s="184" t="s">
        <v>160</v>
      </c>
      <c r="H605" s="185">
        <v>2</v>
      </c>
      <c r="I605" s="186"/>
      <c r="L605" s="182"/>
      <c r="M605" s="187"/>
      <c r="N605" s="188"/>
      <c r="O605" s="188"/>
      <c r="P605" s="188"/>
      <c r="Q605" s="188"/>
      <c r="R605" s="188"/>
      <c r="S605" s="188"/>
      <c r="T605" s="189"/>
      <c r="AT605" s="183" t="s">
        <v>140</v>
      </c>
      <c r="AU605" s="183" t="s">
        <v>82</v>
      </c>
      <c r="AV605" s="16" t="s">
        <v>138</v>
      </c>
      <c r="AW605" s="16" t="s">
        <v>29</v>
      </c>
      <c r="AX605" s="16" t="s">
        <v>30</v>
      </c>
      <c r="AY605" s="183" t="s">
        <v>131</v>
      </c>
    </row>
    <row r="606" spans="1:65" s="2" customFormat="1" ht="16.5" customHeight="1">
      <c r="A606" s="33"/>
      <c r="B606" s="144"/>
      <c r="C606" s="190" t="s">
        <v>1552</v>
      </c>
      <c r="D606" s="190" t="s">
        <v>383</v>
      </c>
      <c r="E606" s="191" t="s">
        <v>1698</v>
      </c>
      <c r="F606" s="192" t="s">
        <v>1699</v>
      </c>
      <c r="G606" s="193" t="s">
        <v>422</v>
      </c>
      <c r="H606" s="194">
        <v>1.01</v>
      </c>
      <c r="I606" s="195"/>
      <c r="J606" s="196">
        <f>ROUND(I606*H606,2)</f>
        <v>0</v>
      </c>
      <c r="K606" s="192" t="s">
        <v>137</v>
      </c>
      <c r="L606" s="197"/>
      <c r="M606" s="198" t="s">
        <v>1</v>
      </c>
      <c r="N606" s="199" t="s">
        <v>38</v>
      </c>
      <c r="O606" s="59"/>
      <c r="P606" s="154">
        <f>O606*H606</f>
        <v>0</v>
      </c>
      <c r="Q606" s="154">
        <v>0.215</v>
      </c>
      <c r="R606" s="154">
        <f>Q606*H606</f>
        <v>0.21715000000000001</v>
      </c>
      <c r="S606" s="154">
        <v>0</v>
      </c>
      <c r="T606" s="155">
        <f>S606*H606</f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156" t="s">
        <v>190</v>
      </c>
      <c r="AT606" s="156" t="s">
        <v>383</v>
      </c>
      <c r="AU606" s="156" t="s">
        <v>82</v>
      </c>
      <c r="AY606" s="18" t="s">
        <v>131</v>
      </c>
      <c r="BE606" s="157">
        <f>IF(N606="základní",J606,0)</f>
        <v>0</v>
      </c>
      <c r="BF606" s="157">
        <f>IF(N606="snížená",J606,0)</f>
        <v>0</v>
      </c>
      <c r="BG606" s="157">
        <f>IF(N606="zákl. přenesená",J606,0)</f>
        <v>0</v>
      </c>
      <c r="BH606" s="157">
        <f>IF(N606="sníž. přenesená",J606,0)</f>
        <v>0</v>
      </c>
      <c r="BI606" s="157">
        <f>IF(N606="nulová",J606,0)</f>
        <v>0</v>
      </c>
      <c r="BJ606" s="18" t="s">
        <v>30</v>
      </c>
      <c r="BK606" s="157">
        <f>ROUND(I606*H606,2)</f>
        <v>0</v>
      </c>
      <c r="BL606" s="18" t="s">
        <v>138</v>
      </c>
      <c r="BM606" s="156" t="s">
        <v>2700</v>
      </c>
    </row>
    <row r="607" spans="1:65" s="14" customFormat="1">
      <c r="B607" s="166"/>
      <c r="D607" s="159" t="s">
        <v>140</v>
      </c>
      <c r="E607" s="167" t="s">
        <v>1</v>
      </c>
      <c r="F607" s="168" t="s">
        <v>509</v>
      </c>
      <c r="H607" s="169">
        <v>1.01</v>
      </c>
      <c r="I607" s="170"/>
      <c r="L607" s="166"/>
      <c r="M607" s="171"/>
      <c r="N607" s="172"/>
      <c r="O607" s="172"/>
      <c r="P607" s="172"/>
      <c r="Q607" s="172"/>
      <c r="R607" s="172"/>
      <c r="S607" s="172"/>
      <c r="T607" s="173"/>
      <c r="AT607" s="167" t="s">
        <v>140</v>
      </c>
      <c r="AU607" s="167" t="s">
        <v>82</v>
      </c>
      <c r="AV607" s="14" t="s">
        <v>82</v>
      </c>
      <c r="AW607" s="14" t="s">
        <v>29</v>
      </c>
      <c r="AX607" s="14" t="s">
        <v>73</v>
      </c>
      <c r="AY607" s="167" t="s">
        <v>131</v>
      </c>
    </row>
    <row r="608" spans="1:65" s="16" customFormat="1">
      <c r="B608" s="182"/>
      <c r="D608" s="159" t="s">
        <v>140</v>
      </c>
      <c r="E608" s="183" t="s">
        <v>1</v>
      </c>
      <c r="F608" s="184" t="s">
        <v>160</v>
      </c>
      <c r="H608" s="185">
        <v>1.01</v>
      </c>
      <c r="I608" s="186"/>
      <c r="L608" s="182"/>
      <c r="M608" s="187"/>
      <c r="N608" s="188"/>
      <c r="O608" s="188"/>
      <c r="P608" s="188"/>
      <c r="Q608" s="188"/>
      <c r="R608" s="188"/>
      <c r="S608" s="188"/>
      <c r="T608" s="189"/>
      <c r="AT608" s="183" t="s">
        <v>140</v>
      </c>
      <c r="AU608" s="183" t="s">
        <v>82</v>
      </c>
      <c r="AV608" s="16" t="s">
        <v>138</v>
      </c>
      <c r="AW608" s="16" t="s">
        <v>29</v>
      </c>
      <c r="AX608" s="16" t="s">
        <v>30</v>
      </c>
      <c r="AY608" s="183" t="s">
        <v>131</v>
      </c>
    </row>
    <row r="609" spans="1:65" s="2" customFormat="1" ht="16.5" customHeight="1">
      <c r="A609" s="33"/>
      <c r="B609" s="144"/>
      <c r="C609" s="190" t="s">
        <v>1557</v>
      </c>
      <c r="D609" s="190" t="s">
        <v>383</v>
      </c>
      <c r="E609" s="191" t="s">
        <v>1706</v>
      </c>
      <c r="F609" s="192" t="s">
        <v>1707</v>
      </c>
      <c r="G609" s="193" t="s">
        <v>422</v>
      </c>
      <c r="H609" s="194">
        <v>1.01</v>
      </c>
      <c r="I609" s="195"/>
      <c r="J609" s="196">
        <f>ROUND(I609*H609,2)</f>
        <v>0</v>
      </c>
      <c r="K609" s="192" t="s">
        <v>137</v>
      </c>
      <c r="L609" s="197"/>
      <c r="M609" s="198" t="s">
        <v>1</v>
      </c>
      <c r="N609" s="199" t="s">
        <v>38</v>
      </c>
      <c r="O609" s="59"/>
      <c r="P609" s="154">
        <f>O609*H609</f>
        <v>0</v>
      </c>
      <c r="Q609" s="154">
        <v>0.86</v>
      </c>
      <c r="R609" s="154">
        <f>Q609*H609</f>
        <v>0.86860000000000004</v>
      </c>
      <c r="S609" s="154">
        <v>0</v>
      </c>
      <c r="T609" s="155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56" t="s">
        <v>190</v>
      </c>
      <c r="AT609" s="156" t="s">
        <v>383</v>
      </c>
      <c r="AU609" s="156" t="s">
        <v>82</v>
      </c>
      <c r="AY609" s="18" t="s">
        <v>131</v>
      </c>
      <c r="BE609" s="157">
        <f>IF(N609="základní",J609,0)</f>
        <v>0</v>
      </c>
      <c r="BF609" s="157">
        <f>IF(N609="snížená",J609,0)</f>
        <v>0</v>
      </c>
      <c r="BG609" s="157">
        <f>IF(N609="zákl. přenesená",J609,0)</f>
        <v>0</v>
      </c>
      <c r="BH609" s="157">
        <f>IF(N609="sníž. přenesená",J609,0)</f>
        <v>0</v>
      </c>
      <c r="BI609" s="157">
        <f>IF(N609="nulová",J609,0)</f>
        <v>0</v>
      </c>
      <c r="BJ609" s="18" t="s">
        <v>30</v>
      </c>
      <c r="BK609" s="157">
        <f>ROUND(I609*H609,2)</f>
        <v>0</v>
      </c>
      <c r="BL609" s="18" t="s">
        <v>138</v>
      </c>
      <c r="BM609" s="156" t="s">
        <v>2701</v>
      </c>
    </row>
    <row r="610" spans="1:65" s="14" customFormat="1">
      <c r="B610" s="166"/>
      <c r="D610" s="159" t="s">
        <v>140</v>
      </c>
      <c r="E610" s="167" t="s">
        <v>1</v>
      </c>
      <c r="F610" s="168" t="s">
        <v>509</v>
      </c>
      <c r="H610" s="169">
        <v>1.01</v>
      </c>
      <c r="I610" s="170"/>
      <c r="L610" s="166"/>
      <c r="M610" s="171"/>
      <c r="N610" s="172"/>
      <c r="O610" s="172"/>
      <c r="P610" s="172"/>
      <c r="Q610" s="172"/>
      <c r="R610" s="172"/>
      <c r="S610" s="172"/>
      <c r="T610" s="173"/>
      <c r="AT610" s="167" t="s">
        <v>140</v>
      </c>
      <c r="AU610" s="167" t="s">
        <v>82</v>
      </c>
      <c r="AV610" s="14" t="s">
        <v>82</v>
      </c>
      <c r="AW610" s="14" t="s">
        <v>29</v>
      </c>
      <c r="AX610" s="14" t="s">
        <v>73</v>
      </c>
      <c r="AY610" s="167" t="s">
        <v>131</v>
      </c>
    </row>
    <row r="611" spans="1:65" s="16" customFormat="1">
      <c r="B611" s="182"/>
      <c r="D611" s="159" t="s">
        <v>140</v>
      </c>
      <c r="E611" s="183" t="s">
        <v>1</v>
      </c>
      <c r="F611" s="184" t="s">
        <v>160</v>
      </c>
      <c r="H611" s="185">
        <v>1.01</v>
      </c>
      <c r="I611" s="186"/>
      <c r="L611" s="182"/>
      <c r="M611" s="187"/>
      <c r="N611" s="188"/>
      <c r="O611" s="188"/>
      <c r="P611" s="188"/>
      <c r="Q611" s="188"/>
      <c r="R611" s="188"/>
      <c r="S611" s="188"/>
      <c r="T611" s="189"/>
      <c r="AT611" s="183" t="s">
        <v>140</v>
      </c>
      <c r="AU611" s="183" t="s">
        <v>82</v>
      </c>
      <c r="AV611" s="16" t="s">
        <v>138</v>
      </c>
      <c r="AW611" s="16" t="s">
        <v>29</v>
      </c>
      <c r="AX611" s="16" t="s">
        <v>30</v>
      </c>
      <c r="AY611" s="183" t="s">
        <v>131</v>
      </c>
    </row>
    <row r="612" spans="1:65" s="2" customFormat="1" ht="16.5" customHeight="1">
      <c r="A612" s="33"/>
      <c r="B612" s="144"/>
      <c r="C612" s="145" t="s">
        <v>1562</v>
      </c>
      <c r="D612" s="145" t="s">
        <v>133</v>
      </c>
      <c r="E612" s="146" t="s">
        <v>693</v>
      </c>
      <c r="F612" s="147" t="s">
        <v>694</v>
      </c>
      <c r="G612" s="148" t="s">
        <v>422</v>
      </c>
      <c r="H612" s="149">
        <v>2</v>
      </c>
      <c r="I612" s="150"/>
      <c r="J612" s="151">
        <f>ROUND(I612*H612,2)</f>
        <v>0</v>
      </c>
      <c r="K612" s="147" t="s">
        <v>137</v>
      </c>
      <c r="L612" s="34"/>
      <c r="M612" s="152" t="s">
        <v>1</v>
      </c>
      <c r="N612" s="153" t="s">
        <v>38</v>
      </c>
      <c r="O612" s="59"/>
      <c r="P612" s="154">
        <f>O612*H612</f>
        <v>0</v>
      </c>
      <c r="Q612" s="154">
        <v>2.7529999999999999E-2</v>
      </c>
      <c r="R612" s="154">
        <f>Q612*H612</f>
        <v>5.5059999999999998E-2</v>
      </c>
      <c r="S612" s="154">
        <v>0</v>
      </c>
      <c r="T612" s="155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156" t="s">
        <v>138</v>
      </c>
      <c r="AT612" s="156" t="s">
        <v>133</v>
      </c>
      <c r="AU612" s="156" t="s">
        <v>82</v>
      </c>
      <c r="AY612" s="18" t="s">
        <v>131</v>
      </c>
      <c r="BE612" s="157">
        <f>IF(N612="základní",J612,0)</f>
        <v>0</v>
      </c>
      <c r="BF612" s="157">
        <f>IF(N612="snížená",J612,0)</f>
        <v>0</v>
      </c>
      <c r="BG612" s="157">
        <f>IF(N612="zákl. přenesená",J612,0)</f>
        <v>0</v>
      </c>
      <c r="BH612" s="157">
        <f>IF(N612="sníž. přenesená",J612,0)</f>
        <v>0</v>
      </c>
      <c r="BI612" s="157">
        <f>IF(N612="nulová",J612,0)</f>
        <v>0</v>
      </c>
      <c r="BJ612" s="18" t="s">
        <v>30</v>
      </c>
      <c r="BK612" s="157">
        <f>ROUND(I612*H612,2)</f>
        <v>0</v>
      </c>
      <c r="BL612" s="18" t="s">
        <v>138</v>
      </c>
      <c r="BM612" s="156" t="s">
        <v>2702</v>
      </c>
    </row>
    <row r="613" spans="1:65" s="14" customFormat="1">
      <c r="B613" s="166"/>
      <c r="D613" s="159" t="s">
        <v>140</v>
      </c>
      <c r="E613" s="167" t="s">
        <v>1</v>
      </c>
      <c r="F613" s="168" t="s">
        <v>82</v>
      </c>
      <c r="H613" s="169">
        <v>2</v>
      </c>
      <c r="I613" s="170"/>
      <c r="L613" s="166"/>
      <c r="M613" s="171"/>
      <c r="N613" s="172"/>
      <c r="O613" s="172"/>
      <c r="P613" s="172"/>
      <c r="Q613" s="172"/>
      <c r="R613" s="172"/>
      <c r="S613" s="172"/>
      <c r="T613" s="173"/>
      <c r="AT613" s="167" t="s">
        <v>140</v>
      </c>
      <c r="AU613" s="167" t="s">
        <v>82</v>
      </c>
      <c r="AV613" s="14" t="s">
        <v>82</v>
      </c>
      <c r="AW613" s="14" t="s">
        <v>29</v>
      </c>
      <c r="AX613" s="14" t="s">
        <v>30</v>
      </c>
      <c r="AY613" s="167" t="s">
        <v>131</v>
      </c>
    </row>
    <row r="614" spans="1:65" s="2" customFormat="1" ht="16.5" customHeight="1">
      <c r="A614" s="33"/>
      <c r="B614" s="144"/>
      <c r="C614" s="190" t="s">
        <v>1568</v>
      </c>
      <c r="D614" s="190" t="s">
        <v>383</v>
      </c>
      <c r="E614" s="191" t="s">
        <v>1736</v>
      </c>
      <c r="F614" s="192" t="s">
        <v>1737</v>
      </c>
      <c r="G614" s="193" t="s">
        <v>422</v>
      </c>
      <c r="H614" s="194">
        <v>2.02</v>
      </c>
      <c r="I614" s="195"/>
      <c r="J614" s="196">
        <f>ROUND(I614*H614,2)</f>
        <v>0</v>
      </c>
      <c r="K614" s="192" t="s">
        <v>1</v>
      </c>
      <c r="L614" s="197"/>
      <c r="M614" s="198" t="s">
        <v>1</v>
      </c>
      <c r="N614" s="199" t="s">
        <v>38</v>
      </c>
      <c r="O614" s="59"/>
      <c r="P614" s="154">
        <f>O614*H614</f>
        <v>0</v>
      </c>
      <c r="Q614" s="154">
        <v>1.27</v>
      </c>
      <c r="R614" s="154">
        <f>Q614*H614</f>
        <v>2.5653999999999999</v>
      </c>
      <c r="S614" s="154">
        <v>0</v>
      </c>
      <c r="T614" s="155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56" t="s">
        <v>190</v>
      </c>
      <c r="AT614" s="156" t="s">
        <v>383</v>
      </c>
      <c r="AU614" s="156" t="s">
        <v>82</v>
      </c>
      <c r="AY614" s="18" t="s">
        <v>131</v>
      </c>
      <c r="BE614" s="157">
        <f>IF(N614="základní",J614,0)</f>
        <v>0</v>
      </c>
      <c r="BF614" s="157">
        <f>IF(N614="snížená",J614,0)</f>
        <v>0</v>
      </c>
      <c r="BG614" s="157">
        <f>IF(N614="zákl. přenesená",J614,0)</f>
        <v>0</v>
      </c>
      <c r="BH614" s="157">
        <f>IF(N614="sníž. přenesená",J614,0)</f>
        <v>0</v>
      </c>
      <c r="BI614" s="157">
        <f>IF(N614="nulová",J614,0)</f>
        <v>0</v>
      </c>
      <c r="BJ614" s="18" t="s">
        <v>30</v>
      </c>
      <c r="BK614" s="157">
        <f>ROUND(I614*H614,2)</f>
        <v>0</v>
      </c>
      <c r="BL614" s="18" t="s">
        <v>138</v>
      </c>
      <c r="BM614" s="156" t="s">
        <v>2703</v>
      </c>
    </row>
    <row r="615" spans="1:65" s="14" customFormat="1">
      <c r="B615" s="166"/>
      <c r="D615" s="159" t="s">
        <v>140</v>
      </c>
      <c r="E615" s="167" t="s">
        <v>1</v>
      </c>
      <c r="F615" s="168" t="s">
        <v>584</v>
      </c>
      <c r="H615" s="169">
        <v>2.02</v>
      </c>
      <c r="I615" s="170"/>
      <c r="L615" s="166"/>
      <c r="M615" s="171"/>
      <c r="N615" s="172"/>
      <c r="O615" s="172"/>
      <c r="P615" s="172"/>
      <c r="Q615" s="172"/>
      <c r="R615" s="172"/>
      <c r="S615" s="172"/>
      <c r="T615" s="173"/>
      <c r="AT615" s="167" t="s">
        <v>140</v>
      </c>
      <c r="AU615" s="167" t="s">
        <v>82</v>
      </c>
      <c r="AV615" s="14" t="s">
        <v>82</v>
      </c>
      <c r="AW615" s="14" t="s">
        <v>29</v>
      </c>
      <c r="AX615" s="14" t="s">
        <v>73</v>
      </c>
      <c r="AY615" s="167" t="s">
        <v>131</v>
      </c>
    </row>
    <row r="616" spans="1:65" s="16" customFormat="1">
      <c r="B616" s="182"/>
      <c r="D616" s="159" t="s">
        <v>140</v>
      </c>
      <c r="E616" s="183" t="s">
        <v>1</v>
      </c>
      <c r="F616" s="184" t="s">
        <v>160</v>
      </c>
      <c r="H616" s="185">
        <v>2.02</v>
      </c>
      <c r="I616" s="186"/>
      <c r="L616" s="182"/>
      <c r="M616" s="187"/>
      <c r="N616" s="188"/>
      <c r="O616" s="188"/>
      <c r="P616" s="188"/>
      <c r="Q616" s="188"/>
      <c r="R616" s="188"/>
      <c r="S616" s="188"/>
      <c r="T616" s="189"/>
      <c r="AT616" s="183" t="s">
        <v>140</v>
      </c>
      <c r="AU616" s="183" t="s">
        <v>82</v>
      </c>
      <c r="AV616" s="16" t="s">
        <v>138</v>
      </c>
      <c r="AW616" s="16" t="s">
        <v>29</v>
      </c>
      <c r="AX616" s="16" t="s">
        <v>30</v>
      </c>
      <c r="AY616" s="183" t="s">
        <v>131</v>
      </c>
    </row>
    <row r="617" spans="1:65" s="2" customFormat="1" ht="16.5" customHeight="1">
      <c r="A617" s="33"/>
      <c r="B617" s="144"/>
      <c r="C617" s="190" t="s">
        <v>1574</v>
      </c>
      <c r="D617" s="190" t="s">
        <v>383</v>
      </c>
      <c r="E617" s="191" t="s">
        <v>1759</v>
      </c>
      <c r="F617" s="192" t="s">
        <v>1760</v>
      </c>
      <c r="G617" s="193" t="s">
        <v>422</v>
      </c>
      <c r="H617" s="194">
        <v>4</v>
      </c>
      <c r="I617" s="195"/>
      <c r="J617" s="196">
        <f>ROUND(I617*H617,2)</f>
        <v>0</v>
      </c>
      <c r="K617" s="192" t="s">
        <v>137</v>
      </c>
      <c r="L617" s="197"/>
      <c r="M617" s="198" t="s">
        <v>1</v>
      </c>
      <c r="N617" s="199" t="s">
        <v>38</v>
      </c>
      <c r="O617" s="59"/>
      <c r="P617" s="154">
        <f>O617*H617</f>
        <v>0</v>
      </c>
      <c r="Q617" s="154">
        <v>2E-3</v>
      </c>
      <c r="R617" s="154">
        <f>Q617*H617</f>
        <v>8.0000000000000002E-3</v>
      </c>
      <c r="S617" s="154">
        <v>0</v>
      </c>
      <c r="T617" s="155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56" t="s">
        <v>190</v>
      </c>
      <c r="AT617" s="156" t="s">
        <v>383</v>
      </c>
      <c r="AU617" s="156" t="s">
        <v>82</v>
      </c>
      <c r="AY617" s="18" t="s">
        <v>131</v>
      </c>
      <c r="BE617" s="157">
        <f>IF(N617="základní",J617,0)</f>
        <v>0</v>
      </c>
      <c r="BF617" s="157">
        <f>IF(N617="snížená",J617,0)</f>
        <v>0</v>
      </c>
      <c r="BG617" s="157">
        <f>IF(N617="zákl. přenesená",J617,0)</f>
        <v>0</v>
      </c>
      <c r="BH617" s="157">
        <f>IF(N617="sníž. přenesená",J617,0)</f>
        <v>0</v>
      </c>
      <c r="BI617" s="157">
        <f>IF(N617="nulová",J617,0)</f>
        <v>0</v>
      </c>
      <c r="BJ617" s="18" t="s">
        <v>30</v>
      </c>
      <c r="BK617" s="157">
        <f>ROUND(I617*H617,2)</f>
        <v>0</v>
      </c>
      <c r="BL617" s="18" t="s">
        <v>138</v>
      </c>
      <c r="BM617" s="156" t="s">
        <v>2704</v>
      </c>
    </row>
    <row r="618" spans="1:65" s="14" customFormat="1">
      <c r="B618" s="166"/>
      <c r="D618" s="159" t="s">
        <v>140</v>
      </c>
      <c r="E618" s="167" t="s">
        <v>1</v>
      </c>
      <c r="F618" s="168" t="s">
        <v>138</v>
      </c>
      <c r="H618" s="169">
        <v>4</v>
      </c>
      <c r="I618" s="170"/>
      <c r="L618" s="166"/>
      <c r="M618" s="171"/>
      <c r="N618" s="172"/>
      <c r="O618" s="172"/>
      <c r="P618" s="172"/>
      <c r="Q618" s="172"/>
      <c r="R618" s="172"/>
      <c r="S618" s="172"/>
      <c r="T618" s="173"/>
      <c r="AT618" s="167" t="s">
        <v>140</v>
      </c>
      <c r="AU618" s="167" t="s">
        <v>82</v>
      </c>
      <c r="AV618" s="14" t="s">
        <v>82</v>
      </c>
      <c r="AW618" s="14" t="s">
        <v>29</v>
      </c>
      <c r="AX618" s="14" t="s">
        <v>30</v>
      </c>
      <c r="AY618" s="167" t="s">
        <v>131</v>
      </c>
    </row>
    <row r="619" spans="1:65" s="2" customFormat="1" ht="16.5" customHeight="1">
      <c r="A619" s="33"/>
      <c r="B619" s="144"/>
      <c r="C619" s="145" t="s">
        <v>1579</v>
      </c>
      <c r="D619" s="145" t="s">
        <v>133</v>
      </c>
      <c r="E619" s="146" t="s">
        <v>705</v>
      </c>
      <c r="F619" s="147" t="s">
        <v>706</v>
      </c>
      <c r="G619" s="148" t="s">
        <v>178</v>
      </c>
      <c r="H619" s="149">
        <v>12.56</v>
      </c>
      <c r="I619" s="150"/>
      <c r="J619" s="151">
        <f>ROUND(I619*H619,2)</f>
        <v>0</v>
      </c>
      <c r="K619" s="147" t="s">
        <v>1</v>
      </c>
      <c r="L619" s="34"/>
      <c r="M619" s="152" t="s">
        <v>1</v>
      </c>
      <c r="N619" s="153" t="s">
        <v>38</v>
      </c>
      <c r="O619" s="59"/>
      <c r="P619" s="154">
        <f>O619*H619</f>
        <v>0</v>
      </c>
      <c r="Q619" s="154">
        <v>0</v>
      </c>
      <c r="R619" s="154">
        <f>Q619*H619</f>
        <v>0</v>
      </c>
      <c r="S619" s="154">
        <v>0</v>
      </c>
      <c r="T619" s="155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56" t="s">
        <v>138</v>
      </c>
      <c r="AT619" s="156" t="s">
        <v>133</v>
      </c>
      <c r="AU619" s="156" t="s">
        <v>82</v>
      </c>
      <c r="AY619" s="18" t="s">
        <v>131</v>
      </c>
      <c r="BE619" s="157">
        <f>IF(N619="základní",J619,0)</f>
        <v>0</v>
      </c>
      <c r="BF619" s="157">
        <f>IF(N619="snížená",J619,0)</f>
        <v>0</v>
      </c>
      <c r="BG619" s="157">
        <f>IF(N619="zákl. přenesená",J619,0)</f>
        <v>0</v>
      </c>
      <c r="BH619" s="157">
        <f>IF(N619="sníž. přenesená",J619,0)</f>
        <v>0</v>
      </c>
      <c r="BI619" s="157">
        <f>IF(N619="nulová",J619,0)</f>
        <v>0</v>
      </c>
      <c r="BJ619" s="18" t="s">
        <v>30</v>
      </c>
      <c r="BK619" s="157">
        <f>ROUND(I619*H619,2)</f>
        <v>0</v>
      </c>
      <c r="BL619" s="18" t="s">
        <v>138</v>
      </c>
      <c r="BM619" s="156" t="s">
        <v>2705</v>
      </c>
    </row>
    <row r="620" spans="1:65" s="14" customFormat="1">
      <c r="B620" s="166"/>
      <c r="D620" s="159" t="s">
        <v>140</v>
      </c>
      <c r="E620" s="167" t="s">
        <v>1</v>
      </c>
      <c r="F620" s="168" t="s">
        <v>2706</v>
      </c>
      <c r="H620" s="169">
        <v>12.56</v>
      </c>
      <c r="I620" s="170"/>
      <c r="L620" s="166"/>
      <c r="M620" s="171"/>
      <c r="N620" s="172"/>
      <c r="O620" s="172"/>
      <c r="P620" s="172"/>
      <c r="Q620" s="172"/>
      <c r="R620" s="172"/>
      <c r="S620" s="172"/>
      <c r="T620" s="173"/>
      <c r="AT620" s="167" t="s">
        <v>140</v>
      </c>
      <c r="AU620" s="167" t="s">
        <v>82</v>
      </c>
      <c r="AV620" s="14" t="s">
        <v>82</v>
      </c>
      <c r="AW620" s="14" t="s">
        <v>29</v>
      </c>
      <c r="AX620" s="14" t="s">
        <v>73</v>
      </c>
      <c r="AY620" s="167" t="s">
        <v>131</v>
      </c>
    </row>
    <row r="621" spans="1:65" s="16" customFormat="1">
      <c r="B621" s="182"/>
      <c r="D621" s="159" t="s">
        <v>140</v>
      </c>
      <c r="E621" s="183" t="s">
        <v>1</v>
      </c>
      <c r="F621" s="184" t="s">
        <v>160</v>
      </c>
      <c r="H621" s="185">
        <v>12.56</v>
      </c>
      <c r="I621" s="186"/>
      <c r="L621" s="182"/>
      <c r="M621" s="187"/>
      <c r="N621" s="188"/>
      <c r="O621" s="188"/>
      <c r="P621" s="188"/>
      <c r="Q621" s="188"/>
      <c r="R621" s="188"/>
      <c r="S621" s="188"/>
      <c r="T621" s="189"/>
      <c r="AT621" s="183" t="s">
        <v>140</v>
      </c>
      <c r="AU621" s="183" t="s">
        <v>82</v>
      </c>
      <c r="AV621" s="16" t="s">
        <v>138</v>
      </c>
      <c r="AW621" s="16" t="s">
        <v>29</v>
      </c>
      <c r="AX621" s="16" t="s">
        <v>30</v>
      </c>
      <c r="AY621" s="183" t="s">
        <v>131</v>
      </c>
    </row>
    <row r="622" spans="1:65" s="2" customFormat="1" ht="16.5" customHeight="1">
      <c r="A622" s="33"/>
      <c r="B622" s="144"/>
      <c r="C622" s="145" t="s">
        <v>1584</v>
      </c>
      <c r="D622" s="145" t="s">
        <v>133</v>
      </c>
      <c r="E622" s="146" t="s">
        <v>710</v>
      </c>
      <c r="F622" s="147" t="s">
        <v>711</v>
      </c>
      <c r="G622" s="148" t="s">
        <v>422</v>
      </c>
      <c r="H622" s="149">
        <v>2</v>
      </c>
      <c r="I622" s="150"/>
      <c r="J622" s="151">
        <f>ROUND(I622*H622,2)</f>
        <v>0</v>
      </c>
      <c r="K622" s="147" t="s">
        <v>137</v>
      </c>
      <c r="L622" s="34"/>
      <c r="M622" s="152" t="s">
        <v>1</v>
      </c>
      <c r="N622" s="153" t="s">
        <v>38</v>
      </c>
      <c r="O622" s="59"/>
      <c r="P622" s="154">
        <f>O622*H622</f>
        <v>0</v>
      </c>
      <c r="Q622" s="154">
        <v>0.21734000000000001</v>
      </c>
      <c r="R622" s="154">
        <f>Q622*H622</f>
        <v>0.43468000000000001</v>
      </c>
      <c r="S622" s="154">
        <v>0</v>
      </c>
      <c r="T622" s="155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56" t="s">
        <v>138</v>
      </c>
      <c r="AT622" s="156" t="s">
        <v>133</v>
      </c>
      <c r="AU622" s="156" t="s">
        <v>82</v>
      </c>
      <c r="AY622" s="18" t="s">
        <v>131</v>
      </c>
      <c r="BE622" s="157">
        <f>IF(N622="základní",J622,0)</f>
        <v>0</v>
      </c>
      <c r="BF622" s="157">
        <f>IF(N622="snížená",J622,0)</f>
        <v>0</v>
      </c>
      <c r="BG622" s="157">
        <f>IF(N622="zákl. přenesená",J622,0)</f>
        <v>0</v>
      </c>
      <c r="BH622" s="157">
        <f>IF(N622="sníž. přenesená",J622,0)</f>
        <v>0</v>
      </c>
      <c r="BI622" s="157">
        <f>IF(N622="nulová",J622,0)</f>
        <v>0</v>
      </c>
      <c r="BJ622" s="18" t="s">
        <v>30</v>
      </c>
      <c r="BK622" s="157">
        <f>ROUND(I622*H622,2)</f>
        <v>0</v>
      </c>
      <c r="BL622" s="18" t="s">
        <v>138</v>
      </c>
      <c r="BM622" s="156" t="s">
        <v>2707</v>
      </c>
    </row>
    <row r="623" spans="1:65" s="14" customFormat="1">
      <c r="B623" s="166"/>
      <c r="D623" s="159" t="s">
        <v>140</v>
      </c>
      <c r="E623" s="167" t="s">
        <v>1</v>
      </c>
      <c r="F623" s="168" t="s">
        <v>82</v>
      </c>
      <c r="H623" s="169">
        <v>2</v>
      </c>
      <c r="I623" s="170"/>
      <c r="L623" s="166"/>
      <c r="M623" s="171"/>
      <c r="N623" s="172"/>
      <c r="O623" s="172"/>
      <c r="P623" s="172"/>
      <c r="Q623" s="172"/>
      <c r="R623" s="172"/>
      <c r="S623" s="172"/>
      <c r="T623" s="173"/>
      <c r="AT623" s="167" t="s">
        <v>140</v>
      </c>
      <c r="AU623" s="167" t="s">
        <v>82</v>
      </c>
      <c r="AV623" s="14" t="s">
        <v>82</v>
      </c>
      <c r="AW623" s="14" t="s">
        <v>29</v>
      </c>
      <c r="AX623" s="14" t="s">
        <v>30</v>
      </c>
      <c r="AY623" s="167" t="s">
        <v>131</v>
      </c>
    </row>
    <row r="624" spans="1:65" s="2" customFormat="1" ht="16.5" customHeight="1">
      <c r="A624" s="33"/>
      <c r="B624" s="144"/>
      <c r="C624" s="190" t="s">
        <v>1588</v>
      </c>
      <c r="D624" s="190" t="s">
        <v>383</v>
      </c>
      <c r="E624" s="191" t="s">
        <v>714</v>
      </c>
      <c r="F624" s="192" t="s">
        <v>715</v>
      </c>
      <c r="G624" s="193" t="s">
        <v>422</v>
      </c>
      <c r="H624" s="194">
        <v>2</v>
      </c>
      <c r="I624" s="195"/>
      <c r="J624" s="196">
        <f>ROUND(I624*H624,2)</f>
        <v>0</v>
      </c>
      <c r="K624" s="192" t="s">
        <v>1</v>
      </c>
      <c r="L624" s="197"/>
      <c r="M624" s="198" t="s">
        <v>1</v>
      </c>
      <c r="N624" s="199" t="s">
        <v>38</v>
      </c>
      <c r="O624" s="59"/>
      <c r="P624" s="154">
        <f>O624*H624</f>
        <v>0</v>
      </c>
      <c r="Q624" s="154">
        <v>9.1999999999999998E-2</v>
      </c>
      <c r="R624" s="154">
        <f>Q624*H624</f>
        <v>0.184</v>
      </c>
      <c r="S624" s="154">
        <v>0</v>
      </c>
      <c r="T624" s="155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56" t="s">
        <v>190</v>
      </c>
      <c r="AT624" s="156" t="s">
        <v>383</v>
      </c>
      <c r="AU624" s="156" t="s">
        <v>82</v>
      </c>
      <c r="AY624" s="18" t="s">
        <v>131</v>
      </c>
      <c r="BE624" s="157">
        <f>IF(N624="základní",J624,0)</f>
        <v>0</v>
      </c>
      <c r="BF624" s="157">
        <f>IF(N624="snížená",J624,0)</f>
        <v>0</v>
      </c>
      <c r="BG624" s="157">
        <f>IF(N624="zákl. přenesená",J624,0)</f>
        <v>0</v>
      </c>
      <c r="BH624" s="157">
        <f>IF(N624="sníž. přenesená",J624,0)</f>
        <v>0</v>
      </c>
      <c r="BI624" s="157">
        <f>IF(N624="nulová",J624,0)</f>
        <v>0</v>
      </c>
      <c r="BJ624" s="18" t="s">
        <v>30</v>
      </c>
      <c r="BK624" s="157">
        <f>ROUND(I624*H624,2)</f>
        <v>0</v>
      </c>
      <c r="BL624" s="18" t="s">
        <v>138</v>
      </c>
      <c r="BM624" s="156" t="s">
        <v>2708</v>
      </c>
    </row>
    <row r="625" spans="1:65" s="14" customFormat="1">
      <c r="B625" s="166"/>
      <c r="D625" s="159" t="s">
        <v>140</v>
      </c>
      <c r="E625" s="167" t="s">
        <v>1</v>
      </c>
      <c r="F625" s="168" t="s">
        <v>82</v>
      </c>
      <c r="H625" s="169">
        <v>2</v>
      </c>
      <c r="I625" s="170"/>
      <c r="L625" s="166"/>
      <c r="M625" s="171"/>
      <c r="N625" s="172"/>
      <c r="O625" s="172"/>
      <c r="P625" s="172"/>
      <c r="Q625" s="172"/>
      <c r="R625" s="172"/>
      <c r="S625" s="172"/>
      <c r="T625" s="173"/>
      <c r="AT625" s="167" t="s">
        <v>140</v>
      </c>
      <c r="AU625" s="167" t="s">
        <v>82</v>
      </c>
      <c r="AV625" s="14" t="s">
        <v>82</v>
      </c>
      <c r="AW625" s="14" t="s">
        <v>29</v>
      </c>
      <c r="AX625" s="14" t="s">
        <v>30</v>
      </c>
      <c r="AY625" s="167" t="s">
        <v>131</v>
      </c>
    </row>
    <row r="626" spans="1:65" s="2" customFormat="1" ht="16.5" customHeight="1">
      <c r="A626" s="33"/>
      <c r="B626" s="144"/>
      <c r="C626" s="145" t="s">
        <v>1593</v>
      </c>
      <c r="D626" s="145" t="s">
        <v>133</v>
      </c>
      <c r="E626" s="146" t="s">
        <v>1842</v>
      </c>
      <c r="F626" s="147" t="s">
        <v>1843</v>
      </c>
      <c r="G626" s="148" t="s">
        <v>422</v>
      </c>
      <c r="H626" s="149">
        <v>7</v>
      </c>
      <c r="I626" s="150"/>
      <c r="J626" s="151">
        <f>ROUND(I626*H626,2)</f>
        <v>0</v>
      </c>
      <c r="K626" s="147" t="s">
        <v>137</v>
      </c>
      <c r="L626" s="34"/>
      <c r="M626" s="152" t="s">
        <v>1</v>
      </c>
      <c r="N626" s="153" t="s">
        <v>38</v>
      </c>
      <c r="O626" s="59"/>
      <c r="P626" s="154">
        <f>O626*H626</f>
        <v>0</v>
      </c>
      <c r="Q626" s="154">
        <v>1.298E-2</v>
      </c>
      <c r="R626" s="154">
        <f>Q626*H626</f>
        <v>9.0859999999999996E-2</v>
      </c>
      <c r="S626" s="154">
        <v>4.0000000000000001E-3</v>
      </c>
      <c r="T626" s="155">
        <f>S626*H626</f>
        <v>2.8000000000000001E-2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156" t="s">
        <v>138</v>
      </c>
      <c r="AT626" s="156" t="s">
        <v>133</v>
      </c>
      <c r="AU626" s="156" t="s">
        <v>82</v>
      </c>
      <c r="AY626" s="18" t="s">
        <v>131</v>
      </c>
      <c r="BE626" s="157">
        <f>IF(N626="základní",J626,0)</f>
        <v>0</v>
      </c>
      <c r="BF626" s="157">
        <f>IF(N626="snížená",J626,0)</f>
        <v>0</v>
      </c>
      <c r="BG626" s="157">
        <f>IF(N626="zákl. přenesená",J626,0)</f>
        <v>0</v>
      </c>
      <c r="BH626" s="157">
        <f>IF(N626="sníž. přenesená",J626,0)</f>
        <v>0</v>
      </c>
      <c r="BI626" s="157">
        <f>IF(N626="nulová",J626,0)</f>
        <v>0</v>
      </c>
      <c r="BJ626" s="18" t="s">
        <v>30</v>
      </c>
      <c r="BK626" s="157">
        <f>ROUND(I626*H626,2)</f>
        <v>0</v>
      </c>
      <c r="BL626" s="18" t="s">
        <v>138</v>
      </c>
      <c r="BM626" s="156" t="s">
        <v>2709</v>
      </c>
    </row>
    <row r="627" spans="1:65" s="13" customFormat="1">
      <c r="B627" s="158"/>
      <c r="D627" s="159" t="s">
        <v>140</v>
      </c>
      <c r="E627" s="160" t="s">
        <v>1</v>
      </c>
      <c r="F627" s="161" t="s">
        <v>2571</v>
      </c>
      <c r="H627" s="160" t="s">
        <v>1</v>
      </c>
      <c r="I627" s="162"/>
      <c r="L627" s="158"/>
      <c r="M627" s="163"/>
      <c r="N627" s="164"/>
      <c r="O627" s="164"/>
      <c r="P627" s="164"/>
      <c r="Q627" s="164"/>
      <c r="R627" s="164"/>
      <c r="S627" s="164"/>
      <c r="T627" s="165"/>
      <c r="AT627" s="160" t="s">
        <v>140</v>
      </c>
      <c r="AU627" s="160" t="s">
        <v>82</v>
      </c>
      <c r="AV627" s="13" t="s">
        <v>30</v>
      </c>
      <c r="AW627" s="13" t="s">
        <v>29</v>
      </c>
      <c r="AX627" s="13" t="s">
        <v>73</v>
      </c>
      <c r="AY627" s="160" t="s">
        <v>131</v>
      </c>
    </row>
    <row r="628" spans="1:65" s="14" customFormat="1">
      <c r="B628" s="166"/>
      <c r="D628" s="159" t="s">
        <v>140</v>
      </c>
      <c r="E628" s="167" t="s">
        <v>1</v>
      </c>
      <c r="F628" s="168" t="s">
        <v>185</v>
      </c>
      <c r="H628" s="169">
        <v>7</v>
      </c>
      <c r="I628" s="170"/>
      <c r="L628" s="166"/>
      <c r="M628" s="171"/>
      <c r="N628" s="172"/>
      <c r="O628" s="172"/>
      <c r="P628" s="172"/>
      <c r="Q628" s="172"/>
      <c r="R628" s="172"/>
      <c r="S628" s="172"/>
      <c r="T628" s="173"/>
      <c r="AT628" s="167" t="s">
        <v>140</v>
      </c>
      <c r="AU628" s="167" t="s">
        <v>82</v>
      </c>
      <c r="AV628" s="14" t="s">
        <v>82</v>
      </c>
      <c r="AW628" s="14" t="s">
        <v>29</v>
      </c>
      <c r="AX628" s="14" t="s">
        <v>30</v>
      </c>
      <c r="AY628" s="167" t="s">
        <v>131</v>
      </c>
    </row>
    <row r="629" spans="1:65" s="2" customFormat="1" ht="16.5" customHeight="1">
      <c r="A629" s="33"/>
      <c r="B629" s="144"/>
      <c r="C629" s="145" t="s">
        <v>1598</v>
      </c>
      <c r="D629" s="145" t="s">
        <v>133</v>
      </c>
      <c r="E629" s="146" t="s">
        <v>2710</v>
      </c>
      <c r="F629" s="147" t="s">
        <v>2711</v>
      </c>
      <c r="G629" s="148" t="s">
        <v>862</v>
      </c>
      <c r="H629" s="149">
        <v>1</v>
      </c>
      <c r="I629" s="150"/>
      <c r="J629" s="151">
        <f>ROUND(I629*H629,2)</f>
        <v>0</v>
      </c>
      <c r="K629" s="147" t="s">
        <v>1</v>
      </c>
      <c r="L629" s="34"/>
      <c r="M629" s="152" t="s">
        <v>1</v>
      </c>
      <c r="N629" s="153" t="s">
        <v>38</v>
      </c>
      <c r="O629" s="59"/>
      <c r="P629" s="154">
        <f>O629*H629</f>
        <v>0</v>
      </c>
      <c r="Q629" s="154">
        <v>2.5000000000000001E-4</v>
      </c>
      <c r="R629" s="154">
        <f>Q629*H629</f>
        <v>2.5000000000000001E-4</v>
      </c>
      <c r="S629" s="154">
        <v>0</v>
      </c>
      <c r="T629" s="155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56" t="s">
        <v>138</v>
      </c>
      <c r="AT629" s="156" t="s">
        <v>133</v>
      </c>
      <c r="AU629" s="156" t="s">
        <v>82</v>
      </c>
      <c r="AY629" s="18" t="s">
        <v>131</v>
      </c>
      <c r="BE629" s="157">
        <f>IF(N629="základní",J629,0)</f>
        <v>0</v>
      </c>
      <c r="BF629" s="157">
        <f>IF(N629="snížená",J629,0)</f>
        <v>0</v>
      </c>
      <c r="BG629" s="157">
        <f>IF(N629="zákl. přenesená",J629,0)</f>
        <v>0</v>
      </c>
      <c r="BH629" s="157">
        <f>IF(N629="sníž. přenesená",J629,0)</f>
        <v>0</v>
      </c>
      <c r="BI629" s="157">
        <f>IF(N629="nulová",J629,0)</f>
        <v>0</v>
      </c>
      <c r="BJ629" s="18" t="s">
        <v>30</v>
      </c>
      <c r="BK629" s="157">
        <f>ROUND(I629*H629,2)</f>
        <v>0</v>
      </c>
      <c r="BL629" s="18" t="s">
        <v>138</v>
      </c>
      <c r="BM629" s="156" t="s">
        <v>2712</v>
      </c>
    </row>
    <row r="630" spans="1:65" s="13" customFormat="1">
      <c r="B630" s="158"/>
      <c r="D630" s="159" t="s">
        <v>140</v>
      </c>
      <c r="E630" s="160" t="s">
        <v>1</v>
      </c>
      <c r="F630" s="161" t="s">
        <v>2571</v>
      </c>
      <c r="H630" s="160" t="s">
        <v>1</v>
      </c>
      <c r="I630" s="162"/>
      <c r="L630" s="158"/>
      <c r="M630" s="163"/>
      <c r="N630" s="164"/>
      <c r="O630" s="164"/>
      <c r="P630" s="164"/>
      <c r="Q630" s="164"/>
      <c r="R630" s="164"/>
      <c r="S630" s="164"/>
      <c r="T630" s="165"/>
      <c r="AT630" s="160" t="s">
        <v>140</v>
      </c>
      <c r="AU630" s="160" t="s">
        <v>82</v>
      </c>
      <c r="AV630" s="13" t="s">
        <v>30</v>
      </c>
      <c r="AW630" s="13" t="s">
        <v>29</v>
      </c>
      <c r="AX630" s="13" t="s">
        <v>73</v>
      </c>
      <c r="AY630" s="160" t="s">
        <v>131</v>
      </c>
    </row>
    <row r="631" spans="1:65" s="14" customFormat="1">
      <c r="B631" s="166"/>
      <c r="D631" s="159" t="s">
        <v>140</v>
      </c>
      <c r="E631" s="167" t="s">
        <v>1</v>
      </c>
      <c r="F631" s="168" t="s">
        <v>30</v>
      </c>
      <c r="H631" s="169">
        <v>1</v>
      </c>
      <c r="I631" s="170"/>
      <c r="L631" s="166"/>
      <c r="M631" s="171"/>
      <c r="N631" s="172"/>
      <c r="O631" s="172"/>
      <c r="P631" s="172"/>
      <c r="Q631" s="172"/>
      <c r="R631" s="172"/>
      <c r="S631" s="172"/>
      <c r="T631" s="173"/>
      <c r="AT631" s="167" t="s">
        <v>140</v>
      </c>
      <c r="AU631" s="167" t="s">
        <v>82</v>
      </c>
      <c r="AV631" s="14" t="s">
        <v>82</v>
      </c>
      <c r="AW631" s="14" t="s">
        <v>29</v>
      </c>
      <c r="AX631" s="14" t="s">
        <v>30</v>
      </c>
      <c r="AY631" s="167" t="s">
        <v>131</v>
      </c>
    </row>
    <row r="632" spans="1:65" s="2" customFormat="1" ht="16.5" customHeight="1">
      <c r="A632" s="33"/>
      <c r="B632" s="144"/>
      <c r="C632" s="145" t="s">
        <v>1603</v>
      </c>
      <c r="D632" s="145" t="s">
        <v>133</v>
      </c>
      <c r="E632" s="146" t="s">
        <v>2713</v>
      </c>
      <c r="F632" s="147" t="s">
        <v>2714</v>
      </c>
      <c r="G632" s="148" t="s">
        <v>862</v>
      </c>
      <c r="H632" s="149">
        <v>1</v>
      </c>
      <c r="I632" s="150"/>
      <c r="J632" s="151">
        <f>ROUND(I632*H632,2)</f>
        <v>0</v>
      </c>
      <c r="K632" s="147" t="s">
        <v>1</v>
      </c>
      <c r="L632" s="34"/>
      <c r="M632" s="152" t="s">
        <v>1</v>
      </c>
      <c r="N632" s="153" t="s">
        <v>38</v>
      </c>
      <c r="O632" s="59"/>
      <c r="P632" s="154">
        <f>O632*H632</f>
        <v>0</v>
      </c>
      <c r="Q632" s="154">
        <v>4.2999999999999999E-4</v>
      </c>
      <c r="R632" s="154">
        <f>Q632*H632</f>
        <v>4.2999999999999999E-4</v>
      </c>
      <c r="S632" s="154">
        <v>0</v>
      </c>
      <c r="T632" s="155">
        <f>S632*H632</f>
        <v>0</v>
      </c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R632" s="156" t="s">
        <v>138</v>
      </c>
      <c r="AT632" s="156" t="s">
        <v>133</v>
      </c>
      <c r="AU632" s="156" t="s">
        <v>82</v>
      </c>
      <c r="AY632" s="18" t="s">
        <v>131</v>
      </c>
      <c r="BE632" s="157">
        <f>IF(N632="základní",J632,0)</f>
        <v>0</v>
      </c>
      <c r="BF632" s="157">
        <f>IF(N632="snížená",J632,0)</f>
        <v>0</v>
      </c>
      <c r="BG632" s="157">
        <f>IF(N632="zákl. přenesená",J632,0)</f>
        <v>0</v>
      </c>
      <c r="BH632" s="157">
        <f>IF(N632="sníž. přenesená",J632,0)</f>
        <v>0</v>
      </c>
      <c r="BI632" s="157">
        <f>IF(N632="nulová",J632,0)</f>
        <v>0</v>
      </c>
      <c r="BJ632" s="18" t="s">
        <v>30</v>
      </c>
      <c r="BK632" s="157">
        <f>ROUND(I632*H632,2)</f>
        <v>0</v>
      </c>
      <c r="BL632" s="18" t="s">
        <v>138</v>
      </c>
      <c r="BM632" s="156" t="s">
        <v>2715</v>
      </c>
    </row>
    <row r="633" spans="1:65" s="13" customFormat="1">
      <c r="B633" s="158"/>
      <c r="D633" s="159" t="s">
        <v>140</v>
      </c>
      <c r="E633" s="160" t="s">
        <v>1</v>
      </c>
      <c r="F633" s="161" t="s">
        <v>2571</v>
      </c>
      <c r="H633" s="160" t="s">
        <v>1</v>
      </c>
      <c r="I633" s="162"/>
      <c r="L633" s="158"/>
      <c r="M633" s="163"/>
      <c r="N633" s="164"/>
      <c r="O633" s="164"/>
      <c r="P633" s="164"/>
      <c r="Q633" s="164"/>
      <c r="R633" s="164"/>
      <c r="S633" s="164"/>
      <c r="T633" s="165"/>
      <c r="AT633" s="160" t="s">
        <v>140</v>
      </c>
      <c r="AU633" s="160" t="s">
        <v>82</v>
      </c>
      <c r="AV633" s="13" t="s">
        <v>30</v>
      </c>
      <c r="AW633" s="13" t="s">
        <v>29</v>
      </c>
      <c r="AX633" s="13" t="s">
        <v>73</v>
      </c>
      <c r="AY633" s="160" t="s">
        <v>131</v>
      </c>
    </row>
    <row r="634" spans="1:65" s="14" customFormat="1">
      <c r="B634" s="166"/>
      <c r="D634" s="159" t="s">
        <v>140</v>
      </c>
      <c r="E634" s="167" t="s">
        <v>1</v>
      </c>
      <c r="F634" s="168" t="s">
        <v>30</v>
      </c>
      <c r="H634" s="169">
        <v>1</v>
      </c>
      <c r="I634" s="170"/>
      <c r="L634" s="166"/>
      <c r="M634" s="171"/>
      <c r="N634" s="172"/>
      <c r="O634" s="172"/>
      <c r="P634" s="172"/>
      <c r="Q634" s="172"/>
      <c r="R634" s="172"/>
      <c r="S634" s="172"/>
      <c r="T634" s="173"/>
      <c r="AT634" s="167" t="s">
        <v>140</v>
      </c>
      <c r="AU634" s="167" t="s">
        <v>82</v>
      </c>
      <c r="AV634" s="14" t="s">
        <v>82</v>
      </c>
      <c r="AW634" s="14" t="s">
        <v>29</v>
      </c>
      <c r="AX634" s="14" t="s">
        <v>30</v>
      </c>
      <c r="AY634" s="167" t="s">
        <v>131</v>
      </c>
    </row>
    <row r="635" spans="1:65" s="2" customFormat="1" ht="16.5" customHeight="1">
      <c r="A635" s="33"/>
      <c r="B635" s="144"/>
      <c r="C635" s="145" t="s">
        <v>1608</v>
      </c>
      <c r="D635" s="145" t="s">
        <v>133</v>
      </c>
      <c r="E635" s="146" t="s">
        <v>2716</v>
      </c>
      <c r="F635" s="147" t="s">
        <v>2717</v>
      </c>
      <c r="G635" s="148" t="s">
        <v>862</v>
      </c>
      <c r="H635" s="149">
        <v>1</v>
      </c>
      <c r="I635" s="150"/>
      <c r="J635" s="151">
        <f>ROUND(I635*H635,2)</f>
        <v>0</v>
      </c>
      <c r="K635" s="147" t="s">
        <v>1</v>
      </c>
      <c r="L635" s="34"/>
      <c r="M635" s="152" t="s">
        <v>1</v>
      </c>
      <c r="N635" s="153" t="s">
        <v>38</v>
      </c>
      <c r="O635" s="59"/>
      <c r="P635" s="154">
        <f>O635*H635</f>
        <v>0</v>
      </c>
      <c r="Q635" s="154">
        <v>0</v>
      </c>
      <c r="R635" s="154">
        <f>Q635*H635</f>
        <v>0</v>
      </c>
      <c r="S635" s="154">
        <v>0</v>
      </c>
      <c r="T635" s="155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156" t="s">
        <v>138</v>
      </c>
      <c r="AT635" s="156" t="s">
        <v>133</v>
      </c>
      <c r="AU635" s="156" t="s">
        <v>82</v>
      </c>
      <c r="AY635" s="18" t="s">
        <v>131</v>
      </c>
      <c r="BE635" s="157">
        <f>IF(N635="základní",J635,0)</f>
        <v>0</v>
      </c>
      <c r="BF635" s="157">
        <f>IF(N635="snížená",J635,0)</f>
        <v>0</v>
      </c>
      <c r="BG635" s="157">
        <f>IF(N635="zákl. přenesená",J635,0)</f>
        <v>0</v>
      </c>
      <c r="BH635" s="157">
        <f>IF(N635="sníž. přenesená",J635,0)</f>
        <v>0</v>
      </c>
      <c r="BI635" s="157">
        <f>IF(N635="nulová",J635,0)</f>
        <v>0</v>
      </c>
      <c r="BJ635" s="18" t="s">
        <v>30</v>
      </c>
      <c r="BK635" s="157">
        <f>ROUND(I635*H635,2)</f>
        <v>0</v>
      </c>
      <c r="BL635" s="18" t="s">
        <v>138</v>
      </c>
      <c r="BM635" s="156" t="s">
        <v>2718</v>
      </c>
    </row>
    <row r="636" spans="1:65" s="13" customFormat="1">
      <c r="B636" s="158"/>
      <c r="D636" s="159" t="s">
        <v>140</v>
      </c>
      <c r="E636" s="160" t="s">
        <v>1</v>
      </c>
      <c r="F636" s="161" t="s">
        <v>2719</v>
      </c>
      <c r="H636" s="160" t="s">
        <v>1</v>
      </c>
      <c r="I636" s="162"/>
      <c r="L636" s="158"/>
      <c r="M636" s="163"/>
      <c r="N636" s="164"/>
      <c r="O636" s="164"/>
      <c r="P636" s="164"/>
      <c r="Q636" s="164"/>
      <c r="R636" s="164"/>
      <c r="S636" s="164"/>
      <c r="T636" s="165"/>
      <c r="AT636" s="160" t="s">
        <v>140</v>
      </c>
      <c r="AU636" s="160" t="s">
        <v>82</v>
      </c>
      <c r="AV636" s="13" t="s">
        <v>30</v>
      </c>
      <c r="AW636" s="13" t="s">
        <v>29</v>
      </c>
      <c r="AX636" s="13" t="s">
        <v>73</v>
      </c>
      <c r="AY636" s="160" t="s">
        <v>131</v>
      </c>
    </row>
    <row r="637" spans="1:65" s="13" customFormat="1">
      <c r="B637" s="158"/>
      <c r="D637" s="159" t="s">
        <v>140</v>
      </c>
      <c r="E637" s="160" t="s">
        <v>1</v>
      </c>
      <c r="F637" s="161" t="s">
        <v>2720</v>
      </c>
      <c r="H637" s="160" t="s">
        <v>1</v>
      </c>
      <c r="I637" s="162"/>
      <c r="L637" s="158"/>
      <c r="M637" s="163"/>
      <c r="N637" s="164"/>
      <c r="O637" s="164"/>
      <c r="P637" s="164"/>
      <c r="Q637" s="164"/>
      <c r="R637" s="164"/>
      <c r="S637" s="164"/>
      <c r="T637" s="165"/>
      <c r="AT637" s="160" t="s">
        <v>140</v>
      </c>
      <c r="AU637" s="160" t="s">
        <v>82</v>
      </c>
      <c r="AV637" s="13" t="s">
        <v>30</v>
      </c>
      <c r="AW637" s="13" t="s">
        <v>29</v>
      </c>
      <c r="AX637" s="13" t="s">
        <v>73</v>
      </c>
      <c r="AY637" s="160" t="s">
        <v>131</v>
      </c>
    </row>
    <row r="638" spans="1:65" s="13" customFormat="1">
      <c r="B638" s="158"/>
      <c r="D638" s="159" t="s">
        <v>140</v>
      </c>
      <c r="E638" s="160" t="s">
        <v>1</v>
      </c>
      <c r="F638" s="161" t="s">
        <v>2721</v>
      </c>
      <c r="H638" s="160" t="s">
        <v>1</v>
      </c>
      <c r="I638" s="162"/>
      <c r="L638" s="158"/>
      <c r="M638" s="163"/>
      <c r="N638" s="164"/>
      <c r="O638" s="164"/>
      <c r="P638" s="164"/>
      <c r="Q638" s="164"/>
      <c r="R638" s="164"/>
      <c r="S638" s="164"/>
      <c r="T638" s="165"/>
      <c r="AT638" s="160" t="s">
        <v>140</v>
      </c>
      <c r="AU638" s="160" t="s">
        <v>82</v>
      </c>
      <c r="AV638" s="13" t="s">
        <v>30</v>
      </c>
      <c r="AW638" s="13" t="s">
        <v>29</v>
      </c>
      <c r="AX638" s="13" t="s">
        <v>73</v>
      </c>
      <c r="AY638" s="160" t="s">
        <v>131</v>
      </c>
    </row>
    <row r="639" spans="1:65" s="13" customFormat="1">
      <c r="B639" s="158"/>
      <c r="D639" s="159" t="s">
        <v>140</v>
      </c>
      <c r="E639" s="160" t="s">
        <v>1</v>
      </c>
      <c r="F639" s="161" t="s">
        <v>2722</v>
      </c>
      <c r="H639" s="160" t="s">
        <v>1</v>
      </c>
      <c r="I639" s="162"/>
      <c r="L639" s="158"/>
      <c r="M639" s="163"/>
      <c r="N639" s="164"/>
      <c r="O639" s="164"/>
      <c r="P639" s="164"/>
      <c r="Q639" s="164"/>
      <c r="R639" s="164"/>
      <c r="S639" s="164"/>
      <c r="T639" s="165"/>
      <c r="AT639" s="160" t="s">
        <v>140</v>
      </c>
      <c r="AU639" s="160" t="s">
        <v>82</v>
      </c>
      <c r="AV639" s="13" t="s">
        <v>30</v>
      </c>
      <c r="AW639" s="13" t="s">
        <v>29</v>
      </c>
      <c r="AX639" s="13" t="s">
        <v>73</v>
      </c>
      <c r="AY639" s="160" t="s">
        <v>131</v>
      </c>
    </row>
    <row r="640" spans="1:65" s="13" customFormat="1">
      <c r="B640" s="158"/>
      <c r="D640" s="159" t="s">
        <v>140</v>
      </c>
      <c r="E640" s="160" t="s">
        <v>1</v>
      </c>
      <c r="F640" s="161" t="s">
        <v>2723</v>
      </c>
      <c r="H640" s="160" t="s">
        <v>1</v>
      </c>
      <c r="I640" s="162"/>
      <c r="L640" s="158"/>
      <c r="M640" s="163"/>
      <c r="N640" s="164"/>
      <c r="O640" s="164"/>
      <c r="P640" s="164"/>
      <c r="Q640" s="164"/>
      <c r="R640" s="164"/>
      <c r="S640" s="164"/>
      <c r="T640" s="165"/>
      <c r="AT640" s="160" t="s">
        <v>140</v>
      </c>
      <c r="AU640" s="160" t="s">
        <v>82</v>
      </c>
      <c r="AV640" s="13" t="s">
        <v>30</v>
      </c>
      <c r="AW640" s="13" t="s">
        <v>29</v>
      </c>
      <c r="AX640" s="13" t="s">
        <v>73</v>
      </c>
      <c r="AY640" s="160" t="s">
        <v>131</v>
      </c>
    </row>
    <row r="641" spans="1:65" s="13" customFormat="1">
      <c r="B641" s="158"/>
      <c r="D641" s="159" t="s">
        <v>140</v>
      </c>
      <c r="E641" s="160" t="s">
        <v>1</v>
      </c>
      <c r="F641" s="161" t="s">
        <v>2724</v>
      </c>
      <c r="H641" s="160" t="s">
        <v>1</v>
      </c>
      <c r="I641" s="162"/>
      <c r="L641" s="158"/>
      <c r="M641" s="163"/>
      <c r="N641" s="164"/>
      <c r="O641" s="164"/>
      <c r="P641" s="164"/>
      <c r="Q641" s="164"/>
      <c r="R641" s="164"/>
      <c r="S641" s="164"/>
      <c r="T641" s="165"/>
      <c r="AT641" s="160" t="s">
        <v>140</v>
      </c>
      <c r="AU641" s="160" t="s">
        <v>82</v>
      </c>
      <c r="AV641" s="13" t="s">
        <v>30</v>
      </c>
      <c r="AW641" s="13" t="s">
        <v>29</v>
      </c>
      <c r="AX641" s="13" t="s">
        <v>73</v>
      </c>
      <c r="AY641" s="160" t="s">
        <v>131</v>
      </c>
    </row>
    <row r="642" spans="1:65" s="13" customFormat="1">
      <c r="B642" s="158"/>
      <c r="D642" s="159" t="s">
        <v>140</v>
      </c>
      <c r="E642" s="160" t="s">
        <v>1</v>
      </c>
      <c r="F642" s="161" t="s">
        <v>2725</v>
      </c>
      <c r="H642" s="160" t="s">
        <v>1</v>
      </c>
      <c r="I642" s="162"/>
      <c r="L642" s="158"/>
      <c r="M642" s="163"/>
      <c r="N642" s="164"/>
      <c r="O642" s="164"/>
      <c r="P642" s="164"/>
      <c r="Q642" s="164"/>
      <c r="R642" s="164"/>
      <c r="S642" s="164"/>
      <c r="T642" s="165"/>
      <c r="AT642" s="160" t="s">
        <v>140</v>
      </c>
      <c r="AU642" s="160" t="s">
        <v>82</v>
      </c>
      <c r="AV642" s="13" t="s">
        <v>30</v>
      </c>
      <c r="AW642" s="13" t="s">
        <v>29</v>
      </c>
      <c r="AX642" s="13" t="s">
        <v>73</v>
      </c>
      <c r="AY642" s="160" t="s">
        <v>131</v>
      </c>
    </row>
    <row r="643" spans="1:65" s="13" customFormat="1">
      <c r="B643" s="158"/>
      <c r="D643" s="159" t="s">
        <v>140</v>
      </c>
      <c r="E643" s="160" t="s">
        <v>1</v>
      </c>
      <c r="F643" s="161" t="s">
        <v>2726</v>
      </c>
      <c r="H643" s="160" t="s">
        <v>1</v>
      </c>
      <c r="I643" s="162"/>
      <c r="L643" s="158"/>
      <c r="M643" s="163"/>
      <c r="N643" s="164"/>
      <c r="O643" s="164"/>
      <c r="P643" s="164"/>
      <c r="Q643" s="164"/>
      <c r="R643" s="164"/>
      <c r="S643" s="164"/>
      <c r="T643" s="165"/>
      <c r="AT643" s="160" t="s">
        <v>140</v>
      </c>
      <c r="AU643" s="160" t="s">
        <v>82</v>
      </c>
      <c r="AV643" s="13" t="s">
        <v>30</v>
      </c>
      <c r="AW643" s="13" t="s">
        <v>29</v>
      </c>
      <c r="AX643" s="13" t="s">
        <v>73</v>
      </c>
      <c r="AY643" s="160" t="s">
        <v>131</v>
      </c>
    </row>
    <row r="644" spans="1:65" s="14" customFormat="1">
      <c r="B644" s="166"/>
      <c r="D644" s="159" t="s">
        <v>140</v>
      </c>
      <c r="E644" s="167" t="s">
        <v>1</v>
      </c>
      <c r="F644" s="168" t="s">
        <v>30</v>
      </c>
      <c r="H644" s="169">
        <v>1</v>
      </c>
      <c r="I644" s="170"/>
      <c r="L644" s="166"/>
      <c r="M644" s="171"/>
      <c r="N644" s="172"/>
      <c r="O644" s="172"/>
      <c r="P644" s="172"/>
      <c r="Q644" s="172"/>
      <c r="R644" s="172"/>
      <c r="S644" s="172"/>
      <c r="T644" s="173"/>
      <c r="AT644" s="167" t="s">
        <v>140</v>
      </c>
      <c r="AU644" s="167" t="s">
        <v>82</v>
      </c>
      <c r="AV644" s="14" t="s">
        <v>82</v>
      </c>
      <c r="AW644" s="14" t="s">
        <v>29</v>
      </c>
      <c r="AX644" s="14" t="s">
        <v>30</v>
      </c>
      <c r="AY644" s="167" t="s">
        <v>131</v>
      </c>
    </row>
    <row r="645" spans="1:65" s="2" customFormat="1" ht="16.5" customHeight="1">
      <c r="A645" s="33"/>
      <c r="B645" s="144"/>
      <c r="C645" s="145" t="s">
        <v>1613</v>
      </c>
      <c r="D645" s="145" t="s">
        <v>133</v>
      </c>
      <c r="E645" s="146" t="s">
        <v>2727</v>
      </c>
      <c r="F645" s="147" t="s">
        <v>2728</v>
      </c>
      <c r="G645" s="148" t="s">
        <v>216</v>
      </c>
      <c r="H645" s="149">
        <v>0.14399999999999999</v>
      </c>
      <c r="I645" s="150"/>
      <c r="J645" s="151">
        <f>ROUND(I645*H645,2)</f>
        <v>0</v>
      </c>
      <c r="K645" s="147" t="s">
        <v>137</v>
      </c>
      <c r="L645" s="34"/>
      <c r="M645" s="152" t="s">
        <v>1</v>
      </c>
      <c r="N645" s="153" t="s">
        <v>38</v>
      </c>
      <c r="O645" s="59"/>
      <c r="P645" s="154">
        <f>O645*H645</f>
        <v>0</v>
      </c>
      <c r="Q645" s="154">
        <v>2.45268</v>
      </c>
      <c r="R645" s="154">
        <f>Q645*H645</f>
        <v>0.35318591999999999</v>
      </c>
      <c r="S645" s="154">
        <v>0</v>
      </c>
      <c r="T645" s="155">
        <f>S645*H645</f>
        <v>0</v>
      </c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R645" s="156" t="s">
        <v>138</v>
      </c>
      <c r="AT645" s="156" t="s">
        <v>133</v>
      </c>
      <c r="AU645" s="156" t="s">
        <v>82</v>
      </c>
      <c r="AY645" s="18" t="s">
        <v>131</v>
      </c>
      <c r="BE645" s="157">
        <f>IF(N645="základní",J645,0)</f>
        <v>0</v>
      </c>
      <c r="BF645" s="157">
        <f>IF(N645="snížená",J645,0)</f>
        <v>0</v>
      </c>
      <c r="BG645" s="157">
        <f>IF(N645="zákl. přenesená",J645,0)</f>
        <v>0</v>
      </c>
      <c r="BH645" s="157">
        <f>IF(N645="sníž. přenesená",J645,0)</f>
        <v>0</v>
      </c>
      <c r="BI645" s="157">
        <f>IF(N645="nulová",J645,0)</f>
        <v>0</v>
      </c>
      <c r="BJ645" s="18" t="s">
        <v>30</v>
      </c>
      <c r="BK645" s="157">
        <f>ROUND(I645*H645,2)</f>
        <v>0</v>
      </c>
      <c r="BL645" s="18" t="s">
        <v>138</v>
      </c>
      <c r="BM645" s="156" t="s">
        <v>2729</v>
      </c>
    </row>
    <row r="646" spans="1:65" s="13" customFormat="1">
      <c r="B646" s="158"/>
      <c r="D646" s="159" t="s">
        <v>140</v>
      </c>
      <c r="E646" s="160" t="s">
        <v>1</v>
      </c>
      <c r="F646" s="161" t="s">
        <v>2555</v>
      </c>
      <c r="H646" s="160" t="s">
        <v>1</v>
      </c>
      <c r="I646" s="162"/>
      <c r="L646" s="158"/>
      <c r="M646" s="163"/>
      <c r="N646" s="164"/>
      <c r="O646" s="164"/>
      <c r="P646" s="164"/>
      <c r="Q646" s="164"/>
      <c r="R646" s="164"/>
      <c r="S646" s="164"/>
      <c r="T646" s="165"/>
      <c r="AT646" s="160" t="s">
        <v>140</v>
      </c>
      <c r="AU646" s="160" t="s">
        <v>82</v>
      </c>
      <c r="AV646" s="13" t="s">
        <v>30</v>
      </c>
      <c r="AW646" s="13" t="s">
        <v>29</v>
      </c>
      <c r="AX646" s="13" t="s">
        <v>73</v>
      </c>
      <c r="AY646" s="160" t="s">
        <v>131</v>
      </c>
    </row>
    <row r="647" spans="1:65" s="13" customFormat="1">
      <c r="B647" s="158"/>
      <c r="D647" s="159" t="s">
        <v>140</v>
      </c>
      <c r="E647" s="160" t="s">
        <v>1</v>
      </c>
      <c r="F647" s="161" t="s">
        <v>2730</v>
      </c>
      <c r="H647" s="160" t="s">
        <v>1</v>
      </c>
      <c r="I647" s="162"/>
      <c r="L647" s="158"/>
      <c r="M647" s="163"/>
      <c r="N647" s="164"/>
      <c r="O647" s="164"/>
      <c r="P647" s="164"/>
      <c r="Q647" s="164"/>
      <c r="R647" s="164"/>
      <c r="S647" s="164"/>
      <c r="T647" s="165"/>
      <c r="AT647" s="160" t="s">
        <v>140</v>
      </c>
      <c r="AU647" s="160" t="s">
        <v>82</v>
      </c>
      <c r="AV647" s="13" t="s">
        <v>30</v>
      </c>
      <c r="AW647" s="13" t="s">
        <v>29</v>
      </c>
      <c r="AX647" s="13" t="s">
        <v>73</v>
      </c>
      <c r="AY647" s="160" t="s">
        <v>131</v>
      </c>
    </row>
    <row r="648" spans="1:65" s="14" customFormat="1">
      <c r="B648" s="166"/>
      <c r="D648" s="159" t="s">
        <v>140</v>
      </c>
      <c r="E648" s="167" t="s">
        <v>1</v>
      </c>
      <c r="F648" s="168" t="s">
        <v>2731</v>
      </c>
      <c r="H648" s="169">
        <v>0.14399999999999999</v>
      </c>
      <c r="I648" s="170"/>
      <c r="L648" s="166"/>
      <c r="M648" s="171"/>
      <c r="N648" s="172"/>
      <c r="O648" s="172"/>
      <c r="P648" s="172"/>
      <c r="Q648" s="172"/>
      <c r="R648" s="172"/>
      <c r="S648" s="172"/>
      <c r="T648" s="173"/>
      <c r="AT648" s="167" t="s">
        <v>140</v>
      </c>
      <c r="AU648" s="167" t="s">
        <v>82</v>
      </c>
      <c r="AV648" s="14" t="s">
        <v>82</v>
      </c>
      <c r="AW648" s="14" t="s">
        <v>29</v>
      </c>
      <c r="AX648" s="14" t="s">
        <v>73</v>
      </c>
      <c r="AY648" s="167" t="s">
        <v>131</v>
      </c>
    </row>
    <row r="649" spans="1:65" s="16" customFormat="1">
      <c r="B649" s="182"/>
      <c r="D649" s="159" t="s">
        <v>140</v>
      </c>
      <c r="E649" s="183" t="s">
        <v>1</v>
      </c>
      <c r="F649" s="184" t="s">
        <v>160</v>
      </c>
      <c r="H649" s="185">
        <v>0.14399999999999999</v>
      </c>
      <c r="I649" s="186"/>
      <c r="L649" s="182"/>
      <c r="M649" s="187"/>
      <c r="N649" s="188"/>
      <c r="O649" s="188"/>
      <c r="P649" s="188"/>
      <c r="Q649" s="188"/>
      <c r="R649" s="188"/>
      <c r="S649" s="188"/>
      <c r="T649" s="189"/>
      <c r="AT649" s="183" t="s">
        <v>140</v>
      </c>
      <c r="AU649" s="183" t="s">
        <v>82</v>
      </c>
      <c r="AV649" s="16" t="s">
        <v>138</v>
      </c>
      <c r="AW649" s="16" t="s">
        <v>29</v>
      </c>
      <c r="AX649" s="16" t="s">
        <v>30</v>
      </c>
      <c r="AY649" s="183" t="s">
        <v>131</v>
      </c>
    </row>
    <row r="650" spans="1:65" s="2" customFormat="1" ht="16.5" customHeight="1">
      <c r="A650" s="33"/>
      <c r="B650" s="144"/>
      <c r="C650" s="145" t="s">
        <v>1617</v>
      </c>
      <c r="D650" s="145" t="s">
        <v>133</v>
      </c>
      <c r="E650" s="146" t="s">
        <v>2732</v>
      </c>
      <c r="F650" s="147" t="s">
        <v>2733</v>
      </c>
      <c r="G650" s="148" t="s">
        <v>136</v>
      </c>
      <c r="H650" s="149">
        <v>13.38</v>
      </c>
      <c r="I650" s="150"/>
      <c r="J650" s="151">
        <f>ROUND(I650*H650,2)</f>
        <v>0</v>
      </c>
      <c r="K650" s="147" t="s">
        <v>137</v>
      </c>
      <c r="L650" s="34"/>
      <c r="M650" s="152" t="s">
        <v>1</v>
      </c>
      <c r="N650" s="153" t="s">
        <v>38</v>
      </c>
      <c r="O650" s="59"/>
      <c r="P650" s="154">
        <f>O650*H650</f>
        <v>0</v>
      </c>
      <c r="Q650" s="154">
        <v>2.0140000000000002E-2</v>
      </c>
      <c r="R650" s="154">
        <f>Q650*H650</f>
        <v>0.26947320000000002</v>
      </c>
      <c r="S650" s="154">
        <v>0</v>
      </c>
      <c r="T650" s="155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56" t="s">
        <v>138</v>
      </c>
      <c r="AT650" s="156" t="s">
        <v>133</v>
      </c>
      <c r="AU650" s="156" t="s">
        <v>82</v>
      </c>
      <c r="AY650" s="18" t="s">
        <v>131</v>
      </c>
      <c r="BE650" s="157">
        <f>IF(N650="základní",J650,0)</f>
        <v>0</v>
      </c>
      <c r="BF650" s="157">
        <f>IF(N650="snížená",J650,0)</f>
        <v>0</v>
      </c>
      <c r="BG650" s="157">
        <f>IF(N650="zákl. přenesená",J650,0)</f>
        <v>0</v>
      </c>
      <c r="BH650" s="157">
        <f>IF(N650="sníž. přenesená",J650,0)</f>
        <v>0</v>
      </c>
      <c r="BI650" s="157">
        <f>IF(N650="nulová",J650,0)</f>
        <v>0</v>
      </c>
      <c r="BJ650" s="18" t="s">
        <v>30</v>
      </c>
      <c r="BK650" s="157">
        <f>ROUND(I650*H650,2)</f>
        <v>0</v>
      </c>
      <c r="BL650" s="18" t="s">
        <v>138</v>
      </c>
      <c r="BM650" s="156" t="s">
        <v>2734</v>
      </c>
    </row>
    <row r="651" spans="1:65" s="13" customFormat="1">
      <c r="B651" s="158"/>
      <c r="D651" s="159" t="s">
        <v>140</v>
      </c>
      <c r="E651" s="160" t="s">
        <v>1</v>
      </c>
      <c r="F651" s="161" t="s">
        <v>2555</v>
      </c>
      <c r="H651" s="160" t="s">
        <v>1</v>
      </c>
      <c r="I651" s="162"/>
      <c r="L651" s="158"/>
      <c r="M651" s="163"/>
      <c r="N651" s="164"/>
      <c r="O651" s="164"/>
      <c r="P651" s="164"/>
      <c r="Q651" s="164"/>
      <c r="R651" s="164"/>
      <c r="S651" s="164"/>
      <c r="T651" s="165"/>
      <c r="AT651" s="160" t="s">
        <v>140</v>
      </c>
      <c r="AU651" s="160" t="s">
        <v>82</v>
      </c>
      <c r="AV651" s="13" t="s">
        <v>30</v>
      </c>
      <c r="AW651" s="13" t="s">
        <v>29</v>
      </c>
      <c r="AX651" s="13" t="s">
        <v>73</v>
      </c>
      <c r="AY651" s="160" t="s">
        <v>131</v>
      </c>
    </row>
    <row r="652" spans="1:65" s="14" customFormat="1">
      <c r="B652" s="166"/>
      <c r="D652" s="159" t="s">
        <v>140</v>
      </c>
      <c r="E652" s="167" t="s">
        <v>1</v>
      </c>
      <c r="F652" s="168" t="s">
        <v>2579</v>
      </c>
      <c r="H652" s="169">
        <v>12.608000000000001</v>
      </c>
      <c r="I652" s="170"/>
      <c r="L652" s="166"/>
      <c r="M652" s="171"/>
      <c r="N652" s="172"/>
      <c r="O652" s="172"/>
      <c r="P652" s="172"/>
      <c r="Q652" s="172"/>
      <c r="R652" s="172"/>
      <c r="S652" s="172"/>
      <c r="T652" s="173"/>
      <c r="AT652" s="167" t="s">
        <v>140</v>
      </c>
      <c r="AU652" s="167" t="s">
        <v>82</v>
      </c>
      <c r="AV652" s="14" t="s">
        <v>82</v>
      </c>
      <c r="AW652" s="14" t="s">
        <v>29</v>
      </c>
      <c r="AX652" s="14" t="s">
        <v>73</v>
      </c>
      <c r="AY652" s="167" t="s">
        <v>131</v>
      </c>
    </row>
    <row r="653" spans="1:65" s="14" customFormat="1">
      <c r="B653" s="166"/>
      <c r="D653" s="159" t="s">
        <v>140</v>
      </c>
      <c r="E653" s="167" t="s">
        <v>1</v>
      </c>
      <c r="F653" s="168" t="s">
        <v>2580</v>
      </c>
      <c r="H653" s="169">
        <v>0.77200000000000002</v>
      </c>
      <c r="I653" s="170"/>
      <c r="L653" s="166"/>
      <c r="M653" s="171"/>
      <c r="N653" s="172"/>
      <c r="O653" s="172"/>
      <c r="P653" s="172"/>
      <c r="Q653" s="172"/>
      <c r="R653" s="172"/>
      <c r="S653" s="172"/>
      <c r="T653" s="173"/>
      <c r="AT653" s="167" t="s">
        <v>140</v>
      </c>
      <c r="AU653" s="167" t="s">
        <v>82</v>
      </c>
      <c r="AV653" s="14" t="s">
        <v>82</v>
      </c>
      <c r="AW653" s="14" t="s">
        <v>29</v>
      </c>
      <c r="AX653" s="14" t="s">
        <v>73</v>
      </c>
      <c r="AY653" s="167" t="s">
        <v>131</v>
      </c>
    </row>
    <row r="654" spans="1:65" s="16" customFormat="1">
      <c r="B654" s="182"/>
      <c r="D654" s="159" t="s">
        <v>140</v>
      </c>
      <c r="E654" s="183" t="s">
        <v>1</v>
      </c>
      <c r="F654" s="184" t="s">
        <v>160</v>
      </c>
      <c r="H654" s="185">
        <v>13.38</v>
      </c>
      <c r="I654" s="186"/>
      <c r="L654" s="182"/>
      <c r="M654" s="187"/>
      <c r="N654" s="188"/>
      <c r="O654" s="188"/>
      <c r="P654" s="188"/>
      <c r="Q654" s="188"/>
      <c r="R654" s="188"/>
      <c r="S654" s="188"/>
      <c r="T654" s="189"/>
      <c r="AT654" s="183" t="s">
        <v>140</v>
      </c>
      <c r="AU654" s="183" t="s">
        <v>82</v>
      </c>
      <c r="AV654" s="16" t="s">
        <v>138</v>
      </c>
      <c r="AW654" s="16" t="s">
        <v>29</v>
      </c>
      <c r="AX654" s="16" t="s">
        <v>30</v>
      </c>
      <c r="AY654" s="183" t="s">
        <v>131</v>
      </c>
    </row>
    <row r="655" spans="1:65" s="2" customFormat="1" ht="16.5" customHeight="1">
      <c r="A655" s="33"/>
      <c r="B655" s="144"/>
      <c r="C655" s="145" t="s">
        <v>1622</v>
      </c>
      <c r="D655" s="145" t="s">
        <v>133</v>
      </c>
      <c r="E655" s="146" t="s">
        <v>2735</v>
      </c>
      <c r="F655" s="147" t="s">
        <v>2736</v>
      </c>
      <c r="G655" s="148" t="s">
        <v>136</v>
      </c>
      <c r="H655" s="149">
        <v>3.3119999999999998</v>
      </c>
      <c r="I655" s="150"/>
      <c r="J655" s="151">
        <f>ROUND(I655*H655,2)</f>
        <v>0</v>
      </c>
      <c r="K655" s="147" t="s">
        <v>137</v>
      </c>
      <c r="L655" s="34"/>
      <c r="M655" s="152" t="s">
        <v>1</v>
      </c>
      <c r="N655" s="153" t="s">
        <v>38</v>
      </c>
      <c r="O655" s="59"/>
      <c r="P655" s="154">
        <f>O655*H655</f>
        <v>0</v>
      </c>
      <c r="Q655" s="154">
        <v>2.1100000000000001E-2</v>
      </c>
      <c r="R655" s="154">
        <f>Q655*H655</f>
        <v>6.9883199999999993E-2</v>
      </c>
      <c r="S655" s="154">
        <v>0</v>
      </c>
      <c r="T655" s="155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56" t="s">
        <v>138</v>
      </c>
      <c r="AT655" s="156" t="s">
        <v>133</v>
      </c>
      <c r="AU655" s="156" t="s">
        <v>82</v>
      </c>
      <c r="AY655" s="18" t="s">
        <v>131</v>
      </c>
      <c r="BE655" s="157">
        <f>IF(N655="základní",J655,0)</f>
        <v>0</v>
      </c>
      <c r="BF655" s="157">
        <f>IF(N655="snížená",J655,0)</f>
        <v>0</v>
      </c>
      <c r="BG655" s="157">
        <f>IF(N655="zákl. přenesená",J655,0)</f>
        <v>0</v>
      </c>
      <c r="BH655" s="157">
        <f>IF(N655="sníž. přenesená",J655,0)</f>
        <v>0</v>
      </c>
      <c r="BI655" s="157">
        <f>IF(N655="nulová",J655,0)</f>
        <v>0</v>
      </c>
      <c r="BJ655" s="18" t="s">
        <v>30</v>
      </c>
      <c r="BK655" s="157">
        <f>ROUND(I655*H655,2)</f>
        <v>0</v>
      </c>
      <c r="BL655" s="18" t="s">
        <v>138</v>
      </c>
      <c r="BM655" s="156" t="s">
        <v>2737</v>
      </c>
    </row>
    <row r="656" spans="1:65" s="14" customFormat="1">
      <c r="B656" s="166"/>
      <c r="D656" s="159" t="s">
        <v>140</v>
      </c>
      <c r="E656" s="167" t="s">
        <v>1</v>
      </c>
      <c r="F656" s="168" t="s">
        <v>2584</v>
      </c>
      <c r="H656" s="169">
        <v>3.3119999999999998</v>
      </c>
      <c r="I656" s="170"/>
      <c r="L656" s="166"/>
      <c r="M656" s="171"/>
      <c r="N656" s="172"/>
      <c r="O656" s="172"/>
      <c r="P656" s="172"/>
      <c r="Q656" s="172"/>
      <c r="R656" s="172"/>
      <c r="S656" s="172"/>
      <c r="T656" s="173"/>
      <c r="AT656" s="167" t="s">
        <v>140</v>
      </c>
      <c r="AU656" s="167" t="s">
        <v>82</v>
      </c>
      <c r="AV656" s="14" t="s">
        <v>82</v>
      </c>
      <c r="AW656" s="14" t="s">
        <v>29</v>
      </c>
      <c r="AX656" s="14" t="s">
        <v>73</v>
      </c>
      <c r="AY656" s="167" t="s">
        <v>131</v>
      </c>
    </row>
    <row r="657" spans="1:65" s="16" customFormat="1">
      <c r="B657" s="182"/>
      <c r="D657" s="159" t="s">
        <v>140</v>
      </c>
      <c r="E657" s="183" t="s">
        <v>1</v>
      </c>
      <c r="F657" s="184" t="s">
        <v>160</v>
      </c>
      <c r="H657" s="185">
        <v>3.3119999999999998</v>
      </c>
      <c r="I657" s="186"/>
      <c r="L657" s="182"/>
      <c r="M657" s="187"/>
      <c r="N657" s="188"/>
      <c r="O657" s="188"/>
      <c r="P657" s="188"/>
      <c r="Q657" s="188"/>
      <c r="R657" s="188"/>
      <c r="S657" s="188"/>
      <c r="T657" s="189"/>
      <c r="AT657" s="183" t="s">
        <v>140</v>
      </c>
      <c r="AU657" s="183" t="s">
        <v>82</v>
      </c>
      <c r="AV657" s="16" t="s">
        <v>138</v>
      </c>
      <c r="AW657" s="16" t="s">
        <v>29</v>
      </c>
      <c r="AX657" s="16" t="s">
        <v>30</v>
      </c>
      <c r="AY657" s="183" t="s">
        <v>131</v>
      </c>
    </row>
    <row r="658" spans="1:65" s="2" customFormat="1" ht="16.5" customHeight="1">
      <c r="A658" s="33"/>
      <c r="B658" s="144"/>
      <c r="C658" s="145" t="s">
        <v>1627</v>
      </c>
      <c r="D658" s="145" t="s">
        <v>133</v>
      </c>
      <c r="E658" s="146" t="s">
        <v>2738</v>
      </c>
      <c r="F658" s="147" t="s">
        <v>2739</v>
      </c>
      <c r="G658" s="148" t="s">
        <v>136</v>
      </c>
      <c r="H658" s="149">
        <v>16.692</v>
      </c>
      <c r="I658" s="150"/>
      <c r="J658" s="151">
        <f>ROUND(I658*H658,2)</f>
        <v>0</v>
      </c>
      <c r="K658" s="147" t="s">
        <v>137</v>
      </c>
      <c r="L658" s="34"/>
      <c r="M658" s="152" t="s">
        <v>1</v>
      </c>
      <c r="N658" s="153" t="s">
        <v>38</v>
      </c>
      <c r="O658" s="59"/>
      <c r="P658" s="154">
        <f>O658*H658</f>
        <v>0</v>
      </c>
      <c r="Q658" s="154">
        <v>0</v>
      </c>
      <c r="R658" s="154">
        <f>Q658*H658</f>
        <v>0</v>
      </c>
      <c r="S658" s="154">
        <v>0</v>
      </c>
      <c r="T658" s="155">
        <f>S658*H658</f>
        <v>0</v>
      </c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R658" s="156" t="s">
        <v>138</v>
      </c>
      <c r="AT658" s="156" t="s">
        <v>133</v>
      </c>
      <c r="AU658" s="156" t="s">
        <v>82</v>
      </c>
      <c r="AY658" s="18" t="s">
        <v>131</v>
      </c>
      <c r="BE658" s="157">
        <f>IF(N658="základní",J658,0)</f>
        <v>0</v>
      </c>
      <c r="BF658" s="157">
        <f>IF(N658="snížená",J658,0)</f>
        <v>0</v>
      </c>
      <c r="BG658" s="157">
        <f>IF(N658="zákl. přenesená",J658,0)</f>
        <v>0</v>
      </c>
      <c r="BH658" s="157">
        <f>IF(N658="sníž. přenesená",J658,0)</f>
        <v>0</v>
      </c>
      <c r="BI658" s="157">
        <f>IF(N658="nulová",J658,0)</f>
        <v>0</v>
      </c>
      <c r="BJ658" s="18" t="s">
        <v>30</v>
      </c>
      <c r="BK658" s="157">
        <f>ROUND(I658*H658,2)</f>
        <v>0</v>
      </c>
      <c r="BL658" s="18" t="s">
        <v>138</v>
      </c>
      <c r="BM658" s="156" t="s">
        <v>2740</v>
      </c>
    </row>
    <row r="659" spans="1:65" s="14" customFormat="1">
      <c r="B659" s="166"/>
      <c r="D659" s="159" t="s">
        <v>140</v>
      </c>
      <c r="E659" s="167" t="s">
        <v>1</v>
      </c>
      <c r="F659" s="168" t="s">
        <v>2588</v>
      </c>
      <c r="H659" s="169">
        <v>16.692</v>
      </c>
      <c r="I659" s="170"/>
      <c r="L659" s="166"/>
      <c r="M659" s="171"/>
      <c r="N659" s="172"/>
      <c r="O659" s="172"/>
      <c r="P659" s="172"/>
      <c r="Q659" s="172"/>
      <c r="R659" s="172"/>
      <c r="S659" s="172"/>
      <c r="T659" s="173"/>
      <c r="AT659" s="167" t="s">
        <v>140</v>
      </c>
      <c r="AU659" s="167" t="s">
        <v>82</v>
      </c>
      <c r="AV659" s="14" t="s">
        <v>82</v>
      </c>
      <c r="AW659" s="14" t="s">
        <v>29</v>
      </c>
      <c r="AX659" s="14" t="s">
        <v>73</v>
      </c>
      <c r="AY659" s="167" t="s">
        <v>131</v>
      </c>
    </row>
    <row r="660" spans="1:65" s="16" customFormat="1">
      <c r="B660" s="182"/>
      <c r="D660" s="159" t="s">
        <v>140</v>
      </c>
      <c r="E660" s="183" t="s">
        <v>1</v>
      </c>
      <c r="F660" s="184" t="s">
        <v>160</v>
      </c>
      <c r="H660" s="185">
        <v>16.692</v>
      </c>
      <c r="I660" s="186"/>
      <c r="L660" s="182"/>
      <c r="M660" s="187"/>
      <c r="N660" s="188"/>
      <c r="O660" s="188"/>
      <c r="P660" s="188"/>
      <c r="Q660" s="188"/>
      <c r="R660" s="188"/>
      <c r="S660" s="188"/>
      <c r="T660" s="189"/>
      <c r="AT660" s="183" t="s">
        <v>140</v>
      </c>
      <c r="AU660" s="183" t="s">
        <v>82</v>
      </c>
      <c r="AV660" s="16" t="s">
        <v>138</v>
      </c>
      <c r="AW660" s="16" t="s">
        <v>29</v>
      </c>
      <c r="AX660" s="16" t="s">
        <v>30</v>
      </c>
      <c r="AY660" s="183" t="s">
        <v>131</v>
      </c>
    </row>
    <row r="661" spans="1:65" s="12" customFormat="1" ht="22.9" customHeight="1">
      <c r="B661" s="131"/>
      <c r="D661" s="132" t="s">
        <v>72</v>
      </c>
      <c r="E661" s="142" t="s">
        <v>194</v>
      </c>
      <c r="F661" s="142" t="s">
        <v>717</v>
      </c>
      <c r="I661" s="134"/>
      <c r="J661" s="143">
        <f>BK661</f>
        <v>0</v>
      </c>
      <c r="L661" s="131"/>
      <c r="M661" s="136"/>
      <c r="N661" s="137"/>
      <c r="O661" s="137"/>
      <c r="P661" s="138">
        <f>SUM(P662:P696)</f>
        <v>0</v>
      </c>
      <c r="Q661" s="137"/>
      <c r="R661" s="138">
        <f>SUM(R662:R696)</f>
        <v>0.60844000000000009</v>
      </c>
      <c r="S661" s="137"/>
      <c r="T661" s="139">
        <f>SUM(T662:T696)</f>
        <v>0</v>
      </c>
      <c r="AR661" s="132" t="s">
        <v>30</v>
      </c>
      <c r="AT661" s="140" t="s">
        <v>72</v>
      </c>
      <c r="AU661" s="140" t="s">
        <v>30</v>
      </c>
      <c r="AY661" s="132" t="s">
        <v>131</v>
      </c>
      <c r="BK661" s="141">
        <f>SUM(BK662:BK696)</f>
        <v>0</v>
      </c>
    </row>
    <row r="662" spans="1:65" s="2" customFormat="1" ht="21.75" customHeight="1">
      <c r="A662" s="33"/>
      <c r="B662" s="144"/>
      <c r="C662" s="145" t="s">
        <v>1630</v>
      </c>
      <c r="D662" s="145" t="s">
        <v>133</v>
      </c>
      <c r="E662" s="146" t="s">
        <v>2351</v>
      </c>
      <c r="F662" s="147" t="s">
        <v>2352</v>
      </c>
      <c r="G662" s="148" t="s">
        <v>178</v>
      </c>
      <c r="H662" s="149">
        <v>4</v>
      </c>
      <c r="I662" s="150"/>
      <c r="J662" s="151">
        <f>ROUND(I662*H662,2)</f>
        <v>0</v>
      </c>
      <c r="K662" s="147" t="s">
        <v>137</v>
      </c>
      <c r="L662" s="34"/>
      <c r="M662" s="152" t="s">
        <v>1</v>
      </c>
      <c r="N662" s="153" t="s">
        <v>38</v>
      </c>
      <c r="O662" s="59"/>
      <c r="P662" s="154">
        <f>O662*H662</f>
        <v>0</v>
      </c>
      <c r="Q662" s="154">
        <v>9.5990000000000006E-2</v>
      </c>
      <c r="R662" s="154">
        <f>Q662*H662</f>
        <v>0.38396000000000002</v>
      </c>
      <c r="S662" s="154">
        <v>0</v>
      </c>
      <c r="T662" s="155">
        <f>S662*H662</f>
        <v>0</v>
      </c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R662" s="156" t="s">
        <v>138</v>
      </c>
      <c r="AT662" s="156" t="s">
        <v>133</v>
      </c>
      <c r="AU662" s="156" t="s">
        <v>82</v>
      </c>
      <c r="AY662" s="18" t="s">
        <v>131</v>
      </c>
      <c r="BE662" s="157">
        <f>IF(N662="základní",J662,0)</f>
        <v>0</v>
      </c>
      <c r="BF662" s="157">
        <f>IF(N662="snížená",J662,0)</f>
        <v>0</v>
      </c>
      <c r="BG662" s="157">
        <f>IF(N662="zákl. přenesená",J662,0)</f>
        <v>0</v>
      </c>
      <c r="BH662" s="157">
        <f>IF(N662="sníž. přenesená",J662,0)</f>
        <v>0</v>
      </c>
      <c r="BI662" s="157">
        <f>IF(N662="nulová",J662,0)</f>
        <v>0</v>
      </c>
      <c r="BJ662" s="18" t="s">
        <v>30</v>
      </c>
      <c r="BK662" s="157">
        <f>ROUND(I662*H662,2)</f>
        <v>0</v>
      </c>
      <c r="BL662" s="18" t="s">
        <v>138</v>
      </c>
      <c r="BM662" s="156" t="s">
        <v>2741</v>
      </c>
    </row>
    <row r="663" spans="1:65" s="14" customFormat="1">
      <c r="B663" s="166"/>
      <c r="D663" s="159" t="s">
        <v>140</v>
      </c>
      <c r="E663" s="167" t="s">
        <v>1</v>
      </c>
      <c r="F663" s="168" t="s">
        <v>138</v>
      </c>
      <c r="H663" s="169">
        <v>4</v>
      </c>
      <c r="I663" s="170"/>
      <c r="L663" s="166"/>
      <c r="M663" s="171"/>
      <c r="N663" s="172"/>
      <c r="O663" s="172"/>
      <c r="P663" s="172"/>
      <c r="Q663" s="172"/>
      <c r="R663" s="172"/>
      <c r="S663" s="172"/>
      <c r="T663" s="173"/>
      <c r="AT663" s="167" t="s">
        <v>140</v>
      </c>
      <c r="AU663" s="167" t="s">
        <v>82</v>
      </c>
      <c r="AV663" s="14" t="s">
        <v>82</v>
      </c>
      <c r="AW663" s="14" t="s">
        <v>29</v>
      </c>
      <c r="AX663" s="14" t="s">
        <v>30</v>
      </c>
      <c r="AY663" s="167" t="s">
        <v>131</v>
      </c>
    </row>
    <row r="664" spans="1:65" s="2" customFormat="1" ht="16.5" customHeight="1">
      <c r="A664" s="33"/>
      <c r="B664" s="144"/>
      <c r="C664" s="190" t="s">
        <v>1633</v>
      </c>
      <c r="D664" s="190" t="s">
        <v>383</v>
      </c>
      <c r="E664" s="191" t="s">
        <v>2354</v>
      </c>
      <c r="F664" s="192" t="s">
        <v>2355</v>
      </c>
      <c r="G664" s="193" t="s">
        <v>178</v>
      </c>
      <c r="H664" s="194">
        <v>4</v>
      </c>
      <c r="I664" s="195"/>
      <c r="J664" s="196">
        <f>ROUND(I664*H664,2)</f>
        <v>0</v>
      </c>
      <c r="K664" s="192" t="s">
        <v>1</v>
      </c>
      <c r="L664" s="197"/>
      <c r="M664" s="198" t="s">
        <v>1</v>
      </c>
      <c r="N664" s="199" t="s">
        <v>38</v>
      </c>
      <c r="O664" s="59"/>
      <c r="P664" s="154">
        <f>O664*H664</f>
        <v>0</v>
      </c>
      <c r="Q664" s="154">
        <v>5.6120000000000003E-2</v>
      </c>
      <c r="R664" s="154">
        <f>Q664*H664</f>
        <v>0.22448000000000001</v>
      </c>
      <c r="S664" s="154">
        <v>0</v>
      </c>
      <c r="T664" s="155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56" t="s">
        <v>190</v>
      </c>
      <c r="AT664" s="156" t="s">
        <v>383</v>
      </c>
      <c r="AU664" s="156" t="s">
        <v>82</v>
      </c>
      <c r="AY664" s="18" t="s">
        <v>131</v>
      </c>
      <c r="BE664" s="157">
        <f>IF(N664="základní",J664,0)</f>
        <v>0</v>
      </c>
      <c r="BF664" s="157">
        <f>IF(N664="snížená",J664,0)</f>
        <v>0</v>
      </c>
      <c r="BG664" s="157">
        <f>IF(N664="zákl. přenesená",J664,0)</f>
        <v>0</v>
      </c>
      <c r="BH664" s="157">
        <f>IF(N664="sníž. přenesená",J664,0)</f>
        <v>0</v>
      </c>
      <c r="BI664" s="157">
        <f>IF(N664="nulová",J664,0)</f>
        <v>0</v>
      </c>
      <c r="BJ664" s="18" t="s">
        <v>30</v>
      </c>
      <c r="BK664" s="157">
        <f>ROUND(I664*H664,2)</f>
        <v>0</v>
      </c>
      <c r="BL664" s="18" t="s">
        <v>138</v>
      </c>
      <c r="BM664" s="156" t="s">
        <v>2742</v>
      </c>
    </row>
    <row r="665" spans="1:65" s="14" customFormat="1">
      <c r="B665" s="166"/>
      <c r="D665" s="159" t="s">
        <v>140</v>
      </c>
      <c r="E665" s="167" t="s">
        <v>1</v>
      </c>
      <c r="F665" s="168" t="s">
        <v>138</v>
      </c>
      <c r="H665" s="169">
        <v>4</v>
      </c>
      <c r="I665" s="170"/>
      <c r="L665" s="166"/>
      <c r="M665" s="171"/>
      <c r="N665" s="172"/>
      <c r="O665" s="172"/>
      <c r="P665" s="172"/>
      <c r="Q665" s="172"/>
      <c r="R665" s="172"/>
      <c r="S665" s="172"/>
      <c r="T665" s="173"/>
      <c r="AT665" s="167" t="s">
        <v>140</v>
      </c>
      <c r="AU665" s="167" t="s">
        <v>82</v>
      </c>
      <c r="AV665" s="14" t="s">
        <v>82</v>
      </c>
      <c r="AW665" s="14" t="s">
        <v>29</v>
      </c>
      <c r="AX665" s="14" t="s">
        <v>30</v>
      </c>
      <c r="AY665" s="167" t="s">
        <v>131</v>
      </c>
    </row>
    <row r="666" spans="1:65" s="2" customFormat="1" ht="16.5" customHeight="1">
      <c r="A666" s="33"/>
      <c r="B666" s="144"/>
      <c r="C666" s="145" t="s">
        <v>1637</v>
      </c>
      <c r="D666" s="145" t="s">
        <v>133</v>
      </c>
      <c r="E666" s="146" t="s">
        <v>1846</v>
      </c>
      <c r="F666" s="147" t="s">
        <v>1847</v>
      </c>
      <c r="G666" s="148" t="s">
        <v>178</v>
      </c>
      <c r="H666" s="149">
        <v>39.85</v>
      </c>
      <c r="I666" s="150"/>
      <c r="J666" s="151">
        <f>ROUND(I666*H666,2)</f>
        <v>0</v>
      </c>
      <c r="K666" s="147" t="s">
        <v>137</v>
      </c>
      <c r="L666" s="34"/>
      <c r="M666" s="152" t="s">
        <v>1</v>
      </c>
      <c r="N666" s="153" t="s">
        <v>38</v>
      </c>
      <c r="O666" s="59"/>
      <c r="P666" s="154">
        <f>O666*H666</f>
        <v>0</v>
      </c>
      <c r="Q666" s="154">
        <v>0</v>
      </c>
      <c r="R666" s="154">
        <f>Q666*H666</f>
        <v>0</v>
      </c>
      <c r="S666" s="154">
        <v>0</v>
      </c>
      <c r="T666" s="155">
        <f>S666*H666</f>
        <v>0</v>
      </c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R666" s="156" t="s">
        <v>138</v>
      </c>
      <c r="AT666" s="156" t="s">
        <v>133</v>
      </c>
      <c r="AU666" s="156" t="s">
        <v>82</v>
      </c>
      <c r="AY666" s="18" t="s">
        <v>131</v>
      </c>
      <c r="BE666" s="157">
        <f>IF(N666="základní",J666,0)</f>
        <v>0</v>
      </c>
      <c r="BF666" s="157">
        <f>IF(N666="snížená",J666,0)</f>
        <v>0</v>
      </c>
      <c r="BG666" s="157">
        <f>IF(N666="zákl. přenesená",J666,0)</f>
        <v>0</v>
      </c>
      <c r="BH666" s="157">
        <f>IF(N666="sníž. přenesená",J666,0)</f>
        <v>0</v>
      </c>
      <c r="BI666" s="157">
        <f>IF(N666="nulová",J666,0)</f>
        <v>0</v>
      </c>
      <c r="BJ666" s="18" t="s">
        <v>30</v>
      </c>
      <c r="BK666" s="157">
        <f>ROUND(I666*H666,2)</f>
        <v>0</v>
      </c>
      <c r="BL666" s="18" t="s">
        <v>138</v>
      </c>
      <c r="BM666" s="156" t="s">
        <v>2743</v>
      </c>
    </row>
    <row r="667" spans="1:65" s="13" customFormat="1">
      <c r="B667" s="158"/>
      <c r="D667" s="159" t="s">
        <v>140</v>
      </c>
      <c r="E667" s="160" t="s">
        <v>1</v>
      </c>
      <c r="F667" s="161" t="s">
        <v>2402</v>
      </c>
      <c r="H667" s="160" t="s">
        <v>1</v>
      </c>
      <c r="I667" s="162"/>
      <c r="L667" s="158"/>
      <c r="M667" s="163"/>
      <c r="N667" s="164"/>
      <c r="O667" s="164"/>
      <c r="P667" s="164"/>
      <c r="Q667" s="164"/>
      <c r="R667" s="164"/>
      <c r="S667" s="164"/>
      <c r="T667" s="165"/>
      <c r="AT667" s="160" t="s">
        <v>140</v>
      </c>
      <c r="AU667" s="160" t="s">
        <v>82</v>
      </c>
      <c r="AV667" s="13" t="s">
        <v>30</v>
      </c>
      <c r="AW667" s="13" t="s">
        <v>29</v>
      </c>
      <c r="AX667" s="13" t="s">
        <v>73</v>
      </c>
      <c r="AY667" s="160" t="s">
        <v>131</v>
      </c>
    </row>
    <row r="668" spans="1:65" s="14" customFormat="1">
      <c r="B668" s="166"/>
      <c r="D668" s="159" t="s">
        <v>140</v>
      </c>
      <c r="E668" s="167" t="s">
        <v>1</v>
      </c>
      <c r="F668" s="168" t="s">
        <v>2744</v>
      </c>
      <c r="H668" s="169">
        <v>5.58</v>
      </c>
      <c r="I668" s="170"/>
      <c r="L668" s="166"/>
      <c r="M668" s="171"/>
      <c r="N668" s="172"/>
      <c r="O668" s="172"/>
      <c r="P668" s="172"/>
      <c r="Q668" s="172"/>
      <c r="R668" s="172"/>
      <c r="S668" s="172"/>
      <c r="T668" s="173"/>
      <c r="AT668" s="167" t="s">
        <v>140</v>
      </c>
      <c r="AU668" s="167" t="s">
        <v>82</v>
      </c>
      <c r="AV668" s="14" t="s">
        <v>82</v>
      </c>
      <c r="AW668" s="14" t="s">
        <v>29</v>
      </c>
      <c r="AX668" s="14" t="s">
        <v>73</v>
      </c>
      <c r="AY668" s="167" t="s">
        <v>131</v>
      </c>
    </row>
    <row r="669" spans="1:65" s="14" customFormat="1">
      <c r="B669" s="166"/>
      <c r="D669" s="159" t="s">
        <v>140</v>
      </c>
      <c r="E669" s="167" t="s">
        <v>1</v>
      </c>
      <c r="F669" s="168" t="s">
        <v>2649</v>
      </c>
      <c r="H669" s="169">
        <v>4.6500000000000004</v>
      </c>
      <c r="I669" s="170"/>
      <c r="L669" s="166"/>
      <c r="M669" s="171"/>
      <c r="N669" s="172"/>
      <c r="O669" s="172"/>
      <c r="P669" s="172"/>
      <c r="Q669" s="172"/>
      <c r="R669" s="172"/>
      <c r="S669" s="172"/>
      <c r="T669" s="173"/>
      <c r="AT669" s="167" t="s">
        <v>140</v>
      </c>
      <c r="AU669" s="167" t="s">
        <v>82</v>
      </c>
      <c r="AV669" s="14" t="s">
        <v>82</v>
      </c>
      <c r="AW669" s="14" t="s">
        <v>29</v>
      </c>
      <c r="AX669" s="14" t="s">
        <v>73</v>
      </c>
      <c r="AY669" s="167" t="s">
        <v>131</v>
      </c>
    </row>
    <row r="670" spans="1:65" s="15" customFormat="1">
      <c r="B670" s="174"/>
      <c r="D670" s="159" t="s">
        <v>140</v>
      </c>
      <c r="E670" s="175" t="s">
        <v>1</v>
      </c>
      <c r="F670" s="176" t="s">
        <v>156</v>
      </c>
      <c r="H670" s="177">
        <v>10.23</v>
      </c>
      <c r="I670" s="178"/>
      <c r="L670" s="174"/>
      <c r="M670" s="179"/>
      <c r="N670" s="180"/>
      <c r="O670" s="180"/>
      <c r="P670" s="180"/>
      <c r="Q670" s="180"/>
      <c r="R670" s="180"/>
      <c r="S670" s="180"/>
      <c r="T670" s="181"/>
      <c r="AT670" s="175" t="s">
        <v>140</v>
      </c>
      <c r="AU670" s="175" t="s">
        <v>82</v>
      </c>
      <c r="AV670" s="15" t="s">
        <v>157</v>
      </c>
      <c r="AW670" s="15" t="s">
        <v>29</v>
      </c>
      <c r="AX670" s="15" t="s">
        <v>73</v>
      </c>
      <c r="AY670" s="175" t="s">
        <v>131</v>
      </c>
    </row>
    <row r="671" spans="1:65" s="13" customFormat="1">
      <c r="B671" s="158"/>
      <c r="D671" s="159" t="s">
        <v>140</v>
      </c>
      <c r="E671" s="160" t="s">
        <v>1</v>
      </c>
      <c r="F671" s="161" t="s">
        <v>2228</v>
      </c>
      <c r="H671" s="160" t="s">
        <v>1</v>
      </c>
      <c r="I671" s="162"/>
      <c r="L671" s="158"/>
      <c r="M671" s="163"/>
      <c r="N671" s="164"/>
      <c r="O671" s="164"/>
      <c r="P671" s="164"/>
      <c r="Q671" s="164"/>
      <c r="R671" s="164"/>
      <c r="S671" s="164"/>
      <c r="T671" s="165"/>
      <c r="AT671" s="160" t="s">
        <v>140</v>
      </c>
      <c r="AU671" s="160" t="s">
        <v>82</v>
      </c>
      <c r="AV671" s="13" t="s">
        <v>30</v>
      </c>
      <c r="AW671" s="13" t="s">
        <v>29</v>
      </c>
      <c r="AX671" s="13" t="s">
        <v>73</v>
      </c>
      <c r="AY671" s="160" t="s">
        <v>131</v>
      </c>
    </row>
    <row r="672" spans="1:65" s="14" customFormat="1">
      <c r="B672" s="166"/>
      <c r="D672" s="159" t="s">
        <v>140</v>
      </c>
      <c r="E672" s="167" t="s">
        <v>1</v>
      </c>
      <c r="F672" s="168" t="s">
        <v>2647</v>
      </c>
      <c r="H672" s="169">
        <v>7.98</v>
      </c>
      <c r="I672" s="170"/>
      <c r="L672" s="166"/>
      <c r="M672" s="171"/>
      <c r="N672" s="172"/>
      <c r="O672" s="172"/>
      <c r="P672" s="172"/>
      <c r="Q672" s="172"/>
      <c r="R672" s="172"/>
      <c r="S672" s="172"/>
      <c r="T672" s="173"/>
      <c r="AT672" s="167" t="s">
        <v>140</v>
      </c>
      <c r="AU672" s="167" t="s">
        <v>82</v>
      </c>
      <c r="AV672" s="14" t="s">
        <v>82</v>
      </c>
      <c r="AW672" s="14" t="s">
        <v>29</v>
      </c>
      <c r="AX672" s="14" t="s">
        <v>73</v>
      </c>
      <c r="AY672" s="167" t="s">
        <v>131</v>
      </c>
    </row>
    <row r="673" spans="1:65" s="14" customFormat="1">
      <c r="B673" s="166"/>
      <c r="D673" s="159" t="s">
        <v>140</v>
      </c>
      <c r="E673" s="167" t="s">
        <v>1</v>
      </c>
      <c r="F673" s="168" t="s">
        <v>2648</v>
      </c>
      <c r="H673" s="169">
        <v>2.1800000000000002</v>
      </c>
      <c r="I673" s="170"/>
      <c r="L673" s="166"/>
      <c r="M673" s="171"/>
      <c r="N673" s="172"/>
      <c r="O673" s="172"/>
      <c r="P673" s="172"/>
      <c r="Q673" s="172"/>
      <c r="R673" s="172"/>
      <c r="S673" s="172"/>
      <c r="T673" s="173"/>
      <c r="AT673" s="167" t="s">
        <v>140</v>
      </c>
      <c r="AU673" s="167" t="s">
        <v>82</v>
      </c>
      <c r="AV673" s="14" t="s">
        <v>82</v>
      </c>
      <c r="AW673" s="14" t="s">
        <v>29</v>
      </c>
      <c r="AX673" s="14" t="s">
        <v>73</v>
      </c>
      <c r="AY673" s="167" t="s">
        <v>131</v>
      </c>
    </row>
    <row r="674" spans="1:65" s="14" customFormat="1">
      <c r="B674" s="166"/>
      <c r="D674" s="159" t="s">
        <v>140</v>
      </c>
      <c r="E674" s="167" t="s">
        <v>1</v>
      </c>
      <c r="F674" s="168" t="s">
        <v>2649</v>
      </c>
      <c r="H674" s="169">
        <v>4.6500000000000004</v>
      </c>
      <c r="I674" s="170"/>
      <c r="L674" s="166"/>
      <c r="M674" s="171"/>
      <c r="N674" s="172"/>
      <c r="O674" s="172"/>
      <c r="P674" s="172"/>
      <c r="Q674" s="172"/>
      <c r="R674" s="172"/>
      <c r="S674" s="172"/>
      <c r="T674" s="173"/>
      <c r="AT674" s="167" t="s">
        <v>140</v>
      </c>
      <c r="AU674" s="167" t="s">
        <v>82</v>
      </c>
      <c r="AV674" s="14" t="s">
        <v>82</v>
      </c>
      <c r="AW674" s="14" t="s">
        <v>29</v>
      </c>
      <c r="AX674" s="14" t="s">
        <v>73</v>
      </c>
      <c r="AY674" s="167" t="s">
        <v>131</v>
      </c>
    </row>
    <row r="675" spans="1:65" s="15" customFormat="1">
      <c r="B675" s="174"/>
      <c r="D675" s="159" t="s">
        <v>140</v>
      </c>
      <c r="E675" s="175" t="s">
        <v>1</v>
      </c>
      <c r="F675" s="176" t="s">
        <v>156</v>
      </c>
      <c r="H675" s="177">
        <v>14.81</v>
      </c>
      <c r="I675" s="178"/>
      <c r="L675" s="174"/>
      <c r="M675" s="179"/>
      <c r="N675" s="180"/>
      <c r="O675" s="180"/>
      <c r="P675" s="180"/>
      <c r="Q675" s="180"/>
      <c r="R675" s="180"/>
      <c r="S675" s="180"/>
      <c r="T675" s="181"/>
      <c r="AT675" s="175" t="s">
        <v>140</v>
      </c>
      <c r="AU675" s="175" t="s">
        <v>82</v>
      </c>
      <c r="AV675" s="15" t="s">
        <v>157</v>
      </c>
      <c r="AW675" s="15" t="s">
        <v>29</v>
      </c>
      <c r="AX675" s="15" t="s">
        <v>73</v>
      </c>
      <c r="AY675" s="175" t="s">
        <v>131</v>
      </c>
    </row>
    <row r="676" spans="1:65" s="13" customFormat="1">
      <c r="B676" s="158"/>
      <c r="D676" s="159" t="s">
        <v>140</v>
      </c>
      <c r="E676" s="160" t="s">
        <v>1</v>
      </c>
      <c r="F676" s="161" t="s">
        <v>2745</v>
      </c>
      <c r="H676" s="160" t="s">
        <v>1</v>
      </c>
      <c r="I676" s="162"/>
      <c r="L676" s="158"/>
      <c r="M676" s="163"/>
      <c r="N676" s="164"/>
      <c r="O676" s="164"/>
      <c r="P676" s="164"/>
      <c r="Q676" s="164"/>
      <c r="R676" s="164"/>
      <c r="S676" s="164"/>
      <c r="T676" s="165"/>
      <c r="AT676" s="160" t="s">
        <v>140</v>
      </c>
      <c r="AU676" s="160" t="s">
        <v>82</v>
      </c>
      <c r="AV676" s="13" t="s">
        <v>30</v>
      </c>
      <c r="AW676" s="13" t="s">
        <v>29</v>
      </c>
      <c r="AX676" s="13" t="s">
        <v>73</v>
      </c>
      <c r="AY676" s="160" t="s">
        <v>131</v>
      </c>
    </row>
    <row r="677" spans="1:65" s="14" customFormat="1">
      <c r="B677" s="166"/>
      <c r="D677" s="159" t="s">
        <v>140</v>
      </c>
      <c r="E677" s="167" t="s">
        <v>1</v>
      </c>
      <c r="F677" s="168" t="s">
        <v>2746</v>
      </c>
      <c r="H677" s="169">
        <v>14.81</v>
      </c>
      <c r="I677" s="170"/>
      <c r="L677" s="166"/>
      <c r="M677" s="171"/>
      <c r="N677" s="172"/>
      <c r="O677" s="172"/>
      <c r="P677" s="172"/>
      <c r="Q677" s="172"/>
      <c r="R677" s="172"/>
      <c r="S677" s="172"/>
      <c r="T677" s="173"/>
      <c r="AT677" s="167" t="s">
        <v>140</v>
      </c>
      <c r="AU677" s="167" t="s">
        <v>82</v>
      </c>
      <c r="AV677" s="14" t="s">
        <v>82</v>
      </c>
      <c r="AW677" s="14" t="s">
        <v>29</v>
      </c>
      <c r="AX677" s="14" t="s">
        <v>73</v>
      </c>
      <c r="AY677" s="167" t="s">
        <v>131</v>
      </c>
    </row>
    <row r="678" spans="1:65" s="15" customFormat="1">
      <c r="B678" s="174"/>
      <c r="D678" s="159" t="s">
        <v>140</v>
      </c>
      <c r="E678" s="175" t="s">
        <v>1</v>
      </c>
      <c r="F678" s="176" t="s">
        <v>156</v>
      </c>
      <c r="H678" s="177">
        <v>14.81</v>
      </c>
      <c r="I678" s="178"/>
      <c r="L678" s="174"/>
      <c r="M678" s="179"/>
      <c r="N678" s="180"/>
      <c r="O678" s="180"/>
      <c r="P678" s="180"/>
      <c r="Q678" s="180"/>
      <c r="R678" s="180"/>
      <c r="S678" s="180"/>
      <c r="T678" s="181"/>
      <c r="AT678" s="175" t="s">
        <v>140</v>
      </c>
      <c r="AU678" s="175" t="s">
        <v>82</v>
      </c>
      <c r="AV678" s="15" t="s">
        <v>157</v>
      </c>
      <c r="AW678" s="15" t="s">
        <v>29</v>
      </c>
      <c r="AX678" s="15" t="s">
        <v>73</v>
      </c>
      <c r="AY678" s="175" t="s">
        <v>131</v>
      </c>
    </row>
    <row r="679" spans="1:65" s="16" customFormat="1">
      <c r="B679" s="182"/>
      <c r="D679" s="159" t="s">
        <v>140</v>
      </c>
      <c r="E679" s="183" t="s">
        <v>1</v>
      </c>
      <c r="F679" s="184" t="s">
        <v>160</v>
      </c>
      <c r="H679" s="185">
        <v>39.85</v>
      </c>
      <c r="I679" s="186"/>
      <c r="L679" s="182"/>
      <c r="M679" s="187"/>
      <c r="N679" s="188"/>
      <c r="O679" s="188"/>
      <c r="P679" s="188"/>
      <c r="Q679" s="188"/>
      <c r="R679" s="188"/>
      <c r="S679" s="188"/>
      <c r="T679" s="189"/>
      <c r="AT679" s="183" t="s">
        <v>140</v>
      </c>
      <c r="AU679" s="183" t="s">
        <v>82</v>
      </c>
      <c r="AV679" s="16" t="s">
        <v>138</v>
      </c>
      <c r="AW679" s="16" t="s">
        <v>29</v>
      </c>
      <c r="AX679" s="16" t="s">
        <v>30</v>
      </c>
      <c r="AY679" s="183" t="s">
        <v>131</v>
      </c>
    </row>
    <row r="680" spans="1:65" s="2" customFormat="1" ht="16.5" customHeight="1">
      <c r="A680" s="33"/>
      <c r="B680" s="144"/>
      <c r="C680" s="145" t="s">
        <v>1640</v>
      </c>
      <c r="D680" s="145" t="s">
        <v>133</v>
      </c>
      <c r="E680" s="146" t="s">
        <v>2371</v>
      </c>
      <c r="F680" s="147" t="s">
        <v>2372</v>
      </c>
      <c r="G680" s="148" t="s">
        <v>136</v>
      </c>
      <c r="H680" s="149">
        <v>4.4400000000000004</v>
      </c>
      <c r="I680" s="150"/>
      <c r="J680" s="151">
        <f>ROUND(I680*H680,2)</f>
        <v>0</v>
      </c>
      <c r="K680" s="147" t="s">
        <v>137</v>
      </c>
      <c r="L680" s="34"/>
      <c r="M680" s="152" t="s">
        <v>1</v>
      </c>
      <c r="N680" s="153" t="s">
        <v>38</v>
      </c>
      <c r="O680" s="59"/>
      <c r="P680" s="154">
        <f>O680*H680</f>
        <v>0</v>
      </c>
      <c r="Q680" s="154">
        <v>0</v>
      </c>
      <c r="R680" s="154">
        <f>Q680*H680</f>
        <v>0</v>
      </c>
      <c r="S680" s="154">
        <v>0</v>
      </c>
      <c r="T680" s="155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56" t="s">
        <v>138</v>
      </c>
      <c r="AT680" s="156" t="s">
        <v>133</v>
      </c>
      <c r="AU680" s="156" t="s">
        <v>82</v>
      </c>
      <c r="AY680" s="18" t="s">
        <v>131</v>
      </c>
      <c r="BE680" s="157">
        <f>IF(N680="základní",J680,0)</f>
        <v>0</v>
      </c>
      <c r="BF680" s="157">
        <f>IF(N680="snížená",J680,0)</f>
        <v>0</v>
      </c>
      <c r="BG680" s="157">
        <f>IF(N680="zákl. přenesená",J680,0)</f>
        <v>0</v>
      </c>
      <c r="BH680" s="157">
        <f>IF(N680="sníž. přenesená",J680,0)</f>
        <v>0</v>
      </c>
      <c r="BI680" s="157">
        <f>IF(N680="nulová",J680,0)</f>
        <v>0</v>
      </c>
      <c r="BJ680" s="18" t="s">
        <v>30</v>
      </c>
      <c r="BK680" s="157">
        <f>ROUND(I680*H680,2)</f>
        <v>0</v>
      </c>
      <c r="BL680" s="18" t="s">
        <v>138</v>
      </c>
      <c r="BM680" s="156" t="s">
        <v>2747</v>
      </c>
    </row>
    <row r="681" spans="1:65" s="14" customFormat="1">
      <c r="B681" s="166"/>
      <c r="D681" s="159" t="s">
        <v>140</v>
      </c>
      <c r="E681" s="167" t="s">
        <v>1</v>
      </c>
      <c r="F681" s="168" t="s">
        <v>2395</v>
      </c>
      <c r="H681" s="169">
        <v>4.4400000000000004</v>
      </c>
      <c r="I681" s="170"/>
      <c r="L681" s="166"/>
      <c r="M681" s="171"/>
      <c r="N681" s="172"/>
      <c r="O681" s="172"/>
      <c r="P681" s="172"/>
      <c r="Q681" s="172"/>
      <c r="R681" s="172"/>
      <c r="S681" s="172"/>
      <c r="T681" s="173"/>
      <c r="AT681" s="167" t="s">
        <v>140</v>
      </c>
      <c r="AU681" s="167" t="s">
        <v>82</v>
      </c>
      <c r="AV681" s="14" t="s">
        <v>82</v>
      </c>
      <c r="AW681" s="14" t="s">
        <v>29</v>
      </c>
      <c r="AX681" s="14" t="s">
        <v>30</v>
      </c>
      <c r="AY681" s="167" t="s">
        <v>131</v>
      </c>
    </row>
    <row r="682" spans="1:65" s="2" customFormat="1" ht="16.5" customHeight="1">
      <c r="A682" s="33"/>
      <c r="B682" s="144"/>
      <c r="C682" s="145" t="s">
        <v>1645</v>
      </c>
      <c r="D682" s="145" t="s">
        <v>133</v>
      </c>
      <c r="E682" s="146" t="s">
        <v>2374</v>
      </c>
      <c r="F682" s="147" t="s">
        <v>2375</v>
      </c>
      <c r="G682" s="148" t="s">
        <v>386</v>
      </c>
      <c r="H682" s="149">
        <v>1.1539999999999999</v>
      </c>
      <c r="I682" s="150"/>
      <c r="J682" s="151">
        <f>ROUND(I682*H682,2)</f>
        <v>0</v>
      </c>
      <c r="K682" s="147" t="s">
        <v>137</v>
      </c>
      <c r="L682" s="34"/>
      <c r="M682" s="152" t="s">
        <v>1</v>
      </c>
      <c r="N682" s="153" t="s">
        <v>38</v>
      </c>
      <c r="O682" s="59"/>
      <c r="P682" s="154">
        <f>O682*H682</f>
        <v>0</v>
      </c>
      <c r="Q682" s="154">
        <v>0</v>
      </c>
      <c r="R682" s="154">
        <f>Q682*H682</f>
        <v>0</v>
      </c>
      <c r="S682" s="154">
        <v>0</v>
      </c>
      <c r="T682" s="155">
        <f>S682*H682</f>
        <v>0</v>
      </c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R682" s="156" t="s">
        <v>138</v>
      </c>
      <c r="AT682" s="156" t="s">
        <v>133</v>
      </c>
      <c r="AU682" s="156" t="s">
        <v>82</v>
      </c>
      <c r="AY682" s="18" t="s">
        <v>131</v>
      </c>
      <c r="BE682" s="157">
        <f>IF(N682="základní",J682,0)</f>
        <v>0</v>
      </c>
      <c r="BF682" s="157">
        <f>IF(N682="snížená",J682,0)</f>
        <v>0</v>
      </c>
      <c r="BG682" s="157">
        <f>IF(N682="zákl. přenesená",J682,0)</f>
        <v>0</v>
      </c>
      <c r="BH682" s="157">
        <f>IF(N682="sníž. přenesená",J682,0)</f>
        <v>0</v>
      </c>
      <c r="BI682" s="157">
        <f>IF(N682="nulová",J682,0)</f>
        <v>0</v>
      </c>
      <c r="BJ682" s="18" t="s">
        <v>30</v>
      </c>
      <c r="BK682" s="157">
        <f>ROUND(I682*H682,2)</f>
        <v>0</v>
      </c>
      <c r="BL682" s="18" t="s">
        <v>138</v>
      </c>
      <c r="BM682" s="156" t="s">
        <v>2748</v>
      </c>
    </row>
    <row r="683" spans="1:65" s="14" customFormat="1">
      <c r="B683" s="166"/>
      <c r="D683" s="159" t="s">
        <v>140</v>
      </c>
      <c r="E683" s="167" t="s">
        <v>1</v>
      </c>
      <c r="F683" s="168" t="s">
        <v>2749</v>
      </c>
      <c r="H683" s="169">
        <v>1.1539999999999999</v>
      </c>
      <c r="I683" s="170"/>
      <c r="L683" s="166"/>
      <c r="M683" s="171"/>
      <c r="N683" s="172"/>
      <c r="O683" s="172"/>
      <c r="P683" s="172"/>
      <c r="Q683" s="172"/>
      <c r="R683" s="172"/>
      <c r="S683" s="172"/>
      <c r="T683" s="173"/>
      <c r="AT683" s="167" t="s">
        <v>140</v>
      </c>
      <c r="AU683" s="167" t="s">
        <v>82</v>
      </c>
      <c r="AV683" s="14" t="s">
        <v>82</v>
      </c>
      <c r="AW683" s="14" t="s">
        <v>29</v>
      </c>
      <c r="AX683" s="14" t="s">
        <v>73</v>
      </c>
      <c r="AY683" s="167" t="s">
        <v>131</v>
      </c>
    </row>
    <row r="684" spans="1:65" s="16" customFormat="1">
      <c r="B684" s="182"/>
      <c r="D684" s="159" t="s">
        <v>140</v>
      </c>
      <c r="E684" s="183" t="s">
        <v>1</v>
      </c>
      <c r="F684" s="184" t="s">
        <v>160</v>
      </c>
      <c r="H684" s="185">
        <v>1.1539999999999999</v>
      </c>
      <c r="I684" s="186"/>
      <c r="L684" s="182"/>
      <c r="M684" s="187"/>
      <c r="N684" s="188"/>
      <c r="O684" s="188"/>
      <c r="P684" s="188"/>
      <c r="Q684" s="188"/>
      <c r="R684" s="188"/>
      <c r="S684" s="188"/>
      <c r="T684" s="189"/>
      <c r="AT684" s="183" t="s">
        <v>140</v>
      </c>
      <c r="AU684" s="183" t="s">
        <v>82</v>
      </c>
      <c r="AV684" s="16" t="s">
        <v>138</v>
      </c>
      <c r="AW684" s="16" t="s">
        <v>29</v>
      </c>
      <c r="AX684" s="16" t="s">
        <v>30</v>
      </c>
      <c r="AY684" s="183" t="s">
        <v>131</v>
      </c>
    </row>
    <row r="685" spans="1:65" s="2" customFormat="1" ht="16.5" customHeight="1">
      <c r="A685" s="33"/>
      <c r="B685" s="144"/>
      <c r="C685" s="145" t="s">
        <v>1650</v>
      </c>
      <c r="D685" s="145" t="s">
        <v>133</v>
      </c>
      <c r="E685" s="146" t="s">
        <v>731</v>
      </c>
      <c r="F685" s="147" t="s">
        <v>732</v>
      </c>
      <c r="G685" s="148" t="s">
        <v>386</v>
      </c>
      <c r="H685" s="149">
        <v>13.28</v>
      </c>
      <c r="I685" s="150"/>
      <c r="J685" s="151">
        <f>ROUND(I685*H685,2)</f>
        <v>0</v>
      </c>
      <c r="K685" s="147" t="s">
        <v>137</v>
      </c>
      <c r="L685" s="34"/>
      <c r="M685" s="152" t="s">
        <v>1</v>
      </c>
      <c r="N685" s="153" t="s">
        <v>38</v>
      </c>
      <c r="O685" s="59"/>
      <c r="P685" s="154">
        <f>O685*H685</f>
        <v>0</v>
      </c>
      <c r="Q685" s="154">
        <v>0</v>
      </c>
      <c r="R685" s="154">
        <f>Q685*H685</f>
        <v>0</v>
      </c>
      <c r="S685" s="154">
        <v>0</v>
      </c>
      <c r="T685" s="155">
        <f>S685*H685</f>
        <v>0</v>
      </c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R685" s="156" t="s">
        <v>138</v>
      </c>
      <c r="AT685" s="156" t="s">
        <v>133</v>
      </c>
      <c r="AU685" s="156" t="s">
        <v>82</v>
      </c>
      <c r="AY685" s="18" t="s">
        <v>131</v>
      </c>
      <c r="BE685" s="157">
        <f>IF(N685="základní",J685,0)</f>
        <v>0</v>
      </c>
      <c r="BF685" s="157">
        <f>IF(N685="snížená",J685,0)</f>
        <v>0</v>
      </c>
      <c r="BG685" s="157">
        <f>IF(N685="zákl. přenesená",J685,0)</f>
        <v>0</v>
      </c>
      <c r="BH685" s="157">
        <f>IF(N685="sníž. přenesená",J685,0)</f>
        <v>0</v>
      </c>
      <c r="BI685" s="157">
        <f>IF(N685="nulová",J685,0)</f>
        <v>0</v>
      </c>
      <c r="BJ685" s="18" t="s">
        <v>30</v>
      </c>
      <c r="BK685" s="157">
        <f>ROUND(I685*H685,2)</f>
        <v>0</v>
      </c>
      <c r="BL685" s="18" t="s">
        <v>138</v>
      </c>
      <c r="BM685" s="156" t="s">
        <v>2750</v>
      </c>
    </row>
    <row r="686" spans="1:65" s="14" customFormat="1">
      <c r="B686" s="166"/>
      <c r="D686" s="159" t="s">
        <v>140</v>
      </c>
      <c r="E686" s="167" t="s">
        <v>1</v>
      </c>
      <c r="F686" s="168" t="s">
        <v>2751</v>
      </c>
      <c r="H686" s="169">
        <v>13.28</v>
      </c>
      <c r="I686" s="170"/>
      <c r="L686" s="166"/>
      <c r="M686" s="171"/>
      <c r="N686" s="172"/>
      <c r="O686" s="172"/>
      <c r="P686" s="172"/>
      <c r="Q686" s="172"/>
      <c r="R686" s="172"/>
      <c r="S686" s="172"/>
      <c r="T686" s="173"/>
      <c r="AT686" s="167" t="s">
        <v>140</v>
      </c>
      <c r="AU686" s="167" t="s">
        <v>82</v>
      </c>
      <c r="AV686" s="14" t="s">
        <v>82</v>
      </c>
      <c r="AW686" s="14" t="s">
        <v>29</v>
      </c>
      <c r="AX686" s="14" t="s">
        <v>73</v>
      </c>
      <c r="AY686" s="167" t="s">
        <v>131</v>
      </c>
    </row>
    <row r="687" spans="1:65" s="16" customFormat="1">
      <c r="B687" s="182"/>
      <c r="D687" s="159" t="s">
        <v>140</v>
      </c>
      <c r="E687" s="183" t="s">
        <v>1</v>
      </c>
      <c r="F687" s="184" t="s">
        <v>160</v>
      </c>
      <c r="H687" s="185">
        <v>13.28</v>
      </c>
      <c r="I687" s="186"/>
      <c r="L687" s="182"/>
      <c r="M687" s="187"/>
      <c r="N687" s="188"/>
      <c r="O687" s="188"/>
      <c r="P687" s="188"/>
      <c r="Q687" s="188"/>
      <c r="R687" s="188"/>
      <c r="S687" s="188"/>
      <c r="T687" s="189"/>
      <c r="AT687" s="183" t="s">
        <v>140</v>
      </c>
      <c r="AU687" s="183" t="s">
        <v>82</v>
      </c>
      <c r="AV687" s="16" t="s">
        <v>138</v>
      </c>
      <c r="AW687" s="16" t="s">
        <v>29</v>
      </c>
      <c r="AX687" s="16" t="s">
        <v>30</v>
      </c>
      <c r="AY687" s="183" t="s">
        <v>131</v>
      </c>
    </row>
    <row r="688" spans="1:65" s="2" customFormat="1" ht="16.5" customHeight="1">
      <c r="A688" s="33"/>
      <c r="B688" s="144"/>
      <c r="C688" s="145" t="s">
        <v>1655</v>
      </c>
      <c r="D688" s="145" t="s">
        <v>133</v>
      </c>
      <c r="E688" s="146" t="s">
        <v>735</v>
      </c>
      <c r="F688" s="147" t="s">
        <v>736</v>
      </c>
      <c r="G688" s="148" t="s">
        <v>386</v>
      </c>
      <c r="H688" s="149">
        <v>185.92</v>
      </c>
      <c r="I688" s="150"/>
      <c r="J688" s="151">
        <f>ROUND(I688*H688,2)</f>
        <v>0</v>
      </c>
      <c r="K688" s="147" t="s">
        <v>137</v>
      </c>
      <c r="L688" s="34"/>
      <c r="M688" s="152" t="s">
        <v>1</v>
      </c>
      <c r="N688" s="153" t="s">
        <v>38</v>
      </c>
      <c r="O688" s="59"/>
      <c r="P688" s="154">
        <f>O688*H688</f>
        <v>0</v>
      </c>
      <c r="Q688" s="154">
        <v>0</v>
      </c>
      <c r="R688" s="154">
        <f>Q688*H688</f>
        <v>0</v>
      </c>
      <c r="S688" s="154">
        <v>0</v>
      </c>
      <c r="T688" s="155">
        <f>S688*H688</f>
        <v>0</v>
      </c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R688" s="156" t="s">
        <v>138</v>
      </c>
      <c r="AT688" s="156" t="s">
        <v>133</v>
      </c>
      <c r="AU688" s="156" t="s">
        <v>82</v>
      </c>
      <c r="AY688" s="18" t="s">
        <v>131</v>
      </c>
      <c r="BE688" s="157">
        <f>IF(N688="základní",J688,0)</f>
        <v>0</v>
      </c>
      <c r="BF688" s="157">
        <f>IF(N688="snížená",J688,0)</f>
        <v>0</v>
      </c>
      <c r="BG688" s="157">
        <f>IF(N688="zákl. přenesená",J688,0)</f>
        <v>0</v>
      </c>
      <c r="BH688" s="157">
        <f>IF(N688="sníž. přenesená",J688,0)</f>
        <v>0</v>
      </c>
      <c r="BI688" s="157">
        <f>IF(N688="nulová",J688,0)</f>
        <v>0</v>
      </c>
      <c r="BJ688" s="18" t="s">
        <v>30</v>
      </c>
      <c r="BK688" s="157">
        <f>ROUND(I688*H688,2)</f>
        <v>0</v>
      </c>
      <c r="BL688" s="18" t="s">
        <v>138</v>
      </c>
      <c r="BM688" s="156" t="s">
        <v>2752</v>
      </c>
    </row>
    <row r="689" spans="1:65" s="14" customFormat="1">
      <c r="B689" s="166"/>
      <c r="D689" s="159" t="s">
        <v>140</v>
      </c>
      <c r="E689" s="167" t="s">
        <v>1</v>
      </c>
      <c r="F689" s="168" t="s">
        <v>2753</v>
      </c>
      <c r="H689" s="169">
        <v>185.92</v>
      </c>
      <c r="I689" s="170"/>
      <c r="L689" s="166"/>
      <c r="M689" s="171"/>
      <c r="N689" s="172"/>
      <c r="O689" s="172"/>
      <c r="P689" s="172"/>
      <c r="Q689" s="172"/>
      <c r="R689" s="172"/>
      <c r="S689" s="172"/>
      <c r="T689" s="173"/>
      <c r="AT689" s="167" t="s">
        <v>140</v>
      </c>
      <c r="AU689" s="167" t="s">
        <v>82</v>
      </c>
      <c r="AV689" s="14" t="s">
        <v>82</v>
      </c>
      <c r="AW689" s="14" t="s">
        <v>29</v>
      </c>
      <c r="AX689" s="14" t="s">
        <v>73</v>
      </c>
      <c r="AY689" s="167" t="s">
        <v>131</v>
      </c>
    </row>
    <row r="690" spans="1:65" s="16" customFormat="1">
      <c r="B690" s="182"/>
      <c r="D690" s="159" t="s">
        <v>140</v>
      </c>
      <c r="E690" s="183" t="s">
        <v>1</v>
      </c>
      <c r="F690" s="184" t="s">
        <v>160</v>
      </c>
      <c r="H690" s="185">
        <v>185.92</v>
      </c>
      <c r="I690" s="186"/>
      <c r="L690" s="182"/>
      <c r="M690" s="187"/>
      <c r="N690" s="188"/>
      <c r="O690" s="188"/>
      <c r="P690" s="188"/>
      <c r="Q690" s="188"/>
      <c r="R690" s="188"/>
      <c r="S690" s="188"/>
      <c r="T690" s="189"/>
      <c r="AT690" s="183" t="s">
        <v>140</v>
      </c>
      <c r="AU690" s="183" t="s">
        <v>82</v>
      </c>
      <c r="AV690" s="16" t="s">
        <v>138</v>
      </c>
      <c r="AW690" s="16" t="s">
        <v>29</v>
      </c>
      <c r="AX690" s="16" t="s">
        <v>30</v>
      </c>
      <c r="AY690" s="183" t="s">
        <v>131</v>
      </c>
    </row>
    <row r="691" spans="1:65" s="2" customFormat="1" ht="16.5" customHeight="1">
      <c r="A691" s="33"/>
      <c r="B691" s="144"/>
      <c r="C691" s="145" t="s">
        <v>1659</v>
      </c>
      <c r="D691" s="145" t="s">
        <v>133</v>
      </c>
      <c r="E691" s="146" t="s">
        <v>740</v>
      </c>
      <c r="F691" s="147" t="s">
        <v>449</v>
      </c>
      <c r="G691" s="148" t="s">
        <v>386</v>
      </c>
      <c r="H691" s="149">
        <v>11.817</v>
      </c>
      <c r="I691" s="150"/>
      <c r="J691" s="151">
        <f>ROUND(I691*H691,2)</f>
        <v>0</v>
      </c>
      <c r="K691" s="147" t="s">
        <v>1</v>
      </c>
      <c r="L691" s="34"/>
      <c r="M691" s="152" t="s">
        <v>1</v>
      </c>
      <c r="N691" s="153" t="s">
        <v>38</v>
      </c>
      <c r="O691" s="59"/>
      <c r="P691" s="154">
        <f>O691*H691</f>
        <v>0</v>
      </c>
      <c r="Q691" s="154">
        <v>0</v>
      </c>
      <c r="R691" s="154">
        <f>Q691*H691</f>
        <v>0</v>
      </c>
      <c r="S691" s="154">
        <v>0</v>
      </c>
      <c r="T691" s="155">
        <f>S691*H691</f>
        <v>0</v>
      </c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R691" s="156" t="s">
        <v>138</v>
      </c>
      <c r="AT691" s="156" t="s">
        <v>133</v>
      </c>
      <c r="AU691" s="156" t="s">
        <v>82</v>
      </c>
      <c r="AY691" s="18" t="s">
        <v>131</v>
      </c>
      <c r="BE691" s="157">
        <f>IF(N691="základní",J691,0)</f>
        <v>0</v>
      </c>
      <c r="BF691" s="157">
        <f>IF(N691="snížená",J691,0)</f>
        <v>0</v>
      </c>
      <c r="BG691" s="157">
        <f>IF(N691="zákl. přenesená",J691,0)</f>
        <v>0</v>
      </c>
      <c r="BH691" s="157">
        <f>IF(N691="sníž. přenesená",J691,0)</f>
        <v>0</v>
      </c>
      <c r="BI691" s="157">
        <f>IF(N691="nulová",J691,0)</f>
        <v>0</v>
      </c>
      <c r="BJ691" s="18" t="s">
        <v>30</v>
      </c>
      <c r="BK691" s="157">
        <f>ROUND(I691*H691,2)</f>
        <v>0</v>
      </c>
      <c r="BL691" s="18" t="s">
        <v>138</v>
      </c>
      <c r="BM691" s="156" t="s">
        <v>2754</v>
      </c>
    </row>
    <row r="692" spans="1:65" s="14" customFormat="1">
      <c r="B692" s="166"/>
      <c r="D692" s="159" t="s">
        <v>140</v>
      </c>
      <c r="E692" s="167" t="s">
        <v>1</v>
      </c>
      <c r="F692" s="168" t="s">
        <v>2755</v>
      </c>
      <c r="H692" s="169">
        <v>11.817</v>
      </c>
      <c r="I692" s="170"/>
      <c r="L692" s="166"/>
      <c r="M692" s="171"/>
      <c r="N692" s="172"/>
      <c r="O692" s="172"/>
      <c r="P692" s="172"/>
      <c r="Q692" s="172"/>
      <c r="R692" s="172"/>
      <c r="S692" s="172"/>
      <c r="T692" s="173"/>
      <c r="AT692" s="167" t="s">
        <v>140</v>
      </c>
      <c r="AU692" s="167" t="s">
        <v>82</v>
      </c>
      <c r="AV692" s="14" t="s">
        <v>82</v>
      </c>
      <c r="AW692" s="14" t="s">
        <v>29</v>
      </c>
      <c r="AX692" s="14" t="s">
        <v>73</v>
      </c>
      <c r="AY692" s="167" t="s">
        <v>131</v>
      </c>
    </row>
    <row r="693" spans="1:65" s="16" customFormat="1">
      <c r="B693" s="182"/>
      <c r="D693" s="159" t="s">
        <v>140</v>
      </c>
      <c r="E693" s="183" t="s">
        <v>1</v>
      </c>
      <c r="F693" s="184" t="s">
        <v>160</v>
      </c>
      <c r="H693" s="185">
        <v>11.817</v>
      </c>
      <c r="I693" s="186"/>
      <c r="L693" s="182"/>
      <c r="M693" s="187"/>
      <c r="N693" s="188"/>
      <c r="O693" s="188"/>
      <c r="P693" s="188"/>
      <c r="Q693" s="188"/>
      <c r="R693" s="188"/>
      <c r="S693" s="188"/>
      <c r="T693" s="189"/>
      <c r="AT693" s="183" t="s">
        <v>140</v>
      </c>
      <c r="AU693" s="183" t="s">
        <v>82</v>
      </c>
      <c r="AV693" s="16" t="s">
        <v>138</v>
      </c>
      <c r="AW693" s="16" t="s">
        <v>29</v>
      </c>
      <c r="AX693" s="16" t="s">
        <v>30</v>
      </c>
      <c r="AY693" s="183" t="s">
        <v>131</v>
      </c>
    </row>
    <row r="694" spans="1:65" s="2" customFormat="1" ht="16.5" customHeight="1">
      <c r="A694" s="33"/>
      <c r="B694" s="144"/>
      <c r="C694" s="145" t="s">
        <v>1663</v>
      </c>
      <c r="D694" s="145" t="s">
        <v>133</v>
      </c>
      <c r="E694" s="146" t="s">
        <v>744</v>
      </c>
      <c r="F694" s="147" t="s">
        <v>745</v>
      </c>
      <c r="G694" s="148" t="s">
        <v>386</v>
      </c>
      <c r="H694" s="149">
        <v>1.4630000000000001</v>
      </c>
      <c r="I694" s="150"/>
      <c r="J694" s="151">
        <f>ROUND(I694*H694,2)</f>
        <v>0</v>
      </c>
      <c r="K694" s="147" t="s">
        <v>1</v>
      </c>
      <c r="L694" s="34"/>
      <c r="M694" s="152" t="s">
        <v>1</v>
      </c>
      <c r="N694" s="153" t="s">
        <v>38</v>
      </c>
      <c r="O694" s="59"/>
      <c r="P694" s="154">
        <f>O694*H694</f>
        <v>0</v>
      </c>
      <c r="Q694" s="154">
        <v>0</v>
      </c>
      <c r="R694" s="154">
        <f>Q694*H694</f>
        <v>0</v>
      </c>
      <c r="S694" s="154">
        <v>0</v>
      </c>
      <c r="T694" s="155">
        <f>S694*H694</f>
        <v>0</v>
      </c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R694" s="156" t="s">
        <v>138</v>
      </c>
      <c r="AT694" s="156" t="s">
        <v>133</v>
      </c>
      <c r="AU694" s="156" t="s">
        <v>82</v>
      </c>
      <c r="AY694" s="18" t="s">
        <v>131</v>
      </c>
      <c r="BE694" s="157">
        <f>IF(N694="základní",J694,0)</f>
        <v>0</v>
      </c>
      <c r="BF694" s="157">
        <f>IF(N694="snížená",J694,0)</f>
        <v>0</v>
      </c>
      <c r="BG694" s="157">
        <f>IF(N694="zákl. přenesená",J694,0)</f>
        <v>0</v>
      </c>
      <c r="BH694" s="157">
        <f>IF(N694="sníž. přenesená",J694,0)</f>
        <v>0</v>
      </c>
      <c r="BI694" s="157">
        <f>IF(N694="nulová",J694,0)</f>
        <v>0</v>
      </c>
      <c r="BJ694" s="18" t="s">
        <v>30</v>
      </c>
      <c r="BK694" s="157">
        <f>ROUND(I694*H694,2)</f>
        <v>0</v>
      </c>
      <c r="BL694" s="18" t="s">
        <v>138</v>
      </c>
      <c r="BM694" s="156" t="s">
        <v>2756</v>
      </c>
    </row>
    <row r="695" spans="1:65" s="14" customFormat="1">
      <c r="B695" s="166"/>
      <c r="D695" s="159" t="s">
        <v>140</v>
      </c>
      <c r="E695" s="167" t="s">
        <v>1</v>
      </c>
      <c r="F695" s="168" t="s">
        <v>2757</v>
      </c>
      <c r="H695" s="169">
        <v>1.4630000000000001</v>
      </c>
      <c r="I695" s="170"/>
      <c r="L695" s="166"/>
      <c r="M695" s="171"/>
      <c r="N695" s="172"/>
      <c r="O695" s="172"/>
      <c r="P695" s="172"/>
      <c r="Q695" s="172"/>
      <c r="R695" s="172"/>
      <c r="S695" s="172"/>
      <c r="T695" s="173"/>
      <c r="AT695" s="167" t="s">
        <v>140</v>
      </c>
      <c r="AU695" s="167" t="s">
        <v>82</v>
      </c>
      <c r="AV695" s="14" t="s">
        <v>82</v>
      </c>
      <c r="AW695" s="14" t="s">
        <v>29</v>
      </c>
      <c r="AX695" s="14" t="s">
        <v>30</v>
      </c>
      <c r="AY695" s="167" t="s">
        <v>131</v>
      </c>
    </row>
    <row r="696" spans="1:65" s="2" customFormat="1" ht="16.5" customHeight="1">
      <c r="A696" s="33"/>
      <c r="B696" s="144"/>
      <c r="C696" s="145" t="s">
        <v>1670</v>
      </c>
      <c r="D696" s="145" t="s">
        <v>133</v>
      </c>
      <c r="E696" s="146" t="s">
        <v>749</v>
      </c>
      <c r="F696" s="147" t="s">
        <v>750</v>
      </c>
      <c r="G696" s="148" t="s">
        <v>386</v>
      </c>
      <c r="H696" s="149">
        <v>46.100999999999999</v>
      </c>
      <c r="I696" s="150"/>
      <c r="J696" s="151">
        <f>ROUND(I696*H696,2)</f>
        <v>0</v>
      </c>
      <c r="K696" s="147" t="s">
        <v>137</v>
      </c>
      <c r="L696" s="34"/>
      <c r="M696" s="200" t="s">
        <v>1</v>
      </c>
      <c r="N696" s="201" t="s">
        <v>38</v>
      </c>
      <c r="O696" s="202"/>
      <c r="P696" s="203">
        <f>O696*H696</f>
        <v>0</v>
      </c>
      <c r="Q696" s="203">
        <v>0</v>
      </c>
      <c r="R696" s="203">
        <f>Q696*H696</f>
        <v>0</v>
      </c>
      <c r="S696" s="203">
        <v>0</v>
      </c>
      <c r="T696" s="204">
        <f>S696*H696</f>
        <v>0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56" t="s">
        <v>138</v>
      </c>
      <c r="AT696" s="156" t="s">
        <v>133</v>
      </c>
      <c r="AU696" s="156" t="s">
        <v>82</v>
      </c>
      <c r="AY696" s="18" t="s">
        <v>131</v>
      </c>
      <c r="BE696" s="157">
        <f>IF(N696="základní",J696,0)</f>
        <v>0</v>
      </c>
      <c r="BF696" s="157">
        <f>IF(N696="snížená",J696,0)</f>
        <v>0</v>
      </c>
      <c r="BG696" s="157">
        <f>IF(N696="zákl. přenesená",J696,0)</f>
        <v>0</v>
      </c>
      <c r="BH696" s="157">
        <f>IF(N696="sníž. přenesená",J696,0)</f>
        <v>0</v>
      </c>
      <c r="BI696" s="157">
        <f>IF(N696="nulová",J696,0)</f>
        <v>0</v>
      </c>
      <c r="BJ696" s="18" t="s">
        <v>30</v>
      </c>
      <c r="BK696" s="157">
        <f>ROUND(I696*H696,2)</f>
        <v>0</v>
      </c>
      <c r="BL696" s="18" t="s">
        <v>138</v>
      </c>
      <c r="BM696" s="156" t="s">
        <v>2758</v>
      </c>
    </row>
    <row r="697" spans="1:65" s="2" customFormat="1" ht="6.95" customHeight="1">
      <c r="A697" s="33"/>
      <c r="B697" s="48"/>
      <c r="C697" s="49"/>
      <c r="D697" s="49"/>
      <c r="E697" s="49"/>
      <c r="F697" s="49"/>
      <c r="G697" s="49"/>
      <c r="H697" s="49"/>
      <c r="I697" s="49"/>
      <c r="J697" s="49"/>
      <c r="K697" s="49"/>
      <c r="L697" s="34"/>
      <c r="M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</row>
  </sheetData>
  <autoFilter ref="C122:K696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82"/>
  <sheetViews>
    <sheetView showGridLines="0" workbookViewId="0">
      <selection activeCell="F46" sqref="F4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8" t="s">
        <v>97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101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48" t="str">
        <f>'Rekapitulace stavby'!K6</f>
        <v>Sil. III./15278 - rekonstrukce kanalizace na ul. Masarykova</v>
      </c>
      <c r="F7" s="249"/>
      <c r="G7" s="249"/>
      <c r="H7" s="249"/>
      <c r="L7" s="21"/>
    </row>
    <row r="8" spans="1:46" s="2" customFormat="1" ht="12" customHeight="1">
      <c r="A8" s="33"/>
      <c r="B8" s="34"/>
      <c r="C8" s="33"/>
      <c r="D8" s="28" t="s">
        <v>102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7" t="s">
        <v>2759</v>
      </c>
      <c r="F9" s="247"/>
      <c r="G9" s="247"/>
      <c r="H9" s="24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0" t="str">
        <f>'Rekapitulace stavby'!E14</f>
        <v>Vyplň údaj</v>
      </c>
      <c r="F18" s="242"/>
      <c r="G18" s="242"/>
      <c r="H18" s="242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6" t="s">
        <v>1</v>
      </c>
      <c r="F27" s="246"/>
      <c r="G27" s="246"/>
      <c r="H27" s="246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ROUND(J123,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ROUND((SUM(BE123:BE381)),  0)</f>
        <v>0</v>
      </c>
      <c r="G33" s="33"/>
      <c r="H33" s="33"/>
      <c r="I33" s="101">
        <v>0.21</v>
      </c>
      <c r="J33" s="100">
        <f>ROUND(((SUM(BE123:BE381))*I33),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ROUND((SUM(BF123:BF381)),  0)</f>
        <v>0</v>
      </c>
      <c r="G34" s="33"/>
      <c r="H34" s="33"/>
      <c r="I34" s="101">
        <v>0.15</v>
      </c>
      <c r="J34" s="100">
        <f>ROUND(((SUM(BF123:BF381))*I34),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ROUND((SUM(BG123:BG381)),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ROUND((SUM(BH123:BH381)),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ROUND((SUM(BI123:BI381)),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104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48" t="str">
        <f>E7</f>
        <v>Sil. III./15278 - rekonstrukce kanalizace na ul. Masarykova</v>
      </c>
      <c r="F85" s="249"/>
      <c r="G85" s="249"/>
      <c r="H85" s="24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7" t="str">
        <f>E9</f>
        <v>SO351 - Přeložka vodovodu</v>
      </c>
      <c r="F87" s="247"/>
      <c r="G87" s="247"/>
      <c r="H87" s="24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105</v>
      </c>
      <c r="D94" s="102"/>
      <c r="E94" s="102"/>
      <c r="F94" s="102"/>
      <c r="G94" s="102"/>
      <c r="H94" s="102"/>
      <c r="I94" s="102"/>
      <c r="J94" s="111" t="s">
        <v>106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107</v>
      </c>
      <c r="D96" s="33"/>
      <c r="E96" s="33"/>
      <c r="F96" s="33"/>
      <c r="G96" s="33"/>
      <c r="H96" s="33"/>
      <c r="I96" s="33"/>
      <c r="J96" s="72">
        <f>J123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108</v>
      </c>
    </row>
    <row r="97" spans="1:31" s="9" customFormat="1" ht="24.95" customHeight="1">
      <c r="B97" s="113"/>
      <c r="D97" s="114" t="s">
        <v>109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110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111</v>
      </c>
      <c r="E99" s="119"/>
      <c r="F99" s="119"/>
      <c r="G99" s="119"/>
      <c r="H99" s="119"/>
      <c r="I99" s="119"/>
      <c r="J99" s="120">
        <f>J223</f>
        <v>0</v>
      </c>
      <c r="L99" s="117"/>
    </row>
    <row r="100" spans="1:31" s="10" customFormat="1" ht="19.899999999999999" customHeight="1">
      <c r="B100" s="117"/>
      <c r="D100" s="118" t="s">
        <v>112</v>
      </c>
      <c r="E100" s="119"/>
      <c r="F100" s="119"/>
      <c r="G100" s="119"/>
      <c r="H100" s="119"/>
      <c r="I100" s="119"/>
      <c r="J100" s="120">
        <f>J240</f>
        <v>0</v>
      </c>
      <c r="L100" s="117"/>
    </row>
    <row r="101" spans="1:31" s="10" customFormat="1" ht="19.899999999999999" customHeight="1">
      <c r="B101" s="117"/>
      <c r="D101" s="118" t="s">
        <v>113</v>
      </c>
      <c r="E101" s="119"/>
      <c r="F101" s="119"/>
      <c r="G101" s="119"/>
      <c r="H101" s="119"/>
      <c r="I101" s="119"/>
      <c r="J101" s="120">
        <f>J254</f>
        <v>0</v>
      </c>
      <c r="L101" s="117"/>
    </row>
    <row r="102" spans="1:31" s="10" customFormat="1" ht="19.899999999999999" customHeight="1">
      <c r="B102" s="117"/>
      <c r="D102" s="118" t="s">
        <v>114</v>
      </c>
      <c r="E102" s="119"/>
      <c r="F102" s="119"/>
      <c r="G102" s="119"/>
      <c r="H102" s="119"/>
      <c r="I102" s="119"/>
      <c r="J102" s="120">
        <f>J265</f>
        <v>0</v>
      </c>
      <c r="L102" s="117"/>
    </row>
    <row r="103" spans="1:31" s="10" customFormat="1" ht="19.899999999999999" customHeight="1">
      <c r="B103" s="117"/>
      <c r="D103" s="118" t="s">
        <v>115</v>
      </c>
      <c r="E103" s="119"/>
      <c r="F103" s="119"/>
      <c r="G103" s="119"/>
      <c r="H103" s="119"/>
      <c r="I103" s="119"/>
      <c r="J103" s="120">
        <f>J367</f>
        <v>0</v>
      </c>
      <c r="L103" s="117"/>
    </row>
    <row r="104" spans="1:31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31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24.95" customHeight="1">
      <c r="A110" s="33"/>
      <c r="B110" s="34"/>
      <c r="C110" s="22" t="s">
        <v>116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48" t="str">
        <f>E7</f>
        <v>Sil. III./15278 - rekonstrukce kanalizace na ul. Masarykova</v>
      </c>
      <c r="F113" s="249"/>
      <c r="G113" s="249"/>
      <c r="H113" s="249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102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27" t="str">
        <f>E9</f>
        <v>SO351 - Přeložka vodovodu</v>
      </c>
      <c r="F115" s="247"/>
      <c r="G115" s="247"/>
      <c r="H115" s="24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20</v>
      </c>
      <c r="D117" s="33"/>
      <c r="E117" s="33"/>
      <c r="F117" s="26" t="str">
        <f>F12</f>
        <v xml:space="preserve"> </v>
      </c>
      <c r="G117" s="33"/>
      <c r="H117" s="33"/>
      <c r="I117" s="28" t="s">
        <v>22</v>
      </c>
      <c r="J117" s="56" t="str">
        <f>IF(J12="","",J12)</f>
        <v/>
      </c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23</v>
      </c>
      <c r="D119" s="33"/>
      <c r="E119" s="33"/>
      <c r="F119" s="26" t="str">
        <f>E15</f>
        <v xml:space="preserve"> </v>
      </c>
      <c r="G119" s="33"/>
      <c r="H119" s="33"/>
      <c r="I119" s="28" t="s">
        <v>28</v>
      </c>
      <c r="J119" s="31" t="str">
        <f>E21</f>
        <v xml:space="preserve"> 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26</v>
      </c>
      <c r="D120" s="33"/>
      <c r="E120" s="33"/>
      <c r="F120" s="26" t="str">
        <f>IF(E18="","",E18)</f>
        <v>Vyplň údaj</v>
      </c>
      <c r="G120" s="33"/>
      <c r="H120" s="33"/>
      <c r="I120" s="28" t="s">
        <v>31</v>
      </c>
      <c r="J120" s="31" t="str">
        <f>E24</f>
        <v xml:space="preserve"> 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21"/>
      <c r="B122" s="122"/>
      <c r="C122" s="123" t="s">
        <v>117</v>
      </c>
      <c r="D122" s="124" t="s">
        <v>58</v>
      </c>
      <c r="E122" s="124" t="s">
        <v>54</v>
      </c>
      <c r="F122" s="124" t="s">
        <v>55</v>
      </c>
      <c r="G122" s="124" t="s">
        <v>118</v>
      </c>
      <c r="H122" s="124" t="s">
        <v>119</v>
      </c>
      <c r="I122" s="124" t="s">
        <v>120</v>
      </c>
      <c r="J122" s="124" t="s">
        <v>106</v>
      </c>
      <c r="K122" s="125" t="s">
        <v>121</v>
      </c>
      <c r="L122" s="126"/>
      <c r="M122" s="63" t="s">
        <v>1</v>
      </c>
      <c r="N122" s="64" t="s">
        <v>37</v>
      </c>
      <c r="O122" s="64" t="s">
        <v>122</v>
      </c>
      <c r="P122" s="64" t="s">
        <v>123</v>
      </c>
      <c r="Q122" s="64" t="s">
        <v>124</v>
      </c>
      <c r="R122" s="64" t="s">
        <v>125</v>
      </c>
      <c r="S122" s="64" t="s">
        <v>126</v>
      </c>
      <c r="T122" s="65" t="s">
        <v>127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33"/>
      <c r="B123" s="34"/>
      <c r="C123" s="70" t="s">
        <v>128</v>
      </c>
      <c r="D123" s="33"/>
      <c r="E123" s="33"/>
      <c r="F123" s="33"/>
      <c r="G123" s="33"/>
      <c r="H123" s="33"/>
      <c r="I123" s="33"/>
      <c r="J123" s="127">
        <f>BK123</f>
        <v>0</v>
      </c>
      <c r="K123" s="33"/>
      <c r="L123" s="34"/>
      <c r="M123" s="66"/>
      <c r="N123" s="57"/>
      <c r="O123" s="67"/>
      <c r="P123" s="128">
        <f>P124</f>
        <v>0</v>
      </c>
      <c r="Q123" s="67"/>
      <c r="R123" s="128">
        <f>R124</f>
        <v>3.3804270199999999</v>
      </c>
      <c r="S123" s="67"/>
      <c r="T123" s="129">
        <f>T124</f>
        <v>8.4120400000000011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72</v>
      </c>
      <c r="AU123" s="18" t="s">
        <v>108</v>
      </c>
      <c r="BK123" s="130">
        <f>BK124</f>
        <v>0</v>
      </c>
    </row>
    <row r="124" spans="1:65" s="12" customFormat="1" ht="25.9" customHeight="1">
      <c r="B124" s="131"/>
      <c r="D124" s="132" t="s">
        <v>72</v>
      </c>
      <c r="E124" s="133" t="s">
        <v>129</v>
      </c>
      <c r="F124" s="133" t="s">
        <v>130</v>
      </c>
      <c r="I124" s="134"/>
      <c r="J124" s="135">
        <f>BK124</f>
        <v>0</v>
      </c>
      <c r="L124" s="131"/>
      <c r="M124" s="136"/>
      <c r="N124" s="137"/>
      <c r="O124" s="137"/>
      <c r="P124" s="138">
        <f>P125+P223+P240+P254+P265+P367</f>
        <v>0</v>
      </c>
      <c r="Q124" s="137"/>
      <c r="R124" s="138">
        <f>R125+R223+R240+R254+R265+R367</f>
        <v>3.3804270199999999</v>
      </c>
      <c r="S124" s="137"/>
      <c r="T124" s="139">
        <f>T125+T223+T240+T254+T265+T367</f>
        <v>8.4120400000000011</v>
      </c>
      <c r="AR124" s="132" t="s">
        <v>30</v>
      </c>
      <c r="AT124" s="140" t="s">
        <v>72</v>
      </c>
      <c r="AU124" s="140" t="s">
        <v>73</v>
      </c>
      <c r="AY124" s="132" t="s">
        <v>131</v>
      </c>
      <c r="BK124" s="141">
        <f>BK125+BK223+BK240+BK254+BK265+BK367</f>
        <v>0</v>
      </c>
    </row>
    <row r="125" spans="1:65" s="12" customFormat="1" ht="22.9" customHeight="1">
      <c r="B125" s="131"/>
      <c r="D125" s="132" t="s">
        <v>72</v>
      </c>
      <c r="E125" s="142" t="s">
        <v>30</v>
      </c>
      <c r="F125" s="142" t="s">
        <v>132</v>
      </c>
      <c r="I125" s="134"/>
      <c r="J125" s="143">
        <f>BK125</f>
        <v>0</v>
      </c>
      <c r="L125" s="131"/>
      <c r="M125" s="136"/>
      <c r="N125" s="137"/>
      <c r="O125" s="137"/>
      <c r="P125" s="138">
        <f>SUM(P126:P222)</f>
        <v>0</v>
      </c>
      <c r="Q125" s="137"/>
      <c r="R125" s="138">
        <f>SUM(R126:R222)</f>
        <v>7.120949E-2</v>
      </c>
      <c r="S125" s="137"/>
      <c r="T125" s="139">
        <f>SUM(T126:T222)</f>
        <v>8.4120400000000011</v>
      </c>
      <c r="AR125" s="132" t="s">
        <v>30</v>
      </c>
      <c r="AT125" s="140" t="s">
        <v>72</v>
      </c>
      <c r="AU125" s="140" t="s">
        <v>30</v>
      </c>
      <c r="AY125" s="132" t="s">
        <v>131</v>
      </c>
      <c r="BK125" s="141">
        <f>SUM(BK126:BK222)</f>
        <v>0</v>
      </c>
    </row>
    <row r="126" spans="1:65" s="2" customFormat="1" ht="16.5" customHeight="1">
      <c r="A126" s="33"/>
      <c r="B126" s="144"/>
      <c r="C126" s="145" t="s">
        <v>30</v>
      </c>
      <c r="D126" s="145" t="s">
        <v>133</v>
      </c>
      <c r="E126" s="146" t="s">
        <v>926</v>
      </c>
      <c r="F126" s="147" t="s">
        <v>927</v>
      </c>
      <c r="G126" s="148" t="s">
        <v>136</v>
      </c>
      <c r="H126" s="149">
        <v>1.248</v>
      </c>
      <c r="I126" s="150"/>
      <c r="J126" s="151">
        <f>ROUND(I126*H126,2)</f>
        <v>0</v>
      </c>
      <c r="K126" s="147" t="s">
        <v>137</v>
      </c>
      <c r="L126" s="34"/>
      <c r="M126" s="152" t="s">
        <v>1</v>
      </c>
      <c r="N126" s="153" t="s">
        <v>38</v>
      </c>
      <c r="O126" s="59"/>
      <c r="P126" s="154">
        <f>O126*H126</f>
        <v>0</v>
      </c>
      <c r="Q126" s="154">
        <v>0</v>
      </c>
      <c r="R126" s="154">
        <f>Q126*H126</f>
        <v>0</v>
      </c>
      <c r="S126" s="154">
        <v>0.28999999999999998</v>
      </c>
      <c r="T126" s="155">
        <f>S126*H126</f>
        <v>0.36191999999999996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56" t="s">
        <v>138</v>
      </c>
      <c r="AT126" s="156" t="s">
        <v>133</v>
      </c>
      <c r="AU126" s="156" t="s">
        <v>82</v>
      </c>
      <c r="AY126" s="18" t="s">
        <v>131</v>
      </c>
      <c r="BE126" s="157">
        <f>IF(N126="základní",J126,0)</f>
        <v>0</v>
      </c>
      <c r="BF126" s="157">
        <f>IF(N126="snížená",J126,0)</f>
        <v>0</v>
      </c>
      <c r="BG126" s="157">
        <f>IF(N126="zákl. přenesená",J126,0)</f>
        <v>0</v>
      </c>
      <c r="BH126" s="157">
        <f>IF(N126="sníž. přenesená",J126,0)</f>
        <v>0</v>
      </c>
      <c r="BI126" s="157">
        <f>IF(N126="nulová",J126,0)</f>
        <v>0</v>
      </c>
      <c r="BJ126" s="18" t="s">
        <v>30</v>
      </c>
      <c r="BK126" s="157">
        <f>ROUND(I126*H126,2)</f>
        <v>0</v>
      </c>
      <c r="BL126" s="18" t="s">
        <v>138</v>
      </c>
      <c r="BM126" s="156" t="s">
        <v>2760</v>
      </c>
    </row>
    <row r="127" spans="1:65" s="13" customFormat="1">
      <c r="B127" s="158"/>
      <c r="D127" s="159" t="s">
        <v>140</v>
      </c>
      <c r="E127" s="160" t="s">
        <v>1</v>
      </c>
      <c r="F127" s="161" t="s">
        <v>929</v>
      </c>
      <c r="H127" s="160" t="s">
        <v>1</v>
      </c>
      <c r="I127" s="162"/>
      <c r="L127" s="158"/>
      <c r="M127" s="163"/>
      <c r="N127" s="164"/>
      <c r="O127" s="164"/>
      <c r="P127" s="164"/>
      <c r="Q127" s="164"/>
      <c r="R127" s="164"/>
      <c r="S127" s="164"/>
      <c r="T127" s="165"/>
      <c r="AT127" s="160" t="s">
        <v>140</v>
      </c>
      <c r="AU127" s="160" t="s">
        <v>82</v>
      </c>
      <c r="AV127" s="13" t="s">
        <v>30</v>
      </c>
      <c r="AW127" s="13" t="s">
        <v>29</v>
      </c>
      <c r="AX127" s="13" t="s">
        <v>73</v>
      </c>
      <c r="AY127" s="160" t="s">
        <v>131</v>
      </c>
    </row>
    <row r="128" spans="1:65" s="14" customFormat="1">
      <c r="B128" s="166"/>
      <c r="D128" s="159" t="s">
        <v>140</v>
      </c>
      <c r="E128" s="167" t="s">
        <v>1</v>
      </c>
      <c r="F128" s="168" t="s">
        <v>2761</v>
      </c>
      <c r="H128" s="169">
        <v>1.248</v>
      </c>
      <c r="I128" s="170"/>
      <c r="L128" s="166"/>
      <c r="M128" s="171"/>
      <c r="N128" s="172"/>
      <c r="O128" s="172"/>
      <c r="P128" s="172"/>
      <c r="Q128" s="172"/>
      <c r="R128" s="172"/>
      <c r="S128" s="172"/>
      <c r="T128" s="173"/>
      <c r="AT128" s="167" t="s">
        <v>140</v>
      </c>
      <c r="AU128" s="167" t="s">
        <v>82</v>
      </c>
      <c r="AV128" s="14" t="s">
        <v>82</v>
      </c>
      <c r="AW128" s="14" t="s">
        <v>29</v>
      </c>
      <c r="AX128" s="14" t="s">
        <v>73</v>
      </c>
      <c r="AY128" s="167" t="s">
        <v>131</v>
      </c>
    </row>
    <row r="129" spans="1:65" s="16" customFormat="1">
      <c r="B129" s="182"/>
      <c r="D129" s="159" t="s">
        <v>140</v>
      </c>
      <c r="E129" s="183" t="s">
        <v>1</v>
      </c>
      <c r="F129" s="184" t="s">
        <v>160</v>
      </c>
      <c r="H129" s="185">
        <v>1.248</v>
      </c>
      <c r="I129" s="186"/>
      <c r="L129" s="182"/>
      <c r="M129" s="187"/>
      <c r="N129" s="188"/>
      <c r="O129" s="188"/>
      <c r="P129" s="188"/>
      <c r="Q129" s="188"/>
      <c r="R129" s="188"/>
      <c r="S129" s="188"/>
      <c r="T129" s="189"/>
      <c r="AT129" s="183" t="s">
        <v>140</v>
      </c>
      <c r="AU129" s="183" t="s">
        <v>82</v>
      </c>
      <c r="AV129" s="16" t="s">
        <v>138</v>
      </c>
      <c r="AW129" s="16" t="s">
        <v>29</v>
      </c>
      <c r="AX129" s="16" t="s">
        <v>30</v>
      </c>
      <c r="AY129" s="183" t="s">
        <v>131</v>
      </c>
    </row>
    <row r="130" spans="1:65" s="2" customFormat="1" ht="16.5" customHeight="1">
      <c r="A130" s="33"/>
      <c r="B130" s="144"/>
      <c r="C130" s="145" t="s">
        <v>82</v>
      </c>
      <c r="D130" s="145" t="s">
        <v>133</v>
      </c>
      <c r="E130" s="146" t="s">
        <v>1911</v>
      </c>
      <c r="F130" s="147" t="s">
        <v>1912</v>
      </c>
      <c r="G130" s="148" t="s">
        <v>136</v>
      </c>
      <c r="H130" s="149">
        <v>11.752000000000001</v>
      </c>
      <c r="I130" s="150"/>
      <c r="J130" s="151">
        <f>ROUND(I130*H130,2)</f>
        <v>0</v>
      </c>
      <c r="K130" s="147" t="s">
        <v>137</v>
      </c>
      <c r="L130" s="34"/>
      <c r="M130" s="152" t="s">
        <v>1</v>
      </c>
      <c r="N130" s="153" t="s">
        <v>38</v>
      </c>
      <c r="O130" s="59"/>
      <c r="P130" s="154">
        <f>O130*H130</f>
        <v>0</v>
      </c>
      <c r="Q130" s="154">
        <v>0</v>
      </c>
      <c r="R130" s="154">
        <f>Q130*H130</f>
        <v>0</v>
      </c>
      <c r="S130" s="154">
        <v>9.8000000000000004E-2</v>
      </c>
      <c r="T130" s="155">
        <f>S130*H130</f>
        <v>1.1516960000000001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56" t="s">
        <v>138</v>
      </c>
      <c r="AT130" s="156" t="s">
        <v>133</v>
      </c>
      <c r="AU130" s="156" t="s">
        <v>82</v>
      </c>
      <c r="AY130" s="18" t="s">
        <v>131</v>
      </c>
      <c r="BE130" s="157">
        <f>IF(N130="základní",J130,0)</f>
        <v>0</v>
      </c>
      <c r="BF130" s="157">
        <f>IF(N130="snížená",J130,0)</f>
        <v>0</v>
      </c>
      <c r="BG130" s="157">
        <f>IF(N130="zákl. přenesená",J130,0)</f>
        <v>0</v>
      </c>
      <c r="BH130" s="157">
        <f>IF(N130="sníž. přenesená",J130,0)</f>
        <v>0</v>
      </c>
      <c r="BI130" s="157">
        <f>IF(N130="nulová",J130,0)</f>
        <v>0</v>
      </c>
      <c r="BJ130" s="18" t="s">
        <v>30</v>
      </c>
      <c r="BK130" s="157">
        <f>ROUND(I130*H130,2)</f>
        <v>0</v>
      </c>
      <c r="BL130" s="18" t="s">
        <v>138</v>
      </c>
      <c r="BM130" s="156" t="s">
        <v>2762</v>
      </c>
    </row>
    <row r="131" spans="1:65" s="13" customFormat="1">
      <c r="B131" s="158"/>
      <c r="D131" s="159" t="s">
        <v>140</v>
      </c>
      <c r="E131" s="160" t="s">
        <v>1</v>
      </c>
      <c r="F131" s="161" t="s">
        <v>1101</v>
      </c>
      <c r="H131" s="160" t="s">
        <v>1</v>
      </c>
      <c r="I131" s="162"/>
      <c r="L131" s="158"/>
      <c r="M131" s="163"/>
      <c r="N131" s="164"/>
      <c r="O131" s="164"/>
      <c r="P131" s="164"/>
      <c r="Q131" s="164"/>
      <c r="R131" s="164"/>
      <c r="S131" s="164"/>
      <c r="T131" s="165"/>
      <c r="AT131" s="160" t="s">
        <v>140</v>
      </c>
      <c r="AU131" s="160" t="s">
        <v>82</v>
      </c>
      <c r="AV131" s="13" t="s">
        <v>30</v>
      </c>
      <c r="AW131" s="13" t="s">
        <v>29</v>
      </c>
      <c r="AX131" s="13" t="s">
        <v>73</v>
      </c>
      <c r="AY131" s="160" t="s">
        <v>131</v>
      </c>
    </row>
    <row r="132" spans="1:65" s="14" customFormat="1">
      <c r="B132" s="166"/>
      <c r="D132" s="159" t="s">
        <v>140</v>
      </c>
      <c r="E132" s="167" t="s">
        <v>1</v>
      </c>
      <c r="F132" s="168" t="s">
        <v>2763</v>
      </c>
      <c r="H132" s="169">
        <v>11.752000000000001</v>
      </c>
      <c r="I132" s="170"/>
      <c r="L132" s="166"/>
      <c r="M132" s="171"/>
      <c r="N132" s="172"/>
      <c r="O132" s="172"/>
      <c r="P132" s="172"/>
      <c r="Q132" s="172"/>
      <c r="R132" s="172"/>
      <c r="S132" s="172"/>
      <c r="T132" s="173"/>
      <c r="AT132" s="167" t="s">
        <v>140</v>
      </c>
      <c r="AU132" s="167" t="s">
        <v>82</v>
      </c>
      <c r="AV132" s="14" t="s">
        <v>82</v>
      </c>
      <c r="AW132" s="14" t="s">
        <v>29</v>
      </c>
      <c r="AX132" s="14" t="s">
        <v>73</v>
      </c>
      <c r="AY132" s="167" t="s">
        <v>131</v>
      </c>
    </row>
    <row r="133" spans="1:65" s="16" customFormat="1">
      <c r="B133" s="182"/>
      <c r="D133" s="159" t="s">
        <v>140</v>
      </c>
      <c r="E133" s="183" t="s">
        <v>1</v>
      </c>
      <c r="F133" s="184" t="s">
        <v>160</v>
      </c>
      <c r="H133" s="185">
        <v>11.752000000000001</v>
      </c>
      <c r="I133" s="186"/>
      <c r="L133" s="182"/>
      <c r="M133" s="187"/>
      <c r="N133" s="188"/>
      <c r="O133" s="188"/>
      <c r="P133" s="188"/>
      <c r="Q133" s="188"/>
      <c r="R133" s="188"/>
      <c r="S133" s="188"/>
      <c r="T133" s="189"/>
      <c r="AT133" s="183" t="s">
        <v>140</v>
      </c>
      <c r="AU133" s="183" t="s">
        <v>82</v>
      </c>
      <c r="AV133" s="16" t="s">
        <v>138</v>
      </c>
      <c r="AW133" s="16" t="s">
        <v>29</v>
      </c>
      <c r="AX133" s="16" t="s">
        <v>30</v>
      </c>
      <c r="AY133" s="183" t="s">
        <v>131</v>
      </c>
    </row>
    <row r="134" spans="1:65" s="2" customFormat="1" ht="16.5" customHeight="1">
      <c r="A134" s="33"/>
      <c r="B134" s="144"/>
      <c r="C134" s="145" t="s">
        <v>157</v>
      </c>
      <c r="D134" s="145" t="s">
        <v>133</v>
      </c>
      <c r="E134" s="146" t="s">
        <v>1918</v>
      </c>
      <c r="F134" s="147" t="s">
        <v>1919</v>
      </c>
      <c r="G134" s="148" t="s">
        <v>136</v>
      </c>
      <c r="H134" s="149">
        <v>11.752000000000001</v>
      </c>
      <c r="I134" s="150"/>
      <c r="J134" s="151">
        <f>ROUND(I134*H134,2)</f>
        <v>0</v>
      </c>
      <c r="K134" s="147" t="s">
        <v>137</v>
      </c>
      <c r="L134" s="34"/>
      <c r="M134" s="152" t="s">
        <v>1</v>
      </c>
      <c r="N134" s="153" t="s">
        <v>38</v>
      </c>
      <c r="O134" s="59"/>
      <c r="P134" s="154">
        <f>O134*H134</f>
        <v>0</v>
      </c>
      <c r="Q134" s="154">
        <v>0</v>
      </c>
      <c r="R134" s="154">
        <f>Q134*H134</f>
        <v>0</v>
      </c>
      <c r="S134" s="154">
        <v>0.41699999999999998</v>
      </c>
      <c r="T134" s="155">
        <f>S134*H134</f>
        <v>4.9005840000000003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56" t="s">
        <v>138</v>
      </c>
      <c r="AT134" s="156" t="s">
        <v>133</v>
      </c>
      <c r="AU134" s="156" t="s">
        <v>82</v>
      </c>
      <c r="AY134" s="18" t="s">
        <v>131</v>
      </c>
      <c r="BE134" s="157">
        <f>IF(N134="základní",J134,0)</f>
        <v>0</v>
      </c>
      <c r="BF134" s="157">
        <f>IF(N134="snížená",J134,0)</f>
        <v>0</v>
      </c>
      <c r="BG134" s="157">
        <f>IF(N134="zákl. přenesená",J134,0)</f>
        <v>0</v>
      </c>
      <c r="BH134" s="157">
        <f>IF(N134="sníž. přenesená",J134,0)</f>
        <v>0</v>
      </c>
      <c r="BI134" s="157">
        <f>IF(N134="nulová",J134,0)</f>
        <v>0</v>
      </c>
      <c r="BJ134" s="18" t="s">
        <v>30</v>
      </c>
      <c r="BK134" s="157">
        <f>ROUND(I134*H134,2)</f>
        <v>0</v>
      </c>
      <c r="BL134" s="18" t="s">
        <v>138</v>
      </c>
      <c r="BM134" s="156" t="s">
        <v>2764</v>
      </c>
    </row>
    <row r="135" spans="1:65" s="14" customFormat="1">
      <c r="B135" s="166"/>
      <c r="D135" s="159" t="s">
        <v>140</v>
      </c>
      <c r="E135" s="167" t="s">
        <v>1</v>
      </c>
      <c r="F135" s="168" t="s">
        <v>2765</v>
      </c>
      <c r="H135" s="169">
        <v>11.752000000000001</v>
      </c>
      <c r="I135" s="170"/>
      <c r="L135" s="166"/>
      <c r="M135" s="171"/>
      <c r="N135" s="172"/>
      <c r="O135" s="172"/>
      <c r="P135" s="172"/>
      <c r="Q135" s="172"/>
      <c r="R135" s="172"/>
      <c r="S135" s="172"/>
      <c r="T135" s="173"/>
      <c r="AT135" s="167" t="s">
        <v>140</v>
      </c>
      <c r="AU135" s="167" t="s">
        <v>82</v>
      </c>
      <c r="AV135" s="14" t="s">
        <v>82</v>
      </c>
      <c r="AW135" s="14" t="s">
        <v>29</v>
      </c>
      <c r="AX135" s="14" t="s">
        <v>30</v>
      </c>
      <c r="AY135" s="167" t="s">
        <v>131</v>
      </c>
    </row>
    <row r="136" spans="1:65" s="2" customFormat="1" ht="16.5" customHeight="1">
      <c r="A136" s="33"/>
      <c r="B136" s="144"/>
      <c r="C136" s="145" t="s">
        <v>138</v>
      </c>
      <c r="D136" s="145" t="s">
        <v>133</v>
      </c>
      <c r="E136" s="146" t="s">
        <v>2766</v>
      </c>
      <c r="F136" s="147" t="s">
        <v>2767</v>
      </c>
      <c r="G136" s="148" t="s">
        <v>136</v>
      </c>
      <c r="H136" s="149">
        <v>11.752000000000001</v>
      </c>
      <c r="I136" s="150"/>
      <c r="J136" s="151">
        <f>ROUND(I136*H136,2)</f>
        <v>0</v>
      </c>
      <c r="K136" s="147" t="s">
        <v>137</v>
      </c>
      <c r="L136" s="34"/>
      <c r="M136" s="152" t="s">
        <v>1</v>
      </c>
      <c r="N136" s="153" t="s">
        <v>38</v>
      </c>
      <c r="O136" s="59"/>
      <c r="P136" s="154">
        <f>O136*H136</f>
        <v>0</v>
      </c>
      <c r="Q136" s="154">
        <v>0</v>
      </c>
      <c r="R136" s="154">
        <f>Q136*H136</f>
        <v>0</v>
      </c>
      <c r="S136" s="154">
        <v>0.17</v>
      </c>
      <c r="T136" s="155">
        <f>S136*H136</f>
        <v>1.9978400000000003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56" t="s">
        <v>138</v>
      </c>
      <c r="AT136" s="156" t="s">
        <v>133</v>
      </c>
      <c r="AU136" s="156" t="s">
        <v>82</v>
      </c>
      <c r="AY136" s="18" t="s">
        <v>131</v>
      </c>
      <c r="BE136" s="157">
        <f>IF(N136="základní",J136,0)</f>
        <v>0</v>
      </c>
      <c r="BF136" s="157">
        <f>IF(N136="snížená",J136,0)</f>
        <v>0</v>
      </c>
      <c r="BG136" s="157">
        <f>IF(N136="zákl. přenesená",J136,0)</f>
        <v>0</v>
      </c>
      <c r="BH136" s="157">
        <f>IF(N136="sníž. přenesená",J136,0)</f>
        <v>0</v>
      </c>
      <c r="BI136" s="157">
        <f>IF(N136="nulová",J136,0)</f>
        <v>0</v>
      </c>
      <c r="BJ136" s="18" t="s">
        <v>30</v>
      </c>
      <c r="BK136" s="157">
        <f>ROUND(I136*H136,2)</f>
        <v>0</v>
      </c>
      <c r="BL136" s="18" t="s">
        <v>138</v>
      </c>
      <c r="BM136" s="156" t="s">
        <v>2768</v>
      </c>
    </row>
    <row r="137" spans="1:65" s="14" customFormat="1">
      <c r="B137" s="166"/>
      <c r="D137" s="159" t="s">
        <v>140</v>
      </c>
      <c r="E137" s="167" t="s">
        <v>1</v>
      </c>
      <c r="F137" s="168" t="s">
        <v>2765</v>
      </c>
      <c r="H137" s="169">
        <v>11.752000000000001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7" t="s">
        <v>140</v>
      </c>
      <c r="AU137" s="167" t="s">
        <v>82</v>
      </c>
      <c r="AV137" s="14" t="s">
        <v>82</v>
      </c>
      <c r="AW137" s="14" t="s">
        <v>29</v>
      </c>
      <c r="AX137" s="14" t="s">
        <v>30</v>
      </c>
      <c r="AY137" s="167" t="s">
        <v>131</v>
      </c>
    </row>
    <row r="138" spans="1:65" s="2" customFormat="1" ht="16.5" customHeight="1">
      <c r="A138" s="33"/>
      <c r="B138" s="144"/>
      <c r="C138" s="145" t="s">
        <v>175</v>
      </c>
      <c r="D138" s="145" t="s">
        <v>133</v>
      </c>
      <c r="E138" s="146" t="s">
        <v>168</v>
      </c>
      <c r="F138" s="147" t="s">
        <v>169</v>
      </c>
      <c r="G138" s="148" t="s">
        <v>170</v>
      </c>
      <c r="H138" s="149">
        <v>168</v>
      </c>
      <c r="I138" s="150"/>
      <c r="J138" s="151">
        <f>ROUND(I138*H138,2)</f>
        <v>0</v>
      </c>
      <c r="K138" s="147" t="s">
        <v>137</v>
      </c>
      <c r="L138" s="34"/>
      <c r="M138" s="152" t="s">
        <v>1</v>
      </c>
      <c r="N138" s="153" t="s">
        <v>38</v>
      </c>
      <c r="O138" s="59"/>
      <c r="P138" s="154">
        <f>O138*H138</f>
        <v>0</v>
      </c>
      <c r="Q138" s="154">
        <v>3.0000000000000001E-5</v>
      </c>
      <c r="R138" s="154">
        <f>Q138*H138</f>
        <v>5.0400000000000002E-3</v>
      </c>
      <c r="S138" s="154">
        <v>0</v>
      </c>
      <c r="T138" s="155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56" t="s">
        <v>138</v>
      </c>
      <c r="AT138" s="156" t="s">
        <v>133</v>
      </c>
      <c r="AU138" s="156" t="s">
        <v>82</v>
      </c>
      <c r="AY138" s="18" t="s">
        <v>131</v>
      </c>
      <c r="BE138" s="157">
        <f>IF(N138="základní",J138,0)</f>
        <v>0</v>
      </c>
      <c r="BF138" s="157">
        <f>IF(N138="snížená",J138,0)</f>
        <v>0</v>
      </c>
      <c r="BG138" s="157">
        <f>IF(N138="zákl. přenesená",J138,0)</f>
        <v>0</v>
      </c>
      <c r="BH138" s="157">
        <f>IF(N138="sníž. přenesená",J138,0)</f>
        <v>0</v>
      </c>
      <c r="BI138" s="157">
        <f>IF(N138="nulová",J138,0)</f>
        <v>0</v>
      </c>
      <c r="BJ138" s="18" t="s">
        <v>30</v>
      </c>
      <c r="BK138" s="157">
        <f>ROUND(I138*H138,2)</f>
        <v>0</v>
      </c>
      <c r="BL138" s="18" t="s">
        <v>138</v>
      </c>
      <c r="BM138" s="156" t="s">
        <v>2769</v>
      </c>
    </row>
    <row r="139" spans="1:65" s="14" customFormat="1">
      <c r="B139" s="166"/>
      <c r="D139" s="159" t="s">
        <v>140</v>
      </c>
      <c r="E139" s="167" t="s">
        <v>1</v>
      </c>
      <c r="F139" s="168" t="s">
        <v>2414</v>
      </c>
      <c r="H139" s="169">
        <v>168</v>
      </c>
      <c r="I139" s="170"/>
      <c r="L139" s="166"/>
      <c r="M139" s="171"/>
      <c r="N139" s="172"/>
      <c r="O139" s="172"/>
      <c r="P139" s="172"/>
      <c r="Q139" s="172"/>
      <c r="R139" s="172"/>
      <c r="S139" s="172"/>
      <c r="T139" s="173"/>
      <c r="AT139" s="167" t="s">
        <v>140</v>
      </c>
      <c r="AU139" s="167" t="s">
        <v>82</v>
      </c>
      <c r="AV139" s="14" t="s">
        <v>82</v>
      </c>
      <c r="AW139" s="14" t="s">
        <v>29</v>
      </c>
      <c r="AX139" s="14" t="s">
        <v>73</v>
      </c>
      <c r="AY139" s="167" t="s">
        <v>131</v>
      </c>
    </row>
    <row r="140" spans="1:65" s="16" customFormat="1">
      <c r="B140" s="182"/>
      <c r="D140" s="159" t="s">
        <v>140</v>
      </c>
      <c r="E140" s="183" t="s">
        <v>1</v>
      </c>
      <c r="F140" s="184" t="s">
        <v>160</v>
      </c>
      <c r="H140" s="185">
        <v>168</v>
      </c>
      <c r="I140" s="186"/>
      <c r="L140" s="182"/>
      <c r="M140" s="187"/>
      <c r="N140" s="188"/>
      <c r="O140" s="188"/>
      <c r="P140" s="188"/>
      <c r="Q140" s="188"/>
      <c r="R140" s="188"/>
      <c r="S140" s="188"/>
      <c r="T140" s="189"/>
      <c r="AT140" s="183" t="s">
        <v>140</v>
      </c>
      <c r="AU140" s="183" t="s">
        <v>82</v>
      </c>
      <c r="AV140" s="16" t="s">
        <v>138</v>
      </c>
      <c r="AW140" s="16" t="s">
        <v>29</v>
      </c>
      <c r="AX140" s="16" t="s">
        <v>30</v>
      </c>
      <c r="AY140" s="183" t="s">
        <v>131</v>
      </c>
    </row>
    <row r="141" spans="1:65" s="2" customFormat="1" ht="16.5" customHeight="1">
      <c r="A141" s="33"/>
      <c r="B141" s="144"/>
      <c r="C141" s="145" t="s">
        <v>181</v>
      </c>
      <c r="D141" s="145" t="s">
        <v>133</v>
      </c>
      <c r="E141" s="146" t="s">
        <v>1000</v>
      </c>
      <c r="F141" s="147" t="s">
        <v>2770</v>
      </c>
      <c r="G141" s="148" t="s">
        <v>1002</v>
      </c>
      <c r="H141" s="149">
        <v>7</v>
      </c>
      <c r="I141" s="150"/>
      <c r="J141" s="151">
        <f>ROUND(I141*H141,2)</f>
        <v>0</v>
      </c>
      <c r="K141" s="147" t="s">
        <v>137</v>
      </c>
      <c r="L141" s="34"/>
      <c r="M141" s="152" t="s">
        <v>1</v>
      </c>
      <c r="N141" s="153" t="s">
        <v>38</v>
      </c>
      <c r="O141" s="59"/>
      <c r="P141" s="154">
        <f>O141*H141</f>
        <v>0</v>
      </c>
      <c r="Q141" s="154">
        <v>0</v>
      </c>
      <c r="R141" s="154">
        <f>Q141*H141</f>
        <v>0</v>
      </c>
      <c r="S141" s="154">
        <v>0</v>
      </c>
      <c r="T141" s="155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56" t="s">
        <v>138</v>
      </c>
      <c r="AT141" s="156" t="s">
        <v>133</v>
      </c>
      <c r="AU141" s="156" t="s">
        <v>82</v>
      </c>
      <c r="AY141" s="18" t="s">
        <v>131</v>
      </c>
      <c r="BE141" s="157">
        <f>IF(N141="základní",J141,0)</f>
        <v>0</v>
      </c>
      <c r="BF141" s="157">
        <f>IF(N141="snížená",J141,0)</f>
        <v>0</v>
      </c>
      <c r="BG141" s="157">
        <f>IF(N141="zákl. přenesená",J141,0)</f>
        <v>0</v>
      </c>
      <c r="BH141" s="157">
        <f>IF(N141="sníž. přenesená",J141,0)</f>
        <v>0</v>
      </c>
      <c r="BI141" s="157">
        <f>IF(N141="nulová",J141,0)</f>
        <v>0</v>
      </c>
      <c r="BJ141" s="18" t="s">
        <v>30</v>
      </c>
      <c r="BK141" s="157">
        <f>ROUND(I141*H141,2)</f>
        <v>0</v>
      </c>
      <c r="BL141" s="18" t="s">
        <v>138</v>
      </c>
      <c r="BM141" s="156" t="s">
        <v>2771</v>
      </c>
    </row>
    <row r="142" spans="1:65" s="14" customFormat="1">
      <c r="B142" s="166"/>
      <c r="D142" s="159" t="s">
        <v>140</v>
      </c>
      <c r="E142" s="167" t="s">
        <v>1</v>
      </c>
      <c r="F142" s="168" t="s">
        <v>185</v>
      </c>
      <c r="H142" s="169">
        <v>7</v>
      </c>
      <c r="I142" s="170"/>
      <c r="L142" s="166"/>
      <c r="M142" s="171"/>
      <c r="N142" s="172"/>
      <c r="O142" s="172"/>
      <c r="P142" s="172"/>
      <c r="Q142" s="172"/>
      <c r="R142" s="172"/>
      <c r="S142" s="172"/>
      <c r="T142" s="173"/>
      <c r="AT142" s="167" t="s">
        <v>140</v>
      </c>
      <c r="AU142" s="167" t="s">
        <v>82</v>
      </c>
      <c r="AV142" s="14" t="s">
        <v>82</v>
      </c>
      <c r="AW142" s="14" t="s">
        <v>29</v>
      </c>
      <c r="AX142" s="14" t="s">
        <v>30</v>
      </c>
      <c r="AY142" s="167" t="s">
        <v>131</v>
      </c>
    </row>
    <row r="143" spans="1:65" s="2" customFormat="1" ht="24.2" customHeight="1">
      <c r="A143" s="33"/>
      <c r="B143" s="144"/>
      <c r="C143" s="145" t="s">
        <v>185</v>
      </c>
      <c r="D143" s="145" t="s">
        <v>133</v>
      </c>
      <c r="E143" s="146" t="s">
        <v>2772</v>
      </c>
      <c r="F143" s="147" t="s">
        <v>2773</v>
      </c>
      <c r="G143" s="148" t="s">
        <v>216</v>
      </c>
      <c r="H143" s="149">
        <v>6.43</v>
      </c>
      <c r="I143" s="150"/>
      <c r="J143" s="151">
        <f>ROUND(I143*H143,2)</f>
        <v>0</v>
      </c>
      <c r="K143" s="147" t="s">
        <v>137</v>
      </c>
      <c r="L143" s="34"/>
      <c r="M143" s="152" t="s">
        <v>1</v>
      </c>
      <c r="N143" s="153" t="s">
        <v>38</v>
      </c>
      <c r="O143" s="59"/>
      <c r="P143" s="154">
        <f>O143*H143</f>
        <v>0</v>
      </c>
      <c r="Q143" s="154">
        <v>0</v>
      </c>
      <c r="R143" s="154">
        <f>Q143*H143</f>
        <v>0</v>
      </c>
      <c r="S143" s="154">
        <v>0</v>
      </c>
      <c r="T143" s="155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56" t="s">
        <v>138</v>
      </c>
      <c r="AT143" s="156" t="s">
        <v>133</v>
      </c>
      <c r="AU143" s="156" t="s">
        <v>82</v>
      </c>
      <c r="AY143" s="18" t="s">
        <v>131</v>
      </c>
      <c r="BE143" s="157">
        <f>IF(N143="základní",J143,0)</f>
        <v>0</v>
      </c>
      <c r="BF143" s="157">
        <f>IF(N143="snížená",J143,0)</f>
        <v>0</v>
      </c>
      <c r="BG143" s="157">
        <f>IF(N143="zákl. přenesená",J143,0)</f>
        <v>0</v>
      </c>
      <c r="BH143" s="157">
        <f>IF(N143="sníž. přenesená",J143,0)</f>
        <v>0</v>
      </c>
      <c r="BI143" s="157">
        <f>IF(N143="nulová",J143,0)</f>
        <v>0</v>
      </c>
      <c r="BJ143" s="18" t="s">
        <v>30</v>
      </c>
      <c r="BK143" s="157">
        <f>ROUND(I143*H143,2)</f>
        <v>0</v>
      </c>
      <c r="BL143" s="18" t="s">
        <v>138</v>
      </c>
      <c r="BM143" s="156" t="s">
        <v>2774</v>
      </c>
    </row>
    <row r="144" spans="1:65" s="13" customFormat="1">
      <c r="B144" s="158"/>
      <c r="D144" s="159" t="s">
        <v>140</v>
      </c>
      <c r="E144" s="160" t="s">
        <v>1</v>
      </c>
      <c r="F144" s="161" t="s">
        <v>2775</v>
      </c>
      <c r="H144" s="160" t="s">
        <v>1</v>
      </c>
      <c r="I144" s="162"/>
      <c r="L144" s="158"/>
      <c r="M144" s="163"/>
      <c r="N144" s="164"/>
      <c r="O144" s="164"/>
      <c r="P144" s="164"/>
      <c r="Q144" s="164"/>
      <c r="R144" s="164"/>
      <c r="S144" s="164"/>
      <c r="T144" s="165"/>
      <c r="AT144" s="160" t="s">
        <v>140</v>
      </c>
      <c r="AU144" s="160" t="s">
        <v>82</v>
      </c>
      <c r="AV144" s="13" t="s">
        <v>30</v>
      </c>
      <c r="AW144" s="13" t="s">
        <v>29</v>
      </c>
      <c r="AX144" s="13" t="s">
        <v>73</v>
      </c>
      <c r="AY144" s="160" t="s">
        <v>131</v>
      </c>
    </row>
    <row r="145" spans="1:65" s="14" customFormat="1">
      <c r="B145" s="166"/>
      <c r="D145" s="159" t="s">
        <v>140</v>
      </c>
      <c r="E145" s="167" t="s">
        <v>1</v>
      </c>
      <c r="F145" s="168" t="s">
        <v>2776</v>
      </c>
      <c r="H145" s="169">
        <v>8.3490000000000002</v>
      </c>
      <c r="I145" s="170"/>
      <c r="L145" s="166"/>
      <c r="M145" s="171"/>
      <c r="N145" s="172"/>
      <c r="O145" s="172"/>
      <c r="P145" s="172"/>
      <c r="Q145" s="172"/>
      <c r="R145" s="172"/>
      <c r="S145" s="172"/>
      <c r="T145" s="173"/>
      <c r="AT145" s="167" t="s">
        <v>140</v>
      </c>
      <c r="AU145" s="167" t="s">
        <v>82</v>
      </c>
      <c r="AV145" s="14" t="s">
        <v>82</v>
      </c>
      <c r="AW145" s="14" t="s">
        <v>29</v>
      </c>
      <c r="AX145" s="14" t="s">
        <v>73</v>
      </c>
      <c r="AY145" s="167" t="s">
        <v>131</v>
      </c>
    </row>
    <row r="146" spans="1:65" s="14" customFormat="1">
      <c r="B146" s="166"/>
      <c r="D146" s="159" t="s">
        <v>140</v>
      </c>
      <c r="E146" s="167" t="s">
        <v>1</v>
      </c>
      <c r="F146" s="168" t="s">
        <v>2777</v>
      </c>
      <c r="H146" s="169">
        <v>1.2669999999999999</v>
      </c>
      <c r="I146" s="170"/>
      <c r="L146" s="166"/>
      <c r="M146" s="171"/>
      <c r="N146" s="172"/>
      <c r="O146" s="172"/>
      <c r="P146" s="172"/>
      <c r="Q146" s="172"/>
      <c r="R146" s="172"/>
      <c r="S146" s="172"/>
      <c r="T146" s="173"/>
      <c r="AT146" s="167" t="s">
        <v>140</v>
      </c>
      <c r="AU146" s="167" t="s">
        <v>82</v>
      </c>
      <c r="AV146" s="14" t="s">
        <v>82</v>
      </c>
      <c r="AW146" s="14" t="s">
        <v>29</v>
      </c>
      <c r="AX146" s="14" t="s">
        <v>73</v>
      </c>
      <c r="AY146" s="167" t="s">
        <v>131</v>
      </c>
    </row>
    <row r="147" spans="1:65" s="14" customFormat="1">
      <c r="B147" s="166"/>
      <c r="D147" s="159" t="s">
        <v>140</v>
      </c>
      <c r="E147" s="167" t="s">
        <v>1</v>
      </c>
      <c r="F147" s="168" t="s">
        <v>2778</v>
      </c>
      <c r="H147" s="169">
        <v>6.5750000000000002</v>
      </c>
      <c r="I147" s="170"/>
      <c r="L147" s="166"/>
      <c r="M147" s="171"/>
      <c r="N147" s="172"/>
      <c r="O147" s="172"/>
      <c r="P147" s="172"/>
      <c r="Q147" s="172"/>
      <c r="R147" s="172"/>
      <c r="S147" s="172"/>
      <c r="T147" s="173"/>
      <c r="AT147" s="167" t="s">
        <v>140</v>
      </c>
      <c r="AU147" s="167" t="s">
        <v>82</v>
      </c>
      <c r="AV147" s="14" t="s">
        <v>82</v>
      </c>
      <c r="AW147" s="14" t="s">
        <v>29</v>
      </c>
      <c r="AX147" s="14" t="s">
        <v>73</v>
      </c>
      <c r="AY147" s="167" t="s">
        <v>131</v>
      </c>
    </row>
    <row r="148" spans="1:65" s="14" customFormat="1">
      <c r="B148" s="166"/>
      <c r="D148" s="159" t="s">
        <v>140</v>
      </c>
      <c r="E148" s="167" t="s">
        <v>1</v>
      </c>
      <c r="F148" s="168" t="s">
        <v>2779</v>
      </c>
      <c r="H148" s="169">
        <v>1.8540000000000001</v>
      </c>
      <c r="I148" s="170"/>
      <c r="L148" s="166"/>
      <c r="M148" s="171"/>
      <c r="N148" s="172"/>
      <c r="O148" s="172"/>
      <c r="P148" s="172"/>
      <c r="Q148" s="172"/>
      <c r="R148" s="172"/>
      <c r="S148" s="172"/>
      <c r="T148" s="173"/>
      <c r="AT148" s="167" t="s">
        <v>140</v>
      </c>
      <c r="AU148" s="167" t="s">
        <v>82</v>
      </c>
      <c r="AV148" s="14" t="s">
        <v>82</v>
      </c>
      <c r="AW148" s="14" t="s">
        <v>29</v>
      </c>
      <c r="AX148" s="14" t="s">
        <v>73</v>
      </c>
      <c r="AY148" s="167" t="s">
        <v>131</v>
      </c>
    </row>
    <row r="149" spans="1:65" s="14" customFormat="1">
      <c r="B149" s="166"/>
      <c r="D149" s="159" t="s">
        <v>140</v>
      </c>
      <c r="E149" s="167" t="s">
        <v>1</v>
      </c>
      <c r="F149" s="168" t="s">
        <v>2780</v>
      </c>
      <c r="H149" s="169">
        <v>3.569</v>
      </c>
      <c r="I149" s="170"/>
      <c r="L149" s="166"/>
      <c r="M149" s="171"/>
      <c r="N149" s="172"/>
      <c r="O149" s="172"/>
      <c r="P149" s="172"/>
      <c r="Q149" s="172"/>
      <c r="R149" s="172"/>
      <c r="S149" s="172"/>
      <c r="T149" s="173"/>
      <c r="AT149" s="167" t="s">
        <v>140</v>
      </c>
      <c r="AU149" s="167" t="s">
        <v>82</v>
      </c>
      <c r="AV149" s="14" t="s">
        <v>82</v>
      </c>
      <c r="AW149" s="14" t="s">
        <v>29</v>
      </c>
      <c r="AX149" s="14" t="s">
        <v>73</v>
      </c>
      <c r="AY149" s="167" t="s">
        <v>131</v>
      </c>
    </row>
    <row r="150" spans="1:65" s="15" customFormat="1">
      <c r="B150" s="174"/>
      <c r="D150" s="159" t="s">
        <v>140</v>
      </c>
      <c r="E150" s="175" t="s">
        <v>1</v>
      </c>
      <c r="F150" s="176" t="s">
        <v>156</v>
      </c>
      <c r="H150" s="177">
        <v>21.614000000000001</v>
      </c>
      <c r="I150" s="178"/>
      <c r="L150" s="174"/>
      <c r="M150" s="179"/>
      <c r="N150" s="180"/>
      <c r="O150" s="180"/>
      <c r="P150" s="180"/>
      <c r="Q150" s="180"/>
      <c r="R150" s="180"/>
      <c r="S150" s="180"/>
      <c r="T150" s="181"/>
      <c r="AT150" s="175" t="s">
        <v>140</v>
      </c>
      <c r="AU150" s="175" t="s">
        <v>82</v>
      </c>
      <c r="AV150" s="15" t="s">
        <v>157</v>
      </c>
      <c r="AW150" s="15" t="s">
        <v>29</v>
      </c>
      <c r="AX150" s="15" t="s">
        <v>73</v>
      </c>
      <c r="AY150" s="175" t="s">
        <v>131</v>
      </c>
    </row>
    <row r="151" spans="1:65" s="13" customFormat="1">
      <c r="B151" s="158"/>
      <c r="D151" s="159" t="s">
        <v>140</v>
      </c>
      <c r="E151" s="160" t="s">
        <v>1</v>
      </c>
      <c r="F151" s="161" t="s">
        <v>774</v>
      </c>
      <c r="H151" s="160" t="s">
        <v>1</v>
      </c>
      <c r="I151" s="162"/>
      <c r="L151" s="158"/>
      <c r="M151" s="163"/>
      <c r="N151" s="164"/>
      <c r="O151" s="164"/>
      <c r="P151" s="164"/>
      <c r="Q151" s="164"/>
      <c r="R151" s="164"/>
      <c r="S151" s="164"/>
      <c r="T151" s="165"/>
      <c r="AT151" s="160" t="s">
        <v>140</v>
      </c>
      <c r="AU151" s="160" t="s">
        <v>82</v>
      </c>
      <c r="AV151" s="13" t="s">
        <v>30</v>
      </c>
      <c r="AW151" s="13" t="s">
        <v>29</v>
      </c>
      <c r="AX151" s="13" t="s">
        <v>73</v>
      </c>
      <c r="AY151" s="160" t="s">
        <v>131</v>
      </c>
    </row>
    <row r="152" spans="1:65" s="13" customFormat="1">
      <c r="B152" s="158"/>
      <c r="D152" s="159" t="s">
        <v>140</v>
      </c>
      <c r="E152" s="160" t="s">
        <v>1</v>
      </c>
      <c r="F152" s="161" t="s">
        <v>929</v>
      </c>
      <c r="H152" s="160" t="s">
        <v>1</v>
      </c>
      <c r="I152" s="162"/>
      <c r="L152" s="158"/>
      <c r="M152" s="163"/>
      <c r="N152" s="164"/>
      <c r="O152" s="164"/>
      <c r="P152" s="164"/>
      <c r="Q152" s="164"/>
      <c r="R152" s="164"/>
      <c r="S152" s="164"/>
      <c r="T152" s="165"/>
      <c r="AT152" s="160" t="s">
        <v>140</v>
      </c>
      <c r="AU152" s="160" t="s">
        <v>82</v>
      </c>
      <c r="AV152" s="13" t="s">
        <v>30</v>
      </c>
      <c r="AW152" s="13" t="s">
        <v>29</v>
      </c>
      <c r="AX152" s="13" t="s">
        <v>73</v>
      </c>
      <c r="AY152" s="160" t="s">
        <v>131</v>
      </c>
    </row>
    <row r="153" spans="1:65" s="14" customFormat="1">
      <c r="B153" s="166"/>
      <c r="D153" s="159" t="s">
        <v>140</v>
      </c>
      <c r="E153" s="167" t="s">
        <v>1</v>
      </c>
      <c r="F153" s="168" t="s">
        <v>2781</v>
      </c>
      <c r="H153" s="169">
        <v>-0.187</v>
      </c>
      <c r="I153" s="170"/>
      <c r="L153" s="166"/>
      <c r="M153" s="171"/>
      <c r="N153" s="172"/>
      <c r="O153" s="172"/>
      <c r="P153" s="172"/>
      <c r="Q153" s="172"/>
      <c r="R153" s="172"/>
      <c r="S153" s="172"/>
      <c r="T153" s="173"/>
      <c r="AT153" s="167" t="s">
        <v>140</v>
      </c>
      <c r="AU153" s="167" t="s">
        <v>82</v>
      </c>
      <c r="AV153" s="14" t="s">
        <v>82</v>
      </c>
      <c r="AW153" s="14" t="s">
        <v>29</v>
      </c>
      <c r="AX153" s="14" t="s">
        <v>73</v>
      </c>
      <c r="AY153" s="167" t="s">
        <v>131</v>
      </c>
    </row>
    <row r="154" spans="1:65" s="13" customFormat="1">
      <c r="B154" s="158"/>
      <c r="D154" s="159" t="s">
        <v>140</v>
      </c>
      <c r="E154" s="160" t="s">
        <v>1</v>
      </c>
      <c r="F154" s="161" t="s">
        <v>1101</v>
      </c>
      <c r="H154" s="160" t="s">
        <v>1</v>
      </c>
      <c r="I154" s="162"/>
      <c r="L154" s="158"/>
      <c r="M154" s="163"/>
      <c r="N154" s="164"/>
      <c r="O154" s="164"/>
      <c r="P154" s="164"/>
      <c r="Q154" s="164"/>
      <c r="R154" s="164"/>
      <c r="S154" s="164"/>
      <c r="T154" s="165"/>
      <c r="AT154" s="160" t="s">
        <v>140</v>
      </c>
      <c r="AU154" s="160" t="s">
        <v>82</v>
      </c>
      <c r="AV154" s="13" t="s">
        <v>30</v>
      </c>
      <c r="AW154" s="13" t="s">
        <v>29</v>
      </c>
      <c r="AX154" s="13" t="s">
        <v>73</v>
      </c>
      <c r="AY154" s="160" t="s">
        <v>131</v>
      </c>
    </row>
    <row r="155" spans="1:65" s="14" customFormat="1">
      <c r="B155" s="166"/>
      <c r="D155" s="159" t="s">
        <v>140</v>
      </c>
      <c r="E155" s="167" t="s">
        <v>1</v>
      </c>
      <c r="F155" s="168" t="s">
        <v>2782</v>
      </c>
      <c r="H155" s="169">
        <v>-3.056</v>
      </c>
      <c r="I155" s="170"/>
      <c r="L155" s="166"/>
      <c r="M155" s="171"/>
      <c r="N155" s="172"/>
      <c r="O155" s="172"/>
      <c r="P155" s="172"/>
      <c r="Q155" s="172"/>
      <c r="R155" s="172"/>
      <c r="S155" s="172"/>
      <c r="T155" s="173"/>
      <c r="AT155" s="167" t="s">
        <v>140</v>
      </c>
      <c r="AU155" s="167" t="s">
        <v>82</v>
      </c>
      <c r="AV155" s="14" t="s">
        <v>82</v>
      </c>
      <c r="AW155" s="14" t="s">
        <v>29</v>
      </c>
      <c r="AX155" s="14" t="s">
        <v>73</v>
      </c>
      <c r="AY155" s="167" t="s">
        <v>131</v>
      </c>
    </row>
    <row r="156" spans="1:65" s="15" customFormat="1">
      <c r="B156" s="174"/>
      <c r="D156" s="159" t="s">
        <v>140</v>
      </c>
      <c r="E156" s="175" t="s">
        <v>1</v>
      </c>
      <c r="F156" s="176" t="s">
        <v>156</v>
      </c>
      <c r="H156" s="177">
        <v>-3.2429999999999999</v>
      </c>
      <c r="I156" s="178"/>
      <c r="L156" s="174"/>
      <c r="M156" s="179"/>
      <c r="N156" s="180"/>
      <c r="O156" s="180"/>
      <c r="P156" s="180"/>
      <c r="Q156" s="180"/>
      <c r="R156" s="180"/>
      <c r="S156" s="180"/>
      <c r="T156" s="181"/>
      <c r="AT156" s="175" t="s">
        <v>140</v>
      </c>
      <c r="AU156" s="175" t="s">
        <v>82</v>
      </c>
      <c r="AV156" s="15" t="s">
        <v>157</v>
      </c>
      <c r="AW156" s="15" t="s">
        <v>29</v>
      </c>
      <c r="AX156" s="15" t="s">
        <v>73</v>
      </c>
      <c r="AY156" s="175" t="s">
        <v>131</v>
      </c>
    </row>
    <row r="157" spans="1:65" s="16" customFormat="1">
      <c r="B157" s="182"/>
      <c r="D157" s="159" t="s">
        <v>140</v>
      </c>
      <c r="E157" s="183" t="s">
        <v>1</v>
      </c>
      <c r="F157" s="184" t="s">
        <v>160</v>
      </c>
      <c r="H157" s="185">
        <v>18.370999999999999</v>
      </c>
      <c r="I157" s="186"/>
      <c r="L157" s="182"/>
      <c r="M157" s="187"/>
      <c r="N157" s="188"/>
      <c r="O157" s="188"/>
      <c r="P157" s="188"/>
      <c r="Q157" s="188"/>
      <c r="R157" s="188"/>
      <c r="S157" s="188"/>
      <c r="T157" s="189"/>
      <c r="AT157" s="183" t="s">
        <v>140</v>
      </c>
      <c r="AU157" s="183" t="s">
        <v>82</v>
      </c>
      <c r="AV157" s="16" t="s">
        <v>138</v>
      </c>
      <c r="AW157" s="16" t="s">
        <v>29</v>
      </c>
      <c r="AX157" s="16" t="s">
        <v>73</v>
      </c>
      <c r="AY157" s="183" t="s">
        <v>131</v>
      </c>
    </row>
    <row r="158" spans="1:65" s="14" customFormat="1">
      <c r="B158" s="166"/>
      <c r="D158" s="159" t="s">
        <v>140</v>
      </c>
      <c r="E158" s="167" t="s">
        <v>1</v>
      </c>
      <c r="F158" s="168" t="s">
        <v>2783</v>
      </c>
      <c r="H158" s="169">
        <v>6.43</v>
      </c>
      <c r="I158" s="170"/>
      <c r="L158" s="166"/>
      <c r="M158" s="171"/>
      <c r="N158" s="172"/>
      <c r="O158" s="172"/>
      <c r="P158" s="172"/>
      <c r="Q158" s="172"/>
      <c r="R158" s="172"/>
      <c r="S158" s="172"/>
      <c r="T158" s="173"/>
      <c r="AT158" s="167" t="s">
        <v>140</v>
      </c>
      <c r="AU158" s="167" t="s">
        <v>82</v>
      </c>
      <c r="AV158" s="14" t="s">
        <v>82</v>
      </c>
      <c r="AW158" s="14" t="s">
        <v>29</v>
      </c>
      <c r="AX158" s="14" t="s">
        <v>30</v>
      </c>
      <c r="AY158" s="167" t="s">
        <v>131</v>
      </c>
    </row>
    <row r="159" spans="1:65" s="2" customFormat="1" ht="24.2" customHeight="1">
      <c r="A159" s="33"/>
      <c r="B159" s="144"/>
      <c r="C159" s="145" t="s">
        <v>190</v>
      </c>
      <c r="D159" s="145" t="s">
        <v>133</v>
      </c>
      <c r="E159" s="146" t="s">
        <v>2784</v>
      </c>
      <c r="F159" s="147" t="s">
        <v>2785</v>
      </c>
      <c r="G159" s="148" t="s">
        <v>216</v>
      </c>
      <c r="H159" s="149">
        <v>8.2669999999999995</v>
      </c>
      <c r="I159" s="150"/>
      <c r="J159" s="151">
        <f>ROUND(I159*H159,2)</f>
        <v>0</v>
      </c>
      <c r="K159" s="147" t="s">
        <v>137</v>
      </c>
      <c r="L159" s="34"/>
      <c r="M159" s="152" t="s">
        <v>1</v>
      </c>
      <c r="N159" s="153" t="s">
        <v>38</v>
      </c>
      <c r="O159" s="59"/>
      <c r="P159" s="154">
        <f>O159*H159</f>
        <v>0</v>
      </c>
      <c r="Q159" s="154">
        <v>0</v>
      </c>
      <c r="R159" s="154">
        <f>Q159*H159</f>
        <v>0</v>
      </c>
      <c r="S159" s="154">
        <v>0</v>
      </c>
      <c r="T159" s="155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56" t="s">
        <v>138</v>
      </c>
      <c r="AT159" s="156" t="s">
        <v>133</v>
      </c>
      <c r="AU159" s="156" t="s">
        <v>82</v>
      </c>
      <c r="AY159" s="18" t="s">
        <v>131</v>
      </c>
      <c r="BE159" s="157">
        <f>IF(N159="základní",J159,0)</f>
        <v>0</v>
      </c>
      <c r="BF159" s="157">
        <f>IF(N159="snížená",J159,0)</f>
        <v>0</v>
      </c>
      <c r="BG159" s="157">
        <f>IF(N159="zákl. přenesená",J159,0)</f>
        <v>0</v>
      </c>
      <c r="BH159" s="157">
        <f>IF(N159="sníž. přenesená",J159,0)</f>
        <v>0</v>
      </c>
      <c r="BI159" s="157">
        <f>IF(N159="nulová",J159,0)</f>
        <v>0</v>
      </c>
      <c r="BJ159" s="18" t="s">
        <v>30</v>
      </c>
      <c r="BK159" s="157">
        <f>ROUND(I159*H159,2)</f>
        <v>0</v>
      </c>
      <c r="BL159" s="18" t="s">
        <v>138</v>
      </c>
      <c r="BM159" s="156" t="s">
        <v>2786</v>
      </c>
    </row>
    <row r="160" spans="1:65" s="14" customFormat="1">
      <c r="B160" s="166"/>
      <c r="D160" s="159" t="s">
        <v>140</v>
      </c>
      <c r="E160" s="167" t="s">
        <v>1</v>
      </c>
      <c r="F160" s="168" t="s">
        <v>2787</v>
      </c>
      <c r="H160" s="169">
        <v>8.2669999999999995</v>
      </c>
      <c r="I160" s="170"/>
      <c r="L160" s="166"/>
      <c r="M160" s="171"/>
      <c r="N160" s="172"/>
      <c r="O160" s="172"/>
      <c r="P160" s="172"/>
      <c r="Q160" s="172"/>
      <c r="R160" s="172"/>
      <c r="S160" s="172"/>
      <c r="T160" s="173"/>
      <c r="AT160" s="167" t="s">
        <v>140</v>
      </c>
      <c r="AU160" s="167" t="s">
        <v>82</v>
      </c>
      <c r="AV160" s="14" t="s">
        <v>82</v>
      </c>
      <c r="AW160" s="14" t="s">
        <v>29</v>
      </c>
      <c r="AX160" s="14" t="s">
        <v>30</v>
      </c>
      <c r="AY160" s="167" t="s">
        <v>131</v>
      </c>
    </row>
    <row r="161" spans="1:65" s="2" customFormat="1" ht="24.2" customHeight="1">
      <c r="A161" s="33"/>
      <c r="B161" s="144"/>
      <c r="C161" s="145" t="s">
        <v>194</v>
      </c>
      <c r="D161" s="145" t="s">
        <v>133</v>
      </c>
      <c r="E161" s="146" t="s">
        <v>2788</v>
      </c>
      <c r="F161" s="147" t="s">
        <v>2789</v>
      </c>
      <c r="G161" s="148" t="s">
        <v>216</v>
      </c>
      <c r="H161" s="149">
        <v>3.6739999999999999</v>
      </c>
      <c r="I161" s="150"/>
      <c r="J161" s="151">
        <f>ROUND(I161*H161,2)</f>
        <v>0</v>
      </c>
      <c r="K161" s="147" t="s">
        <v>137</v>
      </c>
      <c r="L161" s="34"/>
      <c r="M161" s="152" t="s">
        <v>1</v>
      </c>
      <c r="N161" s="153" t="s">
        <v>38</v>
      </c>
      <c r="O161" s="59"/>
      <c r="P161" s="154">
        <f>O161*H161</f>
        <v>0</v>
      </c>
      <c r="Q161" s="154">
        <v>0</v>
      </c>
      <c r="R161" s="154">
        <f>Q161*H161</f>
        <v>0</v>
      </c>
      <c r="S161" s="154">
        <v>0</v>
      </c>
      <c r="T161" s="155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56" t="s">
        <v>138</v>
      </c>
      <c r="AT161" s="156" t="s">
        <v>133</v>
      </c>
      <c r="AU161" s="156" t="s">
        <v>82</v>
      </c>
      <c r="AY161" s="18" t="s">
        <v>131</v>
      </c>
      <c r="BE161" s="157">
        <f>IF(N161="základní",J161,0)</f>
        <v>0</v>
      </c>
      <c r="BF161" s="157">
        <f>IF(N161="snížená",J161,0)</f>
        <v>0</v>
      </c>
      <c r="BG161" s="157">
        <f>IF(N161="zákl. přenesená",J161,0)</f>
        <v>0</v>
      </c>
      <c r="BH161" s="157">
        <f>IF(N161="sníž. přenesená",J161,0)</f>
        <v>0</v>
      </c>
      <c r="BI161" s="157">
        <f>IF(N161="nulová",J161,0)</f>
        <v>0</v>
      </c>
      <c r="BJ161" s="18" t="s">
        <v>30</v>
      </c>
      <c r="BK161" s="157">
        <f>ROUND(I161*H161,2)</f>
        <v>0</v>
      </c>
      <c r="BL161" s="18" t="s">
        <v>138</v>
      </c>
      <c r="BM161" s="156" t="s">
        <v>2790</v>
      </c>
    </row>
    <row r="162" spans="1:65" s="14" customFormat="1">
      <c r="B162" s="166"/>
      <c r="D162" s="159" t="s">
        <v>140</v>
      </c>
      <c r="E162" s="167" t="s">
        <v>1</v>
      </c>
      <c r="F162" s="168" t="s">
        <v>2791</v>
      </c>
      <c r="H162" s="169">
        <v>3.6739999999999999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7" t="s">
        <v>140</v>
      </c>
      <c r="AU162" s="167" t="s">
        <v>82</v>
      </c>
      <c r="AV162" s="14" t="s">
        <v>82</v>
      </c>
      <c r="AW162" s="14" t="s">
        <v>29</v>
      </c>
      <c r="AX162" s="14" t="s">
        <v>30</v>
      </c>
      <c r="AY162" s="167" t="s">
        <v>131</v>
      </c>
    </row>
    <row r="163" spans="1:65" s="2" customFormat="1" ht="16.5" customHeight="1">
      <c r="A163" s="33"/>
      <c r="B163" s="144"/>
      <c r="C163" s="145" t="s">
        <v>199</v>
      </c>
      <c r="D163" s="145" t="s">
        <v>133</v>
      </c>
      <c r="E163" s="146" t="s">
        <v>297</v>
      </c>
      <c r="F163" s="147" t="s">
        <v>298</v>
      </c>
      <c r="G163" s="148" t="s">
        <v>136</v>
      </c>
      <c r="H163" s="149">
        <v>33.250999999999998</v>
      </c>
      <c r="I163" s="150"/>
      <c r="J163" s="151">
        <f>ROUND(I163*H163,2)</f>
        <v>0</v>
      </c>
      <c r="K163" s="147" t="s">
        <v>137</v>
      </c>
      <c r="L163" s="34"/>
      <c r="M163" s="152" t="s">
        <v>1</v>
      </c>
      <c r="N163" s="153" t="s">
        <v>38</v>
      </c>
      <c r="O163" s="59"/>
      <c r="P163" s="154">
        <f>O163*H163</f>
        <v>0</v>
      </c>
      <c r="Q163" s="154">
        <v>1.99E-3</v>
      </c>
      <c r="R163" s="154">
        <f>Q163*H163</f>
        <v>6.6169489999999997E-2</v>
      </c>
      <c r="S163" s="154">
        <v>0</v>
      </c>
      <c r="T163" s="155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56" t="s">
        <v>138</v>
      </c>
      <c r="AT163" s="156" t="s">
        <v>133</v>
      </c>
      <c r="AU163" s="156" t="s">
        <v>82</v>
      </c>
      <c r="AY163" s="18" t="s">
        <v>131</v>
      </c>
      <c r="BE163" s="157">
        <f>IF(N163="základní",J163,0)</f>
        <v>0</v>
      </c>
      <c r="BF163" s="157">
        <f>IF(N163="snížená",J163,0)</f>
        <v>0</v>
      </c>
      <c r="BG163" s="157">
        <f>IF(N163="zákl. přenesená",J163,0)</f>
        <v>0</v>
      </c>
      <c r="BH163" s="157">
        <f>IF(N163="sníž. přenesená",J163,0)</f>
        <v>0</v>
      </c>
      <c r="BI163" s="157">
        <f>IF(N163="nulová",J163,0)</f>
        <v>0</v>
      </c>
      <c r="BJ163" s="18" t="s">
        <v>30</v>
      </c>
      <c r="BK163" s="157">
        <f>ROUND(I163*H163,2)</f>
        <v>0</v>
      </c>
      <c r="BL163" s="18" t="s">
        <v>138</v>
      </c>
      <c r="BM163" s="156" t="s">
        <v>2792</v>
      </c>
    </row>
    <row r="164" spans="1:65" s="14" customFormat="1">
      <c r="B164" s="166"/>
      <c r="D164" s="159" t="s">
        <v>140</v>
      </c>
      <c r="E164" s="167" t="s">
        <v>1</v>
      </c>
      <c r="F164" s="168" t="s">
        <v>2793</v>
      </c>
      <c r="H164" s="169">
        <v>12.845000000000001</v>
      </c>
      <c r="I164" s="170"/>
      <c r="L164" s="166"/>
      <c r="M164" s="171"/>
      <c r="N164" s="172"/>
      <c r="O164" s="172"/>
      <c r="P164" s="172"/>
      <c r="Q164" s="172"/>
      <c r="R164" s="172"/>
      <c r="S164" s="172"/>
      <c r="T164" s="173"/>
      <c r="AT164" s="167" t="s">
        <v>140</v>
      </c>
      <c r="AU164" s="167" t="s">
        <v>82</v>
      </c>
      <c r="AV164" s="14" t="s">
        <v>82</v>
      </c>
      <c r="AW164" s="14" t="s">
        <v>29</v>
      </c>
      <c r="AX164" s="14" t="s">
        <v>73</v>
      </c>
      <c r="AY164" s="167" t="s">
        <v>131</v>
      </c>
    </row>
    <row r="165" spans="1:65" s="14" customFormat="1">
      <c r="B165" s="166"/>
      <c r="D165" s="159" t="s">
        <v>140</v>
      </c>
      <c r="E165" s="167" t="s">
        <v>1</v>
      </c>
      <c r="F165" s="168" t="s">
        <v>2794</v>
      </c>
      <c r="H165" s="169">
        <v>1.9490000000000001</v>
      </c>
      <c r="I165" s="170"/>
      <c r="L165" s="166"/>
      <c r="M165" s="171"/>
      <c r="N165" s="172"/>
      <c r="O165" s="172"/>
      <c r="P165" s="172"/>
      <c r="Q165" s="172"/>
      <c r="R165" s="172"/>
      <c r="S165" s="172"/>
      <c r="T165" s="173"/>
      <c r="AT165" s="167" t="s">
        <v>140</v>
      </c>
      <c r="AU165" s="167" t="s">
        <v>82</v>
      </c>
      <c r="AV165" s="14" t="s">
        <v>82</v>
      </c>
      <c r="AW165" s="14" t="s">
        <v>29</v>
      </c>
      <c r="AX165" s="14" t="s">
        <v>73</v>
      </c>
      <c r="AY165" s="167" t="s">
        <v>131</v>
      </c>
    </row>
    <row r="166" spans="1:65" s="14" customFormat="1">
      <c r="B166" s="166"/>
      <c r="D166" s="159" t="s">
        <v>140</v>
      </c>
      <c r="E166" s="167" t="s">
        <v>1</v>
      </c>
      <c r="F166" s="168" t="s">
        <v>2795</v>
      </c>
      <c r="H166" s="169">
        <v>10.115</v>
      </c>
      <c r="I166" s="170"/>
      <c r="L166" s="166"/>
      <c r="M166" s="171"/>
      <c r="N166" s="172"/>
      <c r="O166" s="172"/>
      <c r="P166" s="172"/>
      <c r="Q166" s="172"/>
      <c r="R166" s="172"/>
      <c r="S166" s="172"/>
      <c r="T166" s="173"/>
      <c r="AT166" s="167" t="s">
        <v>140</v>
      </c>
      <c r="AU166" s="167" t="s">
        <v>82</v>
      </c>
      <c r="AV166" s="14" t="s">
        <v>82</v>
      </c>
      <c r="AW166" s="14" t="s">
        <v>29</v>
      </c>
      <c r="AX166" s="14" t="s">
        <v>73</v>
      </c>
      <c r="AY166" s="167" t="s">
        <v>131</v>
      </c>
    </row>
    <row r="167" spans="1:65" s="14" customFormat="1">
      <c r="B167" s="166"/>
      <c r="D167" s="159" t="s">
        <v>140</v>
      </c>
      <c r="E167" s="167" t="s">
        <v>1</v>
      </c>
      <c r="F167" s="168" t="s">
        <v>2796</v>
      </c>
      <c r="H167" s="169">
        <v>2.8519999999999999</v>
      </c>
      <c r="I167" s="170"/>
      <c r="L167" s="166"/>
      <c r="M167" s="171"/>
      <c r="N167" s="172"/>
      <c r="O167" s="172"/>
      <c r="P167" s="172"/>
      <c r="Q167" s="172"/>
      <c r="R167" s="172"/>
      <c r="S167" s="172"/>
      <c r="T167" s="173"/>
      <c r="AT167" s="167" t="s">
        <v>140</v>
      </c>
      <c r="AU167" s="167" t="s">
        <v>82</v>
      </c>
      <c r="AV167" s="14" t="s">
        <v>82</v>
      </c>
      <c r="AW167" s="14" t="s">
        <v>29</v>
      </c>
      <c r="AX167" s="14" t="s">
        <v>73</v>
      </c>
      <c r="AY167" s="167" t="s">
        <v>131</v>
      </c>
    </row>
    <row r="168" spans="1:65" s="14" customFormat="1">
      <c r="B168" s="166"/>
      <c r="D168" s="159" t="s">
        <v>140</v>
      </c>
      <c r="E168" s="167" t="s">
        <v>1</v>
      </c>
      <c r="F168" s="168" t="s">
        <v>2797</v>
      </c>
      <c r="H168" s="169">
        <v>5.49</v>
      </c>
      <c r="I168" s="170"/>
      <c r="L168" s="166"/>
      <c r="M168" s="171"/>
      <c r="N168" s="172"/>
      <c r="O168" s="172"/>
      <c r="P168" s="172"/>
      <c r="Q168" s="172"/>
      <c r="R168" s="172"/>
      <c r="S168" s="172"/>
      <c r="T168" s="173"/>
      <c r="AT168" s="167" t="s">
        <v>140</v>
      </c>
      <c r="AU168" s="167" t="s">
        <v>82</v>
      </c>
      <c r="AV168" s="14" t="s">
        <v>82</v>
      </c>
      <c r="AW168" s="14" t="s">
        <v>29</v>
      </c>
      <c r="AX168" s="14" t="s">
        <v>73</v>
      </c>
      <c r="AY168" s="167" t="s">
        <v>131</v>
      </c>
    </row>
    <row r="169" spans="1:65" s="16" customFormat="1">
      <c r="B169" s="182"/>
      <c r="D169" s="159" t="s">
        <v>140</v>
      </c>
      <c r="E169" s="183" t="s">
        <v>1</v>
      </c>
      <c r="F169" s="184" t="s">
        <v>160</v>
      </c>
      <c r="H169" s="185">
        <v>33.250999999999998</v>
      </c>
      <c r="I169" s="186"/>
      <c r="L169" s="182"/>
      <c r="M169" s="187"/>
      <c r="N169" s="188"/>
      <c r="O169" s="188"/>
      <c r="P169" s="188"/>
      <c r="Q169" s="188"/>
      <c r="R169" s="188"/>
      <c r="S169" s="188"/>
      <c r="T169" s="189"/>
      <c r="AT169" s="183" t="s">
        <v>140</v>
      </c>
      <c r="AU169" s="183" t="s">
        <v>82</v>
      </c>
      <c r="AV169" s="16" t="s">
        <v>138</v>
      </c>
      <c r="AW169" s="16" t="s">
        <v>29</v>
      </c>
      <c r="AX169" s="16" t="s">
        <v>30</v>
      </c>
      <c r="AY169" s="183" t="s">
        <v>131</v>
      </c>
    </row>
    <row r="170" spans="1:65" s="2" customFormat="1" ht="16.5" customHeight="1">
      <c r="A170" s="33"/>
      <c r="B170" s="144"/>
      <c r="C170" s="145" t="s">
        <v>204</v>
      </c>
      <c r="D170" s="145" t="s">
        <v>133</v>
      </c>
      <c r="E170" s="146" t="s">
        <v>307</v>
      </c>
      <c r="F170" s="147" t="s">
        <v>308</v>
      </c>
      <c r="G170" s="148" t="s">
        <v>136</v>
      </c>
      <c r="H170" s="149">
        <v>33.250999999999998</v>
      </c>
      <c r="I170" s="150"/>
      <c r="J170" s="151">
        <f>ROUND(I170*H170,2)</f>
        <v>0</v>
      </c>
      <c r="K170" s="147" t="s">
        <v>137</v>
      </c>
      <c r="L170" s="34"/>
      <c r="M170" s="152" t="s">
        <v>1</v>
      </c>
      <c r="N170" s="153" t="s">
        <v>38</v>
      </c>
      <c r="O170" s="59"/>
      <c r="P170" s="154">
        <f>O170*H170</f>
        <v>0</v>
      </c>
      <c r="Q170" s="154">
        <v>0</v>
      </c>
      <c r="R170" s="154">
        <f>Q170*H170</f>
        <v>0</v>
      </c>
      <c r="S170" s="154">
        <v>0</v>
      </c>
      <c r="T170" s="155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56" t="s">
        <v>138</v>
      </c>
      <c r="AT170" s="156" t="s">
        <v>133</v>
      </c>
      <c r="AU170" s="156" t="s">
        <v>82</v>
      </c>
      <c r="AY170" s="18" t="s">
        <v>131</v>
      </c>
      <c r="BE170" s="157">
        <f>IF(N170="základní",J170,0)</f>
        <v>0</v>
      </c>
      <c r="BF170" s="157">
        <f>IF(N170="snížená",J170,0)</f>
        <v>0</v>
      </c>
      <c r="BG170" s="157">
        <f>IF(N170="zákl. přenesená",J170,0)</f>
        <v>0</v>
      </c>
      <c r="BH170" s="157">
        <f>IF(N170="sníž. přenesená",J170,0)</f>
        <v>0</v>
      </c>
      <c r="BI170" s="157">
        <f>IF(N170="nulová",J170,0)</f>
        <v>0</v>
      </c>
      <c r="BJ170" s="18" t="s">
        <v>30</v>
      </c>
      <c r="BK170" s="157">
        <f>ROUND(I170*H170,2)</f>
        <v>0</v>
      </c>
      <c r="BL170" s="18" t="s">
        <v>138</v>
      </c>
      <c r="BM170" s="156" t="s">
        <v>2798</v>
      </c>
    </row>
    <row r="171" spans="1:65" s="14" customFormat="1">
      <c r="B171" s="166"/>
      <c r="D171" s="159" t="s">
        <v>140</v>
      </c>
      <c r="E171" s="167" t="s">
        <v>1</v>
      </c>
      <c r="F171" s="168" t="s">
        <v>2799</v>
      </c>
      <c r="H171" s="169">
        <v>33.250999999999998</v>
      </c>
      <c r="I171" s="170"/>
      <c r="L171" s="166"/>
      <c r="M171" s="171"/>
      <c r="N171" s="172"/>
      <c r="O171" s="172"/>
      <c r="P171" s="172"/>
      <c r="Q171" s="172"/>
      <c r="R171" s="172"/>
      <c r="S171" s="172"/>
      <c r="T171" s="173"/>
      <c r="AT171" s="167" t="s">
        <v>140</v>
      </c>
      <c r="AU171" s="167" t="s">
        <v>82</v>
      </c>
      <c r="AV171" s="14" t="s">
        <v>82</v>
      </c>
      <c r="AW171" s="14" t="s">
        <v>29</v>
      </c>
      <c r="AX171" s="14" t="s">
        <v>30</v>
      </c>
      <c r="AY171" s="167" t="s">
        <v>131</v>
      </c>
    </row>
    <row r="172" spans="1:65" s="2" customFormat="1" ht="21.75" customHeight="1">
      <c r="A172" s="33"/>
      <c r="B172" s="144"/>
      <c r="C172" s="145" t="s">
        <v>209</v>
      </c>
      <c r="D172" s="145" t="s">
        <v>133</v>
      </c>
      <c r="E172" s="146" t="s">
        <v>2800</v>
      </c>
      <c r="F172" s="147" t="s">
        <v>2801</v>
      </c>
      <c r="G172" s="148" t="s">
        <v>216</v>
      </c>
      <c r="H172" s="149">
        <v>14.696999999999999</v>
      </c>
      <c r="I172" s="150"/>
      <c r="J172" s="151">
        <f>ROUND(I172*H172,2)</f>
        <v>0</v>
      </c>
      <c r="K172" s="147" t="s">
        <v>137</v>
      </c>
      <c r="L172" s="34"/>
      <c r="M172" s="152" t="s">
        <v>1</v>
      </c>
      <c r="N172" s="153" t="s">
        <v>38</v>
      </c>
      <c r="O172" s="59"/>
      <c r="P172" s="154">
        <f>O172*H172</f>
        <v>0</v>
      </c>
      <c r="Q172" s="154">
        <v>0</v>
      </c>
      <c r="R172" s="154">
        <f>Q172*H172</f>
        <v>0</v>
      </c>
      <c r="S172" s="154">
        <v>0</v>
      </c>
      <c r="T172" s="155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56" t="s">
        <v>138</v>
      </c>
      <c r="AT172" s="156" t="s">
        <v>133</v>
      </c>
      <c r="AU172" s="156" t="s">
        <v>82</v>
      </c>
      <c r="AY172" s="18" t="s">
        <v>131</v>
      </c>
      <c r="BE172" s="157">
        <f>IF(N172="základní",J172,0)</f>
        <v>0</v>
      </c>
      <c r="BF172" s="157">
        <f>IF(N172="snížená",J172,0)</f>
        <v>0</v>
      </c>
      <c r="BG172" s="157">
        <f>IF(N172="zákl. přenesená",J172,0)</f>
        <v>0</v>
      </c>
      <c r="BH172" s="157">
        <f>IF(N172="sníž. přenesená",J172,0)</f>
        <v>0</v>
      </c>
      <c r="BI172" s="157">
        <f>IF(N172="nulová",J172,0)</f>
        <v>0</v>
      </c>
      <c r="BJ172" s="18" t="s">
        <v>30</v>
      </c>
      <c r="BK172" s="157">
        <f>ROUND(I172*H172,2)</f>
        <v>0</v>
      </c>
      <c r="BL172" s="18" t="s">
        <v>138</v>
      </c>
      <c r="BM172" s="156" t="s">
        <v>2802</v>
      </c>
    </row>
    <row r="173" spans="1:65" s="14" customFormat="1">
      <c r="B173" s="166"/>
      <c r="D173" s="159" t="s">
        <v>140</v>
      </c>
      <c r="E173" s="167" t="s">
        <v>1</v>
      </c>
      <c r="F173" s="168" t="s">
        <v>2803</v>
      </c>
      <c r="H173" s="169">
        <v>6.43</v>
      </c>
      <c r="I173" s="170"/>
      <c r="L173" s="166"/>
      <c r="M173" s="171"/>
      <c r="N173" s="172"/>
      <c r="O173" s="172"/>
      <c r="P173" s="172"/>
      <c r="Q173" s="172"/>
      <c r="R173" s="172"/>
      <c r="S173" s="172"/>
      <c r="T173" s="173"/>
      <c r="AT173" s="167" t="s">
        <v>140</v>
      </c>
      <c r="AU173" s="167" t="s">
        <v>82</v>
      </c>
      <c r="AV173" s="14" t="s">
        <v>82</v>
      </c>
      <c r="AW173" s="14" t="s">
        <v>29</v>
      </c>
      <c r="AX173" s="14" t="s">
        <v>73</v>
      </c>
      <c r="AY173" s="167" t="s">
        <v>131</v>
      </c>
    </row>
    <row r="174" spans="1:65" s="14" customFormat="1">
      <c r="B174" s="166"/>
      <c r="D174" s="159" t="s">
        <v>140</v>
      </c>
      <c r="E174" s="167" t="s">
        <v>1</v>
      </c>
      <c r="F174" s="168" t="s">
        <v>2804</v>
      </c>
      <c r="H174" s="169">
        <v>8.2669999999999995</v>
      </c>
      <c r="I174" s="170"/>
      <c r="L174" s="166"/>
      <c r="M174" s="171"/>
      <c r="N174" s="172"/>
      <c r="O174" s="172"/>
      <c r="P174" s="172"/>
      <c r="Q174" s="172"/>
      <c r="R174" s="172"/>
      <c r="S174" s="172"/>
      <c r="T174" s="173"/>
      <c r="AT174" s="167" t="s">
        <v>140</v>
      </c>
      <c r="AU174" s="167" t="s">
        <v>82</v>
      </c>
      <c r="AV174" s="14" t="s">
        <v>82</v>
      </c>
      <c r="AW174" s="14" t="s">
        <v>29</v>
      </c>
      <c r="AX174" s="14" t="s">
        <v>73</v>
      </c>
      <c r="AY174" s="167" t="s">
        <v>131</v>
      </c>
    </row>
    <row r="175" spans="1:65" s="16" customFormat="1">
      <c r="B175" s="182"/>
      <c r="D175" s="159" t="s">
        <v>140</v>
      </c>
      <c r="E175" s="183" t="s">
        <v>1</v>
      </c>
      <c r="F175" s="184" t="s">
        <v>160</v>
      </c>
      <c r="H175" s="185">
        <v>14.696999999999999</v>
      </c>
      <c r="I175" s="186"/>
      <c r="L175" s="182"/>
      <c r="M175" s="187"/>
      <c r="N175" s="188"/>
      <c r="O175" s="188"/>
      <c r="P175" s="188"/>
      <c r="Q175" s="188"/>
      <c r="R175" s="188"/>
      <c r="S175" s="188"/>
      <c r="T175" s="189"/>
      <c r="AT175" s="183" t="s">
        <v>140</v>
      </c>
      <c r="AU175" s="183" t="s">
        <v>82</v>
      </c>
      <c r="AV175" s="16" t="s">
        <v>138</v>
      </c>
      <c r="AW175" s="16" t="s">
        <v>29</v>
      </c>
      <c r="AX175" s="16" t="s">
        <v>30</v>
      </c>
      <c r="AY175" s="183" t="s">
        <v>131</v>
      </c>
    </row>
    <row r="176" spans="1:65" s="2" customFormat="1" ht="24.2" customHeight="1">
      <c r="A176" s="33"/>
      <c r="B176" s="144"/>
      <c r="C176" s="145" t="s">
        <v>213</v>
      </c>
      <c r="D176" s="145" t="s">
        <v>133</v>
      </c>
      <c r="E176" s="146" t="s">
        <v>2805</v>
      </c>
      <c r="F176" s="147" t="s">
        <v>2806</v>
      </c>
      <c r="G176" s="148" t="s">
        <v>216</v>
      </c>
      <c r="H176" s="149">
        <v>73.484999999999999</v>
      </c>
      <c r="I176" s="150"/>
      <c r="J176" s="151">
        <f>ROUND(I176*H176,2)</f>
        <v>0</v>
      </c>
      <c r="K176" s="147" t="s">
        <v>137</v>
      </c>
      <c r="L176" s="34"/>
      <c r="M176" s="152" t="s">
        <v>1</v>
      </c>
      <c r="N176" s="153" t="s">
        <v>38</v>
      </c>
      <c r="O176" s="59"/>
      <c r="P176" s="154">
        <f>O176*H176</f>
        <v>0</v>
      </c>
      <c r="Q176" s="154">
        <v>0</v>
      </c>
      <c r="R176" s="154">
        <f>Q176*H176</f>
        <v>0</v>
      </c>
      <c r="S176" s="154">
        <v>0</v>
      </c>
      <c r="T176" s="155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56" t="s">
        <v>138</v>
      </c>
      <c r="AT176" s="156" t="s">
        <v>133</v>
      </c>
      <c r="AU176" s="156" t="s">
        <v>82</v>
      </c>
      <c r="AY176" s="18" t="s">
        <v>131</v>
      </c>
      <c r="BE176" s="157">
        <f>IF(N176="základní",J176,0)</f>
        <v>0</v>
      </c>
      <c r="BF176" s="157">
        <f>IF(N176="snížená",J176,0)</f>
        <v>0</v>
      </c>
      <c r="BG176" s="157">
        <f>IF(N176="zákl. přenesená",J176,0)</f>
        <v>0</v>
      </c>
      <c r="BH176" s="157">
        <f>IF(N176="sníž. přenesená",J176,0)</f>
        <v>0</v>
      </c>
      <c r="BI176" s="157">
        <f>IF(N176="nulová",J176,0)</f>
        <v>0</v>
      </c>
      <c r="BJ176" s="18" t="s">
        <v>30</v>
      </c>
      <c r="BK176" s="157">
        <f>ROUND(I176*H176,2)</f>
        <v>0</v>
      </c>
      <c r="BL176" s="18" t="s">
        <v>138</v>
      </c>
      <c r="BM176" s="156" t="s">
        <v>2807</v>
      </c>
    </row>
    <row r="177" spans="1:65" s="14" customFormat="1">
      <c r="B177" s="166"/>
      <c r="D177" s="159" t="s">
        <v>140</v>
      </c>
      <c r="E177" s="167" t="s">
        <v>1</v>
      </c>
      <c r="F177" s="168" t="s">
        <v>2808</v>
      </c>
      <c r="H177" s="169">
        <v>73.484999999999999</v>
      </c>
      <c r="I177" s="170"/>
      <c r="L177" s="166"/>
      <c r="M177" s="171"/>
      <c r="N177" s="172"/>
      <c r="O177" s="172"/>
      <c r="P177" s="172"/>
      <c r="Q177" s="172"/>
      <c r="R177" s="172"/>
      <c r="S177" s="172"/>
      <c r="T177" s="173"/>
      <c r="AT177" s="167" t="s">
        <v>140</v>
      </c>
      <c r="AU177" s="167" t="s">
        <v>82</v>
      </c>
      <c r="AV177" s="14" t="s">
        <v>82</v>
      </c>
      <c r="AW177" s="14" t="s">
        <v>29</v>
      </c>
      <c r="AX177" s="14" t="s">
        <v>73</v>
      </c>
      <c r="AY177" s="167" t="s">
        <v>131</v>
      </c>
    </row>
    <row r="178" spans="1:65" s="16" customFormat="1">
      <c r="B178" s="182"/>
      <c r="D178" s="159" t="s">
        <v>140</v>
      </c>
      <c r="E178" s="183" t="s">
        <v>1</v>
      </c>
      <c r="F178" s="184" t="s">
        <v>160</v>
      </c>
      <c r="H178" s="185">
        <v>73.484999999999999</v>
      </c>
      <c r="I178" s="186"/>
      <c r="L178" s="182"/>
      <c r="M178" s="187"/>
      <c r="N178" s="188"/>
      <c r="O178" s="188"/>
      <c r="P178" s="188"/>
      <c r="Q178" s="188"/>
      <c r="R178" s="188"/>
      <c r="S178" s="188"/>
      <c r="T178" s="189"/>
      <c r="AT178" s="183" t="s">
        <v>140</v>
      </c>
      <c r="AU178" s="183" t="s">
        <v>82</v>
      </c>
      <c r="AV178" s="16" t="s">
        <v>138</v>
      </c>
      <c r="AW178" s="16" t="s">
        <v>29</v>
      </c>
      <c r="AX178" s="16" t="s">
        <v>30</v>
      </c>
      <c r="AY178" s="183" t="s">
        <v>131</v>
      </c>
    </row>
    <row r="179" spans="1:65" s="2" customFormat="1" ht="21.75" customHeight="1">
      <c r="A179" s="33"/>
      <c r="B179" s="144"/>
      <c r="C179" s="145" t="s">
        <v>219</v>
      </c>
      <c r="D179" s="145" t="s">
        <v>133</v>
      </c>
      <c r="E179" s="146" t="s">
        <v>328</v>
      </c>
      <c r="F179" s="147" t="s">
        <v>2809</v>
      </c>
      <c r="G179" s="148" t="s">
        <v>216</v>
      </c>
      <c r="H179" s="149">
        <v>3.6739999999999999</v>
      </c>
      <c r="I179" s="150"/>
      <c r="J179" s="151">
        <f>ROUND(I179*H179,2)</f>
        <v>0</v>
      </c>
      <c r="K179" s="147" t="s">
        <v>137</v>
      </c>
      <c r="L179" s="34"/>
      <c r="M179" s="152" t="s">
        <v>1</v>
      </c>
      <c r="N179" s="153" t="s">
        <v>38</v>
      </c>
      <c r="O179" s="59"/>
      <c r="P179" s="154">
        <f>O179*H179</f>
        <v>0</v>
      </c>
      <c r="Q179" s="154">
        <v>0</v>
      </c>
      <c r="R179" s="154">
        <f>Q179*H179</f>
        <v>0</v>
      </c>
      <c r="S179" s="154">
        <v>0</v>
      </c>
      <c r="T179" s="155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56" t="s">
        <v>138</v>
      </c>
      <c r="AT179" s="156" t="s">
        <v>133</v>
      </c>
      <c r="AU179" s="156" t="s">
        <v>82</v>
      </c>
      <c r="AY179" s="18" t="s">
        <v>131</v>
      </c>
      <c r="BE179" s="157">
        <f>IF(N179="základní",J179,0)</f>
        <v>0</v>
      </c>
      <c r="BF179" s="157">
        <f>IF(N179="snížená",J179,0)</f>
        <v>0</v>
      </c>
      <c r="BG179" s="157">
        <f>IF(N179="zákl. přenesená",J179,0)</f>
        <v>0</v>
      </c>
      <c r="BH179" s="157">
        <f>IF(N179="sníž. přenesená",J179,0)</f>
        <v>0</v>
      </c>
      <c r="BI179" s="157">
        <f>IF(N179="nulová",J179,0)</f>
        <v>0</v>
      </c>
      <c r="BJ179" s="18" t="s">
        <v>30</v>
      </c>
      <c r="BK179" s="157">
        <f>ROUND(I179*H179,2)</f>
        <v>0</v>
      </c>
      <c r="BL179" s="18" t="s">
        <v>138</v>
      </c>
      <c r="BM179" s="156" t="s">
        <v>2810</v>
      </c>
    </row>
    <row r="180" spans="1:65" s="14" customFormat="1">
      <c r="B180" s="166"/>
      <c r="D180" s="159" t="s">
        <v>140</v>
      </c>
      <c r="E180" s="167" t="s">
        <v>1</v>
      </c>
      <c r="F180" s="168" t="s">
        <v>2811</v>
      </c>
      <c r="H180" s="169">
        <v>3.6739999999999999</v>
      </c>
      <c r="I180" s="170"/>
      <c r="L180" s="166"/>
      <c r="M180" s="171"/>
      <c r="N180" s="172"/>
      <c r="O180" s="172"/>
      <c r="P180" s="172"/>
      <c r="Q180" s="172"/>
      <c r="R180" s="172"/>
      <c r="S180" s="172"/>
      <c r="T180" s="173"/>
      <c r="AT180" s="167" t="s">
        <v>140</v>
      </c>
      <c r="AU180" s="167" t="s">
        <v>82</v>
      </c>
      <c r="AV180" s="14" t="s">
        <v>82</v>
      </c>
      <c r="AW180" s="14" t="s">
        <v>29</v>
      </c>
      <c r="AX180" s="14" t="s">
        <v>30</v>
      </c>
      <c r="AY180" s="167" t="s">
        <v>131</v>
      </c>
    </row>
    <row r="181" spans="1:65" s="2" customFormat="1" ht="24.2" customHeight="1">
      <c r="A181" s="33"/>
      <c r="B181" s="144"/>
      <c r="C181" s="145" t="s">
        <v>8</v>
      </c>
      <c r="D181" s="145" t="s">
        <v>133</v>
      </c>
      <c r="E181" s="146" t="s">
        <v>333</v>
      </c>
      <c r="F181" s="147" t="s">
        <v>2812</v>
      </c>
      <c r="G181" s="148" t="s">
        <v>216</v>
      </c>
      <c r="H181" s="149">
        <v>18.37</v>
      </c>
      <c r="I181" s="150"/>
      <c r="J181" s="151">
        <f>ROUND(I181*H181,2)</f>
        <v>0</v>
      </c>
      <c r="K181" s="147" t="s">
        <v>137</v>
      </c>
      <c r="L181" s="34"/>
      <c r="M181" s="152" t="s">
        <v>1</v>
      </c>
      <c r="N181" s="153" t="s">
        <v>38</v>
      </c>
      <c r="O181" s="59"/>
      <c r="P181" s="154">
        <f>O181*H181</f>
        <v>0</v>
      </c>
      <c r="Q181" s="154">
        <v>0</v>
      </c>
      <c r="R181" s="154">
        <f>Q181*H181</f>
        <v>0</v>
      </c>
      <c r="S181" s="154">
        <v>0</v>
      </c>
      <c r="T181" s="155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56" t="s">
        <v>138</v>
      </c>
      <c r="AT181" s="156" t="s">
        <v>133</v>
      </c>
      <c r="AU181" s="156" t="s">
        <v>82</v>
      </c>
      <c r="AY181" s="18" t="s">
        <v>131</v>
      </c>
      <c r="BE181" s="157">
        <f>IF(N181="základní",J181,0)</f>
        <v>0</v>
      </c>
      <c r="BF181" s="157">
        <f>IF(N181="snížená",J181,0)</f>
        <v>0</v>
      </c>
      <c r="BG181" s="157">
        <f>IF(N181="zákl. přenesená",J181,0)</f>
        <v>0</v>
      </c>
      <c r="BH181" s="157">
        <f>IF(N181="sníž. přenesená",J181,0)</f>
        <v>0</v>
      </c>
      <c r="BI181" s="157">
        <f>IF(N181="nulová",J181,0)</f>
        <v>0</v>
      </c>
      <c r="BJ181" s="18" t="s">
        <v>30</v>
      </c>
      <c r="BK181" s="157">
        <f>ROUND(I181*H181,2)</f>
        <v>0</v>
      </c>
      <c r="BL181" s="18" t="s">
        <v>138</v>
      </c>
      <c r="BM181" s="156" t="s">
        <v>2813</v>
      </c>
    </row>
    <row r="182" spans="1:65" s="14" customFormat="1">
      <c r="B182" s="166"/>
      <c r="D182" s="159" t="s">
        <v>140</v>
      </c>
      <c r="E182" s="167" t="s">
        <v>1</v>
      </c>
      <c r="F182" s="168" t="s">
        <v>2814</v>
      </c>
      <c r="H182" s="169">
        <v>18.37</v>
      </c>
      <c r="I182" s="170"/>
      <c r="L182" s="166"/>
      <c r="M182" s="171"/>
      <c r="N182" s="172"/>
      <c r="O182" s="172"/>
      <c r="P182" s="172"/>
      <c r="Q182" s="172"/>
      <c r="R182" s="172"/>
      <c r="S182" s="172"/>
      <c r="T182" s="173"/>
      <c r="AT182" s="167" t="s">
        <v>140</v>
      </c>
      <c r="AU182" s="167" t="s">
        <v>82</v>
      </c>
      <c r="AV182" s="14" t="s">
        <v>82</v>
      </c>
      <c r="AW182" s="14" t="s">
        <v>29</v>
      </c>
      <c r="AX182" s="14" t="s">
        <v>73</v>
      </c>
      <c r="AY182" s="167" t="s">
        <v>131</v>
      </c>
    </row>
    <row r="183" spans="1:65" s="16" customFormat="1">
      <c r="B183" s="182"/>
      <c r="D183" s="159" t="s">
        <v>140</v>
      </c>
      <c r="E183" s="183" t="s">
        <v>1</v>
      </c>
      <c r="F183" s="184" t="s">
        <v>160</v>
      </c>
      <c r="H183" s="185">
        <v>18.37</v>
      </c>
      <c r="I183" s="186"/>
      <c r="L183" s="182"/>
      <c r="M183" s="187"/>
      <c r="N183" s="188"/>
      <c r="O183" s="188"/>
      <c r="P183" s="188"/>
      <c r="Q183" s="188"/>
      <c r="R183" s="188"/>
      <c r="S183" s="188"/>
      <c r="T183" s="189"/>
      <c r="AT183" s="183" t="s">
        <v>140</v>
      </c>
      <c r="AU183" s="183" t="s">
        <v>82</v>
      </c>
      <c r="AV183" s="16" t="s">
        <v>138</v>
      </c>
      <c r="AW183" s="16" t="s">
        <v>29</v>
      </c>
      <c r="AX183" s="16" t="s">
        <v>30</v>
      </c>
      <c r="AY183" s="183" t="s">
        <v>131</v>
      </c>
    </row>
    <row r="184" spans="1:65" s="2" customFormat="1" ht="16.5" customHeight="1">
      <c r="A184" s="33"/>
      <c r="B184" s="144"/>
      <c r="C184" s="145" t="s">
        <v>265</v>
      </c>
      <c r="D184" s="145" t="s">
        <v>133</v>
      </c>
      <c r="E184" s="146" t="s">
        <v>338</v>
      </c>
      <c r="F184" s="147" t="s">
        <v>339</v>
      </c>
      <c r="G184" s="148" t="s">
        <v>216</v>
      </c>
      <c r="H184" s="149">
        <v>18.367999999999999</v>
      </c>
      <c r="I184" s="150"/>
      <c r="J184" s="151">
        <f>ROUND(I184*H184,2)</f>
        <v>0</v>
      </c>
      <c r="K184" s="147" t="s">
        <v>137</v>
      </c>
      <c r="L184" s="34"/>
      <c r="M184" s="152" t="s">
        <v>1</v>
      </c>
      <c r="N184" s="153" t="s">
        <v>38</v>
      </c>
      <c r="O184" s="59"/>
      <c r="P184" s="154">
        <f>O184*H184</f>
        <v>0</v>
      </c>
      <c r="Q184" s="154">
        <v>0</v>
      </c>
      <c r="R184" s="154">
        <f>Q184*H184</f>
        <v>0</v>
      </c>
      <c r="S184" s="154">
        <v>0</v>
      </c>
      <c r="T184" s="155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6" t="s">
        <v>138</v>
      </c>
      <c r="AT184" s="156" t="s">
        <v>133</v>
      </c>
      <c r="AU184" s="156" t="s">
        <v>82</v>
      </c>
      <c r="AY184" s="18" t="s">
        <v>131</v>
      </c>
      <c r="BE184" s="157">
        <f>IF(N184="základní",J184,0)</f>
        <v>0</v>
      </c>
      <c r="BF184" s="157">
        <f>IF(N184="snížená",J184,0)</f>
        <v>0</v>
      </c>
      <c r="BG184" s="157">
        <f>IF(N184="zákl. přenesená",J184,0)</f>
        <v>0</v>
      </c>
      <c r="BH184" s="157">
        <f>IF(N184="sníž. přenesená",J184,0)</f>
        <v>0</v>
      </c>
      <c r="BI184" s="157">
        <f>IF(N184="nulová",J184,0)</f>
        <v>0</v>
      </c>
      <c r="BJ184" s="18" t="s">
        <v>30</v>
      </c>
      <c r="BK184" s="157">
        <f>ROUND(I184*H184,2)</f>
        <v>0</v>
      </c>
      <c r="BL184" s="18" t="s">
        <v>138</v>
      </c>
      <c r="BM184" s="156" t="s">
        <v>2815</v>
      </c>
    </row>
    <row r="185" spans="1:65" s="14" customFormat="1">
      <c r="B185" s="166"/>
      <c r="D185" s="159" t="s">
        <v>140</v>
      </c>
      <c r="E185" s="167" t="s">
        <v>1</v>
      </c>
      <c r="F185" s="168" t="s">
        <v>2816</v>
      </c>
      <c r="H185" s="169">
        <v>14.694000000000001</v>
      </c>
      <c r="I185" s="170"/>
      <c r="L185" s="166"/>
      <c r="M185" s="171"/>
      <c r="N185" s="172"/>
      <c r="O185" s="172"/>
      <c r="P185" s="172"/>
      <c r="Q185" s="172"/>
      <c r="R185" s="172"/>
      <c r="S185" s="172"/>
      <c r="T185" s="173"/>
      <c r="AT185" s="167" t="s">
        <v>140</v>
      </c>
      <c r="AU185" s="167" t="s">
        <v>82</v>
      </c>
      <c r="AV185" s="14" t="s">
        <v>82</v>
      </c>
      <c r="AW185" s="14" t="s">
        <v>29</v>
      </c>
      <c r="AX185" s="14" t="s">
        <v>73</v>
      </c>
      <c r="AY185" s="167" t="s">
        <v>131</v>
      </c>
    </row>
    <row r="186" spans="1:65" s="14" customFormat="1">
      <c r="B186" s="166"/>
      <c r="D186" s="159" t="s">
        <v>140</v>
      </c>
      <c r="E186" s="167" t="s">
        <v>1</v>
      </c>
      <c r="F186" s="168" t="s">
        <v>2811</v>
      </c>
      <c r="H186" s="169">
        <v>3.6739999999999999</v>
      </c>
      <c r="I186" s="170"/>
      <c r="L186" s="166"/>
      <c r="M186" s="171"/>
      <c r="N186" s="172"/>
      <c r="O186" s="172"/>
      <c r="P186" s="172"/>
      <c r="Q186" s="172"/>
      <c r="R186" s="172"/>
      <c r="S186" s="172"/>
      <c r="T186" s="173"/>
      <c r="AT186" s="167" t="s">
        <v>140</v>
      </c>
      <c r="AU186" s="167" t="s">
        <v>82</v>
      </c>
      <c r="AV186" s="14" t="s">
        <v>82</v>
      </c>
      <c r="AW186" s="14" t="s">
        <v>29</v>
      </c>
      <c r="AX186" s="14" t="s">
        <v>73</v>
      </c>
      <c r="AY186" s="167" t="s">
        <v>131</v>
      </c>
    </row>
    <row r="187" spans="1:65" s="16" customFormat="1">
      <c r="B187" s="182"/>
      <c r="D187" s="159" t="s">
        <v>140</v>
      </c>
      <c r="E187" s="183" t="s">
        <v>1</v>
      </c>
      <c r="F187" s="184" t="s">
        <v>160</v>
      </c>
      <c r="H187" s="185">
        <v>18.367999999999999</v>
      </c>
      <c r="I187" s="186"/>
      <c r="L187" s="182"/>
      <c r="M187" s="187"/>
      <c r="N187" s="188"/>
      <c r="O187" s="188"/>
      <c r="P187" s="188"/>
      <c r="Q187" s="188"/>
      <c r="R187" s="188"/>
      <c r="S187" s="188"/>
      <c r="T187" s="189"/>
      <c r="AT187" s="183" t="s">
        <v>140</v>
      </c>
      <c r="AU187" s="183" t="s">
        <v>82</v>
      </c>
      <c r="AV187" s="16" t="s">
        <v>138</v>
      </c>
      <c r="AW187" s="16" t="s">
        <v>29</v>
      </c>
      <c r="AX187" s="16" t="s">
        <v>30</v>
      </c>
      <c r="AY187" s="183" t="s">
        <v>131</v>
      </c>
    </row>
    <row r="188" spans="1:65" s="2" customFormat="1" ht="16.5" customHeight="1">
      <c r="A188" s="33"/>
      <c r="B188" s="144"/>
      <c r="C188" s="145" t="s">
        <v>270</v>
      </c>
      <c r="D188" s="145" t="s">
        <v>133</v>
      </c>
      <c r="E188" s="146" t="s">
        <v>343</v>
      </c>
      <c r="F188" s="147" t="s">
        <v>344</v>
      </c>
      <c r="G188" s="148" t="s">
        <v>216</v>
      </c>
      <c r="H188" s="149">
        <v>14.694000000000001</v>
      </c>
      <c r="I188" s="150"/>
      <c r="J188" s="151">
        <f>ROUND(I188*H188,2)</f>
        <v>0</v>
      </c>
      <c r="K188" s="147" t="s">
        <v>1</v>
      </c>
      <c r="L188" s="34"/>
      <c r="M188" s="152" t="s">
        <v>1</v>
      </c>
      <c r="N188" s="153" t="s">
        <v>38</v>
      </c>
      <c r="O188" s="59"/>
      <c r="P188" s="154">
        <f>O188*H188</f>
        <v>0</v>
      </c>
      <c r="Q188" s="154">
        <v>0</v>
      </c>
      <c r="R188" s="154">
        <f>Q188*H188</f>
        <v>0</v>
      </c>
      <c r="S188" s="154">
        <v>0</v>
      </c>
      <c r="T188" s="155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56" t="s">
        <v>138</v>
      </c>
      <c r="AT188" s="156" t="s">
        <v>133</v>
      </c>
      <c r="AU188" s="156" t="s">
        <v>82</v>
      </c>
      <c r="AY188" s="18" t="s">
        <v>131</v>
      </c>
      <c r="BE188" s="157">
        <f>IF(N188="základní",J188,0)</f>
        <v>0</v>
      </c>
      <c r="BF188" s="157">
        <f>IF(N188="snížená",J188,0)</f>
        <v>0</v>
      </c>
      <c r="BG188" s="157">
        <f>IF(N188="zákl. přenesená",J188,0)</f>
        <v>0</v>
      </c>
      <c r="BH188" s="157">
        <f>IF(N188="sníž. přenesená",J188,0)</f>
        <v>0</v>
      </c>
      <c r="BI188" s="157">
        <f>IF(N188="nulová",J188,0)</f>
        <v>0</v>
      </c>
      <c r="BJ188" s="18" t="s">
        <v>30</v>
      </c>
      <c r="BK188" s="157">
        <f>ROUND(I188*H188,2)</f>
        <v>0</v>
      </c>
      <c r="BL188" s="18" t="s">
        <v>138</v>
      </c>
      <c r="BM188" s="156" t="s">
        <v>2817</v>
      </c>
    </row>
    <row r="189" spans="1:65" s="14" customFormat="1">
      <c r="B189" s="166"/>
      <c r="D189" s="159" t="s">
        <v>140</v>
      </c>
      <c r="E189" s="167" t="s">
        <v>1</v>
      </c>
      <c r="F189" s="168" t="s">
        <v>2818</v>
      </c>
      <c r="H189" s="169">
        <v>14.694000000000001</v>
      </c>
      <c r="I189" s="170"/>
      <c r="L189" s="166"/>
      <c r="M189" s="171"/>
      <c r="N189" s="172"/>
      <c r="O189" s="172"/>
      <c r="P189" s="172"/>
      <c r="Q189" s="172"/>
      <c r="R189" s="172"/>
      <c r="S189" s="172"/>
      <c r="T189" s="173"/>
      <c r="AT189" s="167" t="s">
        <v>140</v>
      </c>
      <c r="AU189" s="167" t="s">
        <v>82</v>
      </c>
      <c r="AV189" s="14" t="s">
        <v>82</v>
      </c>
      <c r="AW189" s="14" t="s">
        <v>29</v>
      </c>
      <c r="AX189" s="14" t="s">
        <v>30</v>
      </c>
      <c r="AY189" s="167" t="s">
        <v>131</v>
      </c>
    </row>
    <row r="190" spans="1:65" s="2" customFormat="1" ht="16.5" customHeight="1">
      <c r="A190" s="33"/>
      <c r="B190" s="144"/>
      <c r="C190" s="145" t="s">
        <v>275</v>
      </c>
      <c r="D190" s="145" t="s">
        <v>133</v>
      </c>
      <c r="E190" s="146" t="s">
        <v>348</v>
      </c>
      <c r="F190" s="147" t="s">
        <v>349</v>
      </c>
      <c r="G190" s="148" t="s">
        <v>216</v>
      </c>
      <c r="H190" s="149">
        <v>3.6739999999999999</v>
      </c>
      <c r="I190" s="150"/>
      <c r="J190" s="151">
        <f>ROUND(I190*H190,2)</f>
        <v>0</v>
      </c>
      <c r="K190" s="147" t="s">
        <v>1</v>
      </c>
      <c r="L190" s="34"/>
      <c r="M190" s="152" t="s">
        <v>1</v>
      </c>
      <c r="N190" s="153" t="s">
        <v>38</v>
      </c>
      <c r="O190" s="59"/>
      <c r="P190" s="154">
        <f>O190*H190</f>
        <v>0</v>
      </c>
      <c r="Q190" s="154">
        <v>0</v>
      </c>
      <c r="R190" s="154">
        <f>Q190*H190</f>
        <v>0</v>
      </c>
      <c r="S190" s="154">
        <v>0</v>
      </c>
      <c r="T190" s="155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56" t="s">
        <v>138</v>
      </c>
      <c r="AT190" s="156" t="s">
        <v>133</v>
      </c>
      <c r="AU190" s="156" t="s">
        <v>82</v>
      </c>
      <c r="AY190" s="18" t="s">
        <v>131</v>
      </c>
      <c r="BE190" s="157">
        <f>IF(N190="základní",J190,0)</f>
        <v>0</v>
      </c>
      <c r="BF190" s="157">
        <f>IF(N190="snížená",J190,0)</f>
        <v>0</v>
      </c>
      <c r="BG190" s="157">
        <f>IF(N190="zákl. přenesená",J190,0)</f>
        <v>0</v>
      </c>
      <c r="BH190" s="157">
        <f>IF(N190="sníž. přenesená",J190,0)</f>
        <v>0</v>
      </c>
      <c r="BI190" s="157">
        <f>IF(N190="nulová",J190,0)</f>
        <v>0</v>
      </c>
      <c r="BJ190" s="18" t="s">
        <v>30</v>
      </c>
      <c r="BK190" s="157">
        <f>ROUND(I190*H190,2)</f>
        <v>0</v>
      </c>
      <c r="BL190" s="18" t="s">
        <v>138</v>
      </c>
      <c r="BM190" s="156" t="s">
        <v>2819</v>
      </c>
    </row>
    <row r="191" spans="1:65" s="14" customFormat="1">
      <c r="B191" s="166"/>
      <c r="D191" s="159" t="s">
        <v>140</v>
      </c>
      <c r="E191" s="167" t="s">
        <v>1</v>
      </c>
      <c r="F191" s="168" t="s">
        <v>2820</v>
      </c>
      <c r="H191" s="169">
        <v>3.6739999999999999</v>
      </c>
      <c r="I191" s="170"/>
      <c r="L191" s="166"/>
      <c r="M191" s="171"/>
      <c r="N191" s="172"/>
      <c r="O191" s="172"/>
      <c r="P191" s="172"/>
      <c r="Q191" s="172"/>
      <c r="R191" s="172"/>
      <c r="S191" s="172"/>
      <c r="T191" s="173"/>
      <c r="AT191" s="167" t="s">
        <v>140</v>
      </c>
      <c r="AU191" s="167" t="s">
        <v>82</v>
      </c>
      <c r="AV191" s="14" t="s">
        <v>82</v>
      </c>
      <c r="AW191" s="14" t="s">
        <v>29</v>
      </c>
      <c r="AX191" s="14" t="s">
        <v>30</v>
      </c>
      <c r="AY191" s="167" t="s">
        <v>131</v>
      </c>
    </row>
    <row r="192" spans="1:65" s="2" customFormat="1" ht="16.5" customHeight="1">
      <c r="A192" s="33"/>
      <c r="B192" s="144"/>
      <c r="C192" s="145" t="s">
        <v>282</v>
      </c>
      <c r="D192" s="145" t="s">
        <v>133</v>
      </c>
      <c r="E192" s="146" t="s">
        <v>352</v>
      </c>
      <c r="F192" s="147" t="s">
        <v>353</v>
      </c>
      <c r="G192" s="148" t="s">
        <v>216</v>
      </c>
      <c r="H192" s="149">
        <v>13.689</v>
      </c>
      <c r="I192" s="150"/>
      <c r="J192" s="151">
        <f>ROUND(I192*H192,2)</f>
        <v>0</v>
      </c>
      <c r="K192" s="147" t="s">
        <v>137</v>
      </c>
      <c r="L192" s="34"/>
      <c r="M192" s="152" t="s">
        <v>1</v>
      </c>
      <c r="N192" s="153" t="s">
        <v>38</v>
      </c>
      <c r="O192" s="59"/>
      <c r="P192" s="154">
        <f>O192*H192</f>
        <v>0</v>
      </c>
      <c r="Q192" s="154">
        <v>0</v>
      </c>
      <c r="R192" s="154">
        <f>Q192*H192</f>
        <v>0</v>
      </c>
      <c r="S192" s="154">
        <v>0</v>
      </c>
      <c r="T192" s="155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56" t="s">
        <v>138</v>
      </c>
      <c r="AT192" s="156" t="s">
        <v>133</v>
      </c>
      <c r="AU192" s="156" t="s">
        <v>82</v>
      </c>
      <c r="AY192" s="18" t="s">
        <v>131</v>
      </c>
      <c r="BE192" s="157">
        <f>IF(N192="základní",J192,0)</f>
        <v>0</v>
      </c>
      <c r="BF192" s="157">
        <f>IF(N192="snížená",J192,0)</f>
        <v>0</v>
      </c>
      <c r="BG192" s="157">
        <f>IF(N192="zákl. přenesená",J192,0)</f>
        <v>0</v>
      </c>
      <c r="BH192" s="157">
        <f>IF(N192="sníž. přenesená",J192,0)</f>
        <v>0</v>
      </c>
      <c r="BI192" s="157">
        <f>IF(N192="nulová",J192,0)</f>
        <v>0</v>
      </c>
      <c r="BJ192" s="18" t="s">
        <v>30</v>
      </c>
      <c r="BK192" s="157">
        <f>ROUND(I192*H192,2)</f>
        <v>0</v>
      </c>
      <c r="BL192" s="18" t="s">
        <v>138</v>
      </c>
      <c r="BM192" s="156" t="s">
        <v>2821</v>
      </c>
    </row>
    <row r="193" spans="2:51" s="13" customFormat="1">
      <c r="B193" s="158"/>
      <c r="D193" s="159" t="s">
        <v>140</v>
      </c>
      <c r="E193" s="160" t="s">
        <v>1</v>
      </c>
      <c r="F193" s="161" t="s">
        <v>2775</v>
      </c>
      <c r="H193" s="160" t="s">
        <v>1</v>
      </c>
      <c r="I193" s="162"/>
      <c r="L193" s="158"/>
      <c r="M193" s="163"/>
      <c r="N193" s="164"/>
      <c r="O193" s="164"/>
      <c r="P193" s="164"/>
      <c r="Q193" s="164"/>
      <c r="R193" s="164"/>
      <c r="S193" s="164"/>
      <c r="T193" s="165"/>
      <c r="AT193" s="160" t="s">
        <v>140</v>
      </c>
      <c r="AU193" s="160" t="s">
        <v>82</v>
      </c>
      <c r="AV193" s="13" t="s">
        <v>30</v>
      </c>
      <c r="AW193" s="13" t="s">
        <v>29</v>
      </c>
      <c r="AX193" s="13" t="s">
        <v>73</v>
      </c>
      <c r="AY193" s="160" t="s">
        <v>131</v>
      </c>
    </row>
    <row r="194" spans="2:51" s="14" customFormat="1">
      <c r="B194" s="166"/>
      <c r="D194" s="159" t="s">
        <v>140</v>
      </c>
      <c r="E194" s="167" t="s">
        <v>1</v>
      </c>
      <c r="F194" s="168" t="s">
        <v>2776</v>
      </c>
      <c r="H194" s="169">
        <v>8.3490000000000002</v>
      </c>
      <c r="I194" s="170"/>
      <c r="L194" s="166"/>
      <c r="M194" s="171"/>
      <c r="N194" s="172"/>
      <c r="O194" s="172"/>
      <c r="P194" s="172"/>
      <c r="Q194" s="172"/>
      <c r="R194" s="172"/>
      <c r="S194" s="172"/>
      <c r="T194" s="173"/>
      <c r="AT194" s="167" t="s">
        <v>140</v>
      </c>
      <c r="AU194" s="167" t="s">
        <v>82</v>
      </c>
      <c r="AV194" s="14" t="s">
        <v>82</v>
      </c>
      <c r="AW194" s="14" t="s">
        <v>29</v>
      </c>
      <c r="AX194" s="14" t="s">
        <v>73</v>
      </c>
      <c r="AY194" s="167" t="s">
        <v>131</v>
      </c>
    </row>
    <row r="195" spans="2:51" s="14" customFormat="1">
      <c r="B195" s="166"/>
      <c r="D195" s="159" t="s">
        <v>140</v>
      </c>
      <c r="E195" s="167" t="s">
        <v>1</v>
      </c>
      <c r="F195" s="168" t="s">
        <v>2777</v>
      </c>
      <c r="H195" s="169">
        <v>1.2669999999999999</v>
      </c>
      <c r="I195" s="170"/>
      <c r="L195" s="166"/>
      <c r="M195" s="171"/>
      <c r="N195" s="172"/>
      <c r="O195" s="172"/>
      <c r="P195" s="172"/>
      <c r="Q195" s="172"/>
      <c r="R195" s="172"/>
      <c r="S195" s="172"/>
      <c r="T195" s="173"/>
      <c r="AT195" s="167" t="s">
        <v>140</v>
      </c>
      <c r="AU195" s="167" t="s">
        <v>82</v>
      </c>
      <c r="AV195" s="14" t="s">
        <v>82</v>
      </c>
      <c r="AW195" s="14" t="s">
        <v>29</v>
      </c>
      <c r="AX195" s="14" t="s">
        <v>73</v>
      </c>
      <c r="AY195" s="167" t="s">
        <v>131</v>
      </c>
    </row>
    <row r="196" spans="2:51" s="14" customFormat="1">
      <c r="B196" s="166"/>
      <c r="D196" s="159" t="s">
        <v>140</v>
      </c>
      <c r="E196" s="167" t="s">
        <v>1</v>
      </c>
      <c r="F196" s="168" t="s">
        <v>2778</v>
      </c>
      <c r="H196" s="169">
        <v>6.5750000000000002</v>
      </c>
      <c r="I196" s="170"/>
      <c r="L196" s="166"/>
      <c r="M196" s="171"/>
      <c r="N196" s="172"/>
      <c r="O196" s="172"/>
      <c r="P196" s="172"/>
      <c r="Q196" s="172"/>
      <c r="R196" s="172"/>
      <c r="S196" s="172"/>
      <c r="T196" s="173"/>
      <c r="AT196" s="167" t="s">
        <v>140</v>
      </c>
      <c r="AU196" s="167" t="s">
        <v>82</v>
      </c>
      <c r="AV196" s="14" t="s">
        <v>82</v>
      </c>
      <c r="AW196" s="14" t="s">
        <v>29</v>
      </c>
      <c r="AX196" s="14" t="s">
        <v>73</v>
      </c>
      <c r="AY196" s="167" t="s">
        <v>131</v>
      </c>
    </row>
    <row r="197" spans="2:51" s="14" customFormat="1">
      <c r="B197" s="166"/>
      <c r="D197" s="159" t="s">
        <v>140</v>
      </c>
      <c r="E197" s="167" t="s">
        <v>1</v>
      </c>
      <c r="F197" s="168" t="s">
        <v>2779</v>
      </c>
      <c r="H197" s="169">
        <v>1.8540000000000001</v>
      </c>
      <c r="I197" s="170"/>
      <c r="L197" s="166"/>
      <c r="M197" s="171"/>
      <c r="N197" s="172"/>
      <c r="O197" s="172"/>
      <c r="P197" s="172"/>
      <c r="Q197" s="172"/>
      <c r="R197" s="172"/>
      <c r="S197" s="172"/>
      <c r="T197" s="173"/>
      <c r="AT197" s="167" t="s">
        <v>140</v>
      </c>
      <c r="AU197" s="167" t="s">
        <v>82</v>
      </c>
      <c r="AV197" s="14" t="s">
        <v>82</v>
      </c>
      <c r="AW197" s="14" t="s">
        <v>29</v>
      </c>
      <c r="AX197" s="14" t="s">
        <v>73</v>
      </c>
      <c r="AY197" s="167" t="s">
        <v>131</v>
      </c>
    </row>
    <row r="198" spans="2:51" s="14" customFormat="1">
      <c r="B198" s="166"/>
      <c r="D198" s="159" t="s">
        <v>140</v>
      </c>
      <c r="E198" s="167" t="s">
        <v>1</v>
      </c>
      <c r="F198" s="168" t="s">
        <v>2780</v>
      </c>
      <c r="H198" s="169">
        <v>3.569</v>
      </c>
      <c r="I198" s="170"/>
      <c r="L198" s="166"/>
      <c r="M198" s="171"/>
      <c r="N198" s="172"/>
      <c r="O198" s="172"/>
      <c r="P198" s="172"/>
      <c r="Q198" s="172"/>
      <c r="R198" s="172"/>
      <c r="S198" s="172"/>
      <c r="T198" s="173"/>
      <c r="AT198" s="167" t="s">
        <v>140</v>
      </c>
      <c r="AU198" s="167" t="s">
        <v>82</v>
      </c>
      <c r="AV198" s="14" t="s">
        <v>82</v>
      </c>
      <c r="AW198" s="14" t="s">
        <v>29</v>
      </c>
      <c r="AX198" s="14" t="s">
        <v>73</v>
      </c>
      <c r="AY198" s="167" t="s">
        <v>131</v>
      </c>
    </row>
    <row r="199" spans="2:51" s="13" customFormat="1">
      <c r="B199" s="158"/>
      <c r="D199" s="159" t="s">
        <v>140</v>
      </c>
      <c r="E199" s="160" t="s">
        <v>1</v>
      </c>
      <c r="F199" s="161" t="s">
        <v>774</v>
      </c>
      <c r="H199" s="160" t="s">
        <v>1</v>
      </c>
      <c r="I199" s="162"/>
      <c r="L199" s="158"/>
      <c r="M199" s="163"/>
      <c r="N199" s="164"/>
      <c r="O199" s="164"/>
      <c r="P199" s="164"/>
      <c r="Q199" s="164"/>
      <c r="R199" s="164"/>
      <c r="S199" s="164"/>
      <c r="T199" s="165"/>
      <c r="AT199" s="160" t="s">
        <v>140</v>
      </c>
      <c r="AU199" s="160" t="s">
        <v>82</v>
      </c>
      <c r="AV199" s="13" t="s">
        <v>30</v>
      </c>
      <c r="AW199" s="13" t="s">
        <v>29</v>
      </c>
      <c r="AX199" s="13" t="s">
        <v>73</v>
      </c>
      <c r="AY199" s="160" t="s">
        <v>131</v>
      </c>
    </row>
    <row r="200" spans="2:51" s="13" customFormat="1">
      <c r="B200" s="158"/>
      <c r="D200" s="159" t="s">
        <v>140</v>
      </c>
      <c r="E200" s="160" t="s">
        <v>1</v>
      </c>
      <c r="F200" s="161" t="s">
        <v>929</v>
      </c>
      <c r="H200" s="160" t="s">
        <v>1</v>
      </c>
      <c r="I200" s="162"/>
      <c r="L200" s="158"/>
      <c r="M200" s="163"/>
      <c r="N200" s="164"/>
      <c r="O200" s="164"/>
      <c r="P200" s="164"/>
      <c r="Q200" s="164"/>
      <c r="R200" s="164"/>
      <c r="S200" s="164"/>
      <c r="T200" s="165"/>
      <c r="AT200" s="160" t="s">
        <v>140</v>
      </c>
      <c r="AU200" s="160" t="s">
        <v>82</v>
      </c>
      <c r="AV200" s="13" t="s">
        <v>30</v>
      </c>
      <c r="AW200" s="13" t="s">
        <v>29</v>
      </c>
      <c r="AX200" s="13" t="s">
        <v>73</v>
      </c>
      <c r="AY200" s="160" t="s">
        <v>131</v>
      </c>
    </row>
    <row r="201" spans="2:51" s="14" customFormat="1">
      <c r="B201" s="166"/>
      <c r="D201" s="159" t="s">
        <v>140</v>
      </c>
      <c r="E201" s="167" t="s">
        <v>1</v>
      </c>
      <c r="F201" s="168" t="s">
        <v>2781</v>
      </c>
      <c r="H201" s="169">
        <v>-0.187</v>
      </c>
      <c r="I201" s="170"/>
      <c r="L201" s="166"/>
      <c r="M201" s="171"/>
      <c r="N201" s="172"/>
      <c r="O201" s="172"/>
      <c r="P201" s="172"/>
      <c r="Q201" s="172"/>
      <c r="R201" s="172"/>
      <c r="S201" s="172"/>
      <c r="T201" s="173"/>
      <c r="AT201" s="167" t="s">
        <v>140</v>
      </c>
      <c r="AU201" s="167" t="s">
        <v>82</v>
      </c>
      <c r="AV201" s="14" t="s">
        <v>82</v>
      </c>
      <c r="AW201" s="14" t="s">
        <v>29</v>
      </c>
      <c r="AX201" s="14" t="s">
        <v>73</v>
      </c>
      <c r="AY201" s="167" t="s">
        <v>131</v>
      </c>
    </row>
    <row r="202" spans="2:51" s="13" customFormat="1">
      <c r="B202" s="158"/>
      <c r="D202" s="159" t="s">
        <v>140</v>
      </c>
      <c r="E202" s="160" t="s">
        <v>1</v>
      </c>
      <c r="F202" s="161" t="s">
        <v>1101</v>
      </c>
      <c r="H202" s="160" t="s">
        <v>1</v>
      </c>
      <c r="I202" s="162"/>
      <c r="L202" s="158"/>
      <c r="M202" s="163"/>
      <c r="N202" s="164"/>
      <c r="O202" s="164"/>
      <c r="P202" s="164"/>
      <c r="Q202" s="164"/>
      <c r="R202" s="164"/>
      <c r="S202" s="164"/>
      <c r="T202" s="165"/>
      <c r="AT202" s="160" t="s">
        <v>140</v>
      </c>
      <c r="AU202" s="160" t="s">
        <v>82</v>
      </c>
      <c r="AV202" s="13" t="s">
        <v>30</v>
      </c>
      <c r="AW202" s="13" t="s">
        <v>29</v>
      </c>
      <c r="AX202" s="13" t="s">
        <v>73</v>
      </c>
      <c r="AY202" s="160" t="s">
        <v>131</v>
      </c>
    </row>
    <row r="203" spans="2:51" s="14" customFormat="1">
      <c r="B203" s="166"/>
      <c r="D203" s="159" t="s">
        <v>140</v>
      </c>
      <c r="E203" s="167" t="s">
        <v>1</v>
      </c>
      <c r="F203" s="168" t="s">
        <v>2822</v>
      </c>
      <c r="H203" s="169">
        <v>-0.58799999999999997</v>
      </c>
      <c r="I203" s="170"/>
      <c r="L203" s="166"/>
      <c r="M203" s="171"/>
      <c r="N203" s="172"/>
      <c r="O203" s="172"/>
      <c r="P203" s="172"/>
      <c r="Q203" s="172"/>
      <c r="R203" s="172"/>
      <c r="S203" s="172"/>
      <c r="T203" s="173"/>
      <c r="AT203" s="167" t="s">
        <v>140</v>
      </c>
      <c r="AU203" s="167" t="s">
        <v>82</v>
      </c>
      <c r="AV203" s="14" t="s">
        <v>82</v>
      </c>
      <c r="AW203" s="14" t="s">
        <v>29</v>
      </c>
      <c r="AX203" s="14" t="s">
        <v>73</v>
      </c>
      <c r="AY203" s="167" t="s">
        <v>131</v>
      </c>
    </row>
    <row r="204" spans="2:51" s="13" customFormat="1">
      <c r="B204" s="158"/>
      <c r="D204" s="159" t="s">
        <v>140</v>
      </c>
      <c r="E204" s="160" t="s">
        <v>1</v>
      </c>
      <c r="F204" s="161" t="s">
        <v>1280</v>
      </c>
      <c r="H204" s="160" t="s">
        <v>1</v>
      </c>
      <c r="I204" s="162"/>
      <c r="L204" s="158"/>
      <c r="M204" s="163"/>
      <c r="N204" s="164"/>
      <c r="O204" s="164"/>
      <c r="P204" s="164"/>
      <c r="Q204" s="164"/>
      <c r="R204" s="164"/>
      <c r="S204" s="164"/>
      <c r="T204" s="165"/>
      <c r="AT204" s="160" t="s">
        <v>140</v>
      </c>
      <c r="AU204" s="160" t="s">
        <v>82</v>
      </c>
      <c r="AV204" s="13" t="s">
        <v>30</v>
      </c>
      <c r="AW204" s="13" t="s">
        <v>29</v>
      </c>
      <c r="AX204" s="13" t="s">
        <v>73</v>
      </c>
      <c r="AY204" s="160" t="s">
        <v>131</v>
      </c>
    </row>
    <row r="205" spans="2:51" s="14" customFormat="1">
      <c r="B205" s="166"/>
      <c r="D205" s="159" t="s">
        <v>140</v>
      </c>
      <c r="E205" s="167" t="s">
        <v>1</v>
      </c>
      <c r="F205" s="168" t="s">
        <v>2823</v>
      </c>
      <c r="H205" s="169">
        <v>-5.2</v>
      </c>
      <c r="I205" s="170"/>
      <c r="L205" s="166"/>
      <c r="M205" s="171"/>
      <c r="N205" s="172"/>
      <c r="O205" s="172"/>
      <c r="P205" s="172"/>
      <c r="Q205" s="172"/>
      <c r="R205" s="172"/>
      <c r="S205" s="172"/>
      <c r="T205" s="173"/>
      <c r="AT205" s="167" t="s">
        <v>140</v>
      </c>
      <c r="AU205" s="167" t="s">
        <v>82</v>
      </c>
      <c r="AV205" s="14" t="s">
        <v>82</v>
      </c>
      <c r="AW205" s="14" t="s">
        <v>29</v>
      </c>
      <c r="AX205" s="14" t="s">
        <v>73</v>
      </c>
      <c r="AY205" s="167" t="s">
        <v>131</v>
      </c>
    </row>
    <row r="206" spans="2:51" s="13" customFormat="1">
      <c r="B206" s="158"/>
      <c r="D206" s="159" t="s">
        <v>140</v>
      </c>
      <c r="E206" s="160" t="s">
        <v>1</v>
      </c>
      <c r="F206" s="161" t="s">
        <v>370</v>
      </c>
      <c r="H206" s="160" t="s">
        <v>1</v>
      </c>
      <c r="I206" s="162"/>
      <c r="L206" s="158"/>
      <c r="M206" s="163"/>
      <c r="N206" s="164"/>
      <c r="O206" s="164"/>
      <c r="P206" s="164"/>
      <c r="Q206" s="164"/>
      <c r="R206" s="164"/>
      <c r="S206" s="164"/>
      <c r="T206" s="165"/>
      <c r="AT206" s="160" t="s">
        <v>140</v>
      </c>
      <c r="AU206" s="160" t="s">
        <v>82</v>
      </c>
      <c r="AV206" s="13" t="s">
        <v>30</v>
      </c>
      <c r="AW206" s="13" t="s">
        <v>29</v>
      </c>
      <c r="AX206" s="13" t="s">
        <v>73</v>
      </c>
      <c r="AY206" s="160" t="s">
        <v>131</v>
      </c>
    </row>
    <row r="207" spans="2:51" s="14" customFormat="1">
      <c r="B207" s="166"/>
      <c r="D207" s="159" t="s">
        <v>140</v>
      </c>
      <c r="E207" s="167" t="s">
        <v>1</v>
      </c>
      <c r="F207" s="168" t="s">
        <v>2824</v>
      </c>
      <c r="H207" s="169">
        <v>-1.95</v>
      </c>
      <c r="I207" s="170"/>
      <c r="L207" s="166"/>
      <c r="M207" s="171"/>
      <c r="N207" s="172"/>
      <c r="O207" s="172"/>
      <c r="P207" s="172"/>
      <c r="Q207" s="172"/>
      <c r="R207" s="172"/>
      <c r="S207" s="172"/>
      <c r="T207" s="173"/>
      <c r="AT207" s="167" t="s">
        <v>140</v>
      </c>
      <c r="AU207" s="167" t="s">
        <v>82</v>
      </c>
      <c r="AV207" s="14" t="s">
        <v>82</v>
      </c>
      <c r="AW207" s="14" t="s">
        <v>29</v>
      </c>
      <c r="AX207" s="14" t="s">
        <v>73</v>
      </c>
      <c r="AY207" s="167" t="s">
        <v>131</v>
      </c>
    </row>
    <row r="208" spans="2:51" s="16" customFormat="1">
      <c r="B208" s="182"/>
      <c r="D208" s="159" t="s">
        <v>140</v>
      </c>
      <c r="E208" s="183" t="s">
        <v>1</v>
      </c>
      <c r="F208" s="184" t="s">
        <v>160</v>
      </c>
      <c r="H208" s="185">
        <v>13.689</v>
      </c>
      <c r="I208" s="186"/>
      <c r="L208" s="182"/>
      <c r="M208" s="187"/>
      <c r="N208" s="188"/>
      <c r="O208" s="188"/>
      <c r="P208" s="188"/>
      <c r="Q208" s="188"/>
      <c r="R208" s="188"/>
      <c r="S208" s="188"/>
      <c r="T208" s="189"/>
      <c r="AT208" s="183" t="s">
        <v>140</v>
      </c>
      <c r="AU208" s="183" t="s">
        <v>82</v>
      </c>
      <c r="AV208" s="16" t="s">
        <v>138</v>
      </c>
      <c r="AW208" s="16" t="s">
        <v>29</v>
      </c>
      <c r="AX208" s="16" t="s">
        <v>30</v>
      </c>
      <c r="AY208" s="183" t="s">
        <v>131</v>
      </c>
    </row>
    <row r="209" spans="1:65" s="2" customFormat="1" ht="16.5" customHeight="1">
      <c r="A209" s="33"/>
      <c r="B209" s="144"/>
      <c r="C209" s="190" t="s">
        <v>287</v>
      </c>
      <c r="D209" s="190" t="s">
        <v>383</v>
      </c>
      <c r="E209" s="191" t="s">
        <v>2825</v>
      </c>
      <c r="F209" s="192" t="s">
        <v>2826</v>
      </c>
      <c r="G209" s="193" t="s">
        <v>386</v>
      </c>
      <c r="H209" s="194">
        <v>28.459</v>
      </c>
      <c r="I209" s="195"/>
      <c r="J209" s="196">
        <f>ROUND(I209*H209,2)</f>
        <v>0</v>
      </c>
      <c r="K209" s="192" t="s">
        <v>1</v>
      </c>
      <c r="L209" s="197"/>
      <c r="M209" s="198" t="s">
        <v>1</v>
      </c>
      <c r="N209" s="199" t="s">
        <v>38</v>
      </c>
      <c r="O209" s="59"/>
      <c r="P209" s="154">
        <f>O209*H209</f>
        <v>0</v>
      </c>
      <c r="Q209" s="154">
        <v>0</v>
      </c>
      <c r="R209" s="154">
        <f>Q209*H209</f>
        <v>0</v>
      </c>
      <c r="S209" s="154">
        <v>0</v>
      </c>
      <c r="T209" s="155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56" t="s">
        <v>190</v>
      </c>
      <c r="AT209" s="156" t="s">
        <v>383</v>
      </c>
      <c r="AU209" s="156" t="s">
        <v>82</v>
      </c>
      <c r="AY209" s="18" t="s">
        <v>131</v>
      </c>
      <c r="BE209" s="157">
        <f>IF(N209="základní",J209,0)</f>
        <v>0</v>
      </c>
      <c r="BF209" s="157">
        <f>IF(N209="snížená",J209,0)</f>
        <v>0</v>
      </c>
      <c r="BG209" s="157">
        <f>IF(N209="zákl. přenesená",J209,0)</f>
        <v>0</v>
      </c>
      <c r="BH209" s="157">
        <f>IF(N209="sníž. přenesená",J209,0)</f>
        <v>0</v>
      </c>
      <c r="BI209" s="157">
        <f>IF(N209="nulová",J209,0)</f>
        <v>0</v>
      </c>
      <c r="BJ209" s="18" t="s">
        <v>30</v>
      </c>
      <c r="BK209" s="157">
        <f>ROUND(I209*H209,2)</f>
        <v>0</v>
      </c>
      <c r="BL209" s="18" t="s">
        <v>138</v>
      </c>
      <c r="BM209" s="156" t="s">
        <v>2827</v>
      </c>
    </row>
    <row r="210" spans="1:65" s="14" customFormat="1">
      <c r="B210" s="166"/>
      <c r="D210" s="159" t="s">
        <v>140</v>
      </c>
      <c r="E210" s="167" t="s">
        <v>1</v>
      </c>
      <c r="F210" s="168" t="s">
        <v>2828</v>
      </c>
      <c r="H210" s="169">
        <v>28.459</v>
      </c>
      <c r="I210" s="170"/>
      <c r="L210" s="166"/>
      <c r="M210" s="171"/>
      <c r="N210" s="172"/>
      <c r="O210" s="172"/>
      <c r="P210" s="172"/>
      <c r="Q210" s="172"/>
      <c r="R210" s="172"/>
      <c r="S210" s="172"/>
      <c r="T210" s="173"/>
      <c r="AT210" s="167" t="s">
        <v>140</v>
      </c>
      <c r="AU210" s="167" t="s">
        <v>82</v>
      </c>
      <c r="AV210" s="14" t="s">
        <v>82</v>
      </c>
      <c r="AW210" s="14" t="s">
        <v>29</v>
      </c>
      <c r="AX210" s="14" t="s">
        <v>30</v>
      </c>
      <c r="AY210" s="167" t="s">
        <v>131</v>
      </c>
    </row>
    <row r="211" spans="1:65" s="2" customFormat="1" ht="16.5" customHeight="1">
      <c r="A211" s="33"/>
      <c r="B211" s="144"/>
      <c r="C211" s="145" t="s">
        <v>7</v>
      </c>
      <c r="D211" s="145" t="s">
        <v>133</v>
      </c>
      <c r="E211" s="146" t="s">
        <v>2829</v>
      </c>
      <c r="F211" s="147" t="s">
        <v>2830</v>
      </c>
      <c r="G211" s="148" t="s">
        <v>216</v>
      </c>
      <c r="H211" s="149">
        <v>5.2</v>
      </c>
      <c r="I211" s="150"/>
      <c r="J211" s="151">
        <f>ROUND(I211*H211,2)</f>
        <v>0</v>
      </c>
      <c r="K211" s="147" t="s">
        <v>137</v>
      </c>
      <c r="L211" s="34"/>
      <c r="M211" s="152" t="s">
        <v>1</v>
      </c>
      <c r="N211" s="153" t="s">
        <v>38</v>
      </c>
      <c r="O211" s="59"/>
      <c r="P211" s="154">
        <f>O211*H211</f>
        <v>0</v>
      </c>
      <c r="Q211" s="154">
        <v>0</v>
      </c>
      <c r="R211" s="154">
        <f>Q211*H211</f>
        <v>0</v>
      </c>
      <c r="S211" s="154">
        <v>0</v>
      </c>
      <c r="T211" s="155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56" t="s">
        <v>138</v>
      </c>
      <c r="AT211" s="156" t="s">
        <v>133</v>
      </c>
      <c r="AU211" s="156" t="s">
        <v>82</v>
      </c>
      <c r="AY211" s="18" t="s">
        <v>131</v>
      </c>
      <c r="BE211" s="157">
        <f>IF(N211="základní",J211,0)</f>
        <v>0</v>
      </c>
      <c r="BF211" s="157">
        <f>IF(N211="snížená",J211,0)</f>
        <v>0</v>
      </c>
      <c r="BG211" s="157">
        <f>IF(N211="zákl. přenesená",J211,0)</f>
        <v>0</v>
      </c>
      <c r="BH211" s="157">
        <f>IF(N211="sníž. přenesená",J211,0)</f>
        <v>0</v>
      </c>
      <c r="BI211" s="157">
        <f>IF(N211="nulová",J211,0)</f>
        <v>0</v>
      </c>
      <c r="BJ211" s="18" t="s">
        <v>30</v>
      </c>
      <c r="BK211" s="157">
        <f>ROUND(I211*H211,2)</f>
        <v>0</v>
      </c>
      <c r="BL211" s="18" t="s">
        <v>138</v>
      </c>
      <c r="BM211" s="156" t="s">
        <v>2831</v>
      </c>
    </row>
    <row r="212" spans="1:65" s="14" customFormat="1">
      <c r="B212" s="166"/>
      <c r="D212" s="159" t="s">
        <v>140</v>
      </c>
      <c r="E212" s="167" t="s">
        <v>1</v>
      </c>
      <c r="F212" s="168" t="s">
        <v>2832</v>
      </c>
      <c r="H212" s="169">
        <v>5.2</v>
      </c>
      <c r="I212" s="170"/>
      <c r="L212" s="166"/>
      <c r="M212" s="171"/>
      <c r="N212" s="172"/>
      <c r="O212" s="172"/>
      <c r="P212" s="172"/>
      <c r="Q212" s="172"/>
      <c r="R212" s="172"/>
      <c r="S212" s="172"/>
      <c r="T212" s="173"/>
      <c r="AT212" s="167" t="s">
        <v>140</v>
      </c>
      <c r="AU212" s="167" t="s">
        <v>82</v>
      </c>
      <c r="AV212" s="14" t="s">
        <v>82</v>
      </c>
      <c r="AW212" s="14" t="s">
        <v>29</v>
      </c>
      <c r="AX212" s="14" t="s">
        <v>73</v>
      </c>
      <c r="AY212" s="167" t="s">
        <v>131</v>
      </c>
    </row>
    <row r="213" spans="1:65" s="16" customFormat="1">
      <c r="B213" s="182"/>
      <c r="D213" s="159" t="s">
        <v>140</v>
      </c>
      <c r="E213" s="183" t="s">
        <v>1</v>
      </c>
      <c r="F213" s="184" t="s">
        <v>160</v>
      </c>
      <c r="H213" s="185">
        <v>5.2</v>
      </c>
      <c r="I213" s="186"/>
      <c r="L213" s="182"/>
      <c r="M213" s="187"/>
      <c r="N213" s="188"/>
      <c r="O213" s="188"/>
      <c r="P213" s="188"/>
      <c r="Q213" s="188"/>
      <c r="R213" s="188"/>
      <c r="S213" s="188"/>
      <c r="T213" s="189"/>
      <c r="AT213" s="183" t="s">
        <v>140</v>
      </c>
      <c r="AU213" s="183" t="s">
        <v>82</v>
      </c>
      <c r="AV213" s="16" t="s">
        <v>138</v>
      </c>
      <c r="AW213" s="16" t="s">
        <v>29</v>
      </c>
      <c r="AX213" s="16" t="s">
        <v>30</v>
      </c>
      <c r="AY213" s="183" t="s">
        <v>131</v>
      </c>
    </row>
    <row r="214" spans="1:65" s="2" customFormat="1" ht="16.5" customHeight="1">
      <c r="A214" s="33"/>
      <c r="B214" s="144"/>
      <c r="C214" s="190" t="s">
        <v>296</v>
      </c>
      <c r="D214" s="190" t="s">
        <v>383</v>
      </c>
      <c r="E214" s="191" t="s">
        <v>2833</v>
      </c>
      <c r="F214" s="192" t="s">
        <v>2834</v>
      </c>
      <c r="G214" s="193" t="s">
        <v>386</v>
      </c>
      <c r="H214" s="194">
        <v>10.811</v>
      </c>
      <c r="I214" s="195"/>
      <c r="J214" s="196">
        <f>ROUND(I214*H214,2)</f>
        <v>0</v>
      </c>
      <c r="K214" s="192" t="s">
        <v>1</v>
      </c>
      <c r="L214" s="197"/>
      <c r="M214" s="198" t="s">
        <v>1</v>
      </c>
      <c r="N214" s="199" t="s">
        <v>38</v>
      </c>
      <c r="O214" s="59"/>
      <c r="P214" s="154">
        <f>O214*H214</f>
        <v>0</v>
      </c>
      <c r="Q214" s="154">
        <v>0</v>
      </c>
      <c r="R214" s="154">
        <f>Q214*H214</f>
        <v>0</v>
      </c>
      <c r="S214" s="154">
        <v>0</v>
      </c>
      <c r="T214" s="155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56" t="s">
        <v>190</v>
      </c>
      <c r="AT214" s="156" t="s">
        <v>383</v>
      </c>
      <c r="AU214" s="156" t="s">
        <v>82</v>
      </c>
      <c r="AY214" s="18" t="s">
        <v>131</v>
      </c>
      <c r="BE214" s="157">
        <f>IF(N214="základní",J214,0)</f>
        <v>0</v>
      </c>
      <c r="BF214" s="157">
        <f>IF(N214="snížená",J214,0)</f>
        <v>0</v>
      </c>
      <c r="BG214" s="157">
        <f>IF(N214="zákl. přenesená",J214,0)</f>
        <v>0</v>
      </c>
      <c r="BH214" s="157">
        <f>IF(N214="sníž. přenesená",J214,0)</f>
        <v>0</v>
      </c>
      <c r="BI214" s="157">
        <f>IF(N214="nulová",J214,0)</f>
        <v>0</v>
      </c>
      <c r="BJ214" s="18" t="s">
        <v>30</v>
      </c>
      <c r="BK214" s="157">
        <f>ROUND(I214*H214,2)</f>
        <v>0</v>
      </c>
      <c r="BL214" s="18" t="s">
        <v>138</v>
      </c>
      <c r="BM214" s="156" t="s">
        <v>2835</v>
      </c>
    </row>
    <row r="215" spans="1:65" s="14" customFormat="1">
      <c r="B215" s="166"/>
      <c r="D215" s="159" t="s">
        <v>140</v>
      </c>
      <c r="E215" s="167" t="s">
        <v>1</v>
      </c>
      <c r="F215" s="168" t="s">
        <v>2836</v>
      </c>
      <c r="H215" s="169">
        <v>10.811</v>
      </c>
      <c r="I215" s="170"/>
      <c r="L215" s="166"/>
      <c r="M215" s="171"/>
      <c r="N215" s="172"/>
      <c r="O215" s="172"/>
      <c r="P215" s="172"/>
      <c r="Q215" s="172"/>
      <c r="R215" s="172"/>
      <c r="S215" s="172"/>
      <c r="T215" s="173"/>
      <c r="AT215" s="167" t="s">
        <v>140</v>
      </c>
      <c r="AU215" s="167" t="s">
        <v>82</v>
      </c>
      <c r="AV215" s="14" t="s">
        <v>82</v>
      </c>
      <c r="AW215" s="14" t="s">
        <v>29</v>
      </c>
      <c r="AX215" s="14" t="s">
        <v>73</v>
      </c>
      <c r="AY215" s="167" t="s">
        <v>131</v>
      </c>
    </row>
    <row r="216" spans="1:65" s="16" customFormat="1">
      <c r="B216" s="182"/>
      <c r="D216" s="159" t="s">
        <v>140</v>
      </c>
      <c r="E216" s="183" t="s">
        <v>1</v>
      </c>
      <c r="F216" s="184" t="s">
        <v>160</v>
      </c>
      <c r="H216" s="185">
        <v>10.811</v>
      </c>
      <c r="I216" s="186"/>
      <c r="L216" s="182"/>
      <c r="M216" s="187"/>
      <c r="N216" s="188"/>
      <c r="O216" s="188"/>
      <c r="P216" s="188"/>
      <c r="Q216" s="188"/>
      <c r="R216" s="188"/>
      <c r="S216" s="188"/>
      <c r="T216" s="189"/>
      <c r="AT216" s="183" t="s">
        <v>140</v>
      </c>
      <c r="AU216" s="183" t="s">
        <v>82</v>
      </c>
      <c r="AV216" s="16" t="s">
        <v>138</v>
      </c>
      <c r="AW216" s="16" t="s">
        <v>29</v>
      </c>
      <c r="AX216" s="16" t="s">
        <v>30</v>
      </c>
      <c r="AY216" s="183" t="s">
        <v>131</v>
      </c>
    </row>
    <row r="217" spans="1:65" s="2" customFormat="1" ht="16.5" customHeight="1">
      <c r="A217" s="33"/>
      <c r="B217" s="144"/>
      <c r="C217" s="145" t="s">
        <v>302</v>
      </c>
      <c r="D217" s="145" t="s">
        <v>133</v>
      </c>
      <c r="E217" s="146" t="s">
        <v>390</v>
      </c>
      <c r="F217" s="147" t="s">
        <v>391</v>
      </c>
      <c r="G217" s="148" t="s">
        <v>216</v>
      </c>
      <c r="H217" s="149">
        <v>21.817</v>
      </c>
      <c r="I217" s="150"/>
      <c r="J217" s="151">
        <f>ROUND(I217*H217,2)</f>
        <v>0</v>
      </c>
      <c r="K217" s="147" t="s">
        <v>137</v>
      </c>
      <c r="L217" s="34"/>
      <c r="M217" s="152" t="s">
        <v>1</v>
      </c>
      <c r="N217" s="153" t="s">
        <v>38</v>
      </c>
      <c r="O217" s="59"/>
      <c r="P217" s="154">
        <f>O217*H217</f>
        <v>0</v>
      </c>
      <c r="Q217" s="154">
        <v>0</v>
      </c>
      <c r="R217" s="154">
        <f>Q217*H217</f>
        <v>0</v>
      </c>
      <c r="S217" s="154">
        <v>0</v>
      </c>
      <c r="T217" s="155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56" t="s">
        <v>138</v>
      </c>
      <c r="AT217" s="156" t="s">
        <v>133</v>
      </c>
      <c r="AU217" s="156" t="s">
        <v>82</v>
      </c>
      <c r="AY217" s="18" t="s">
        <v>131</v>
      </c>
      <c r="BE217" s="157">
        <f>IF(N217="základní",J217,0)</f>
        <v>0</v>
      </c>
      <c r="BF217" s="157">
        <f>IF(N217="snížená",J217,0)</f>
        <v>0</v>
      </c>
      <c r="BG217" s="157">
        <f>IF(N217="zákl. přenesená",J217,0)</f>
        <v>0</v>
      </c>
      <c r="BH217" s="157">
        <f>IF(N217="sníž. přenesená",J217,0)</f>
        <v>0</v>
      </c>
      <c r="BI217" s="157">
        <f>IF(N217="nulová",J217,0)</f>
        <v>0</v>
      </c>
      <c r="BJ217" s="18" t="s">
        <v>30</v>
      </c>
      <c r="BK217" s="157">
        <f>ROUND(I217*H217,2)</f>
        <v>0</v>
      </c>
      <c r="BL217" s="18" t="s">
        <v>138</v>
      </c>
      <c r="BM217" s="156" t="s">
        <v>2837</v>
      </c>
    </row>
    <row r="218" spans="1:65" s="14" customFormat="1">
      <c r="B218" s="166"/>
      <c r="D218" s="159" t="s">
        <v>140</v>
      </c>
      <c r="E218" s="167" t="s">
        <v>1</v>
      </c>
      <c r="F218" s="168" t="s">
        <v>2838</v>
      </c>
      <c r="H218" s="169">
        <v>6.0060000000000002</v>
      </c>
      <c r="I218" s="170"/>
      <c r="L218" s="166"/>
      <c r="M218" s="171"/>
      <c r="N218" s="172"/>
      <c r="O218" s="172"/>
      <c r="P218" s="172"/>
      <c r="Q218" s="172"/>
      <c r="R218" s="172"/>
      <c r="S218" s="172"/>
      <c r="T218" s="173"/>
      <c r="AT218" s="167" t="s">
        <v>140</v>
      </c>
      <c r="AU218" s="167" t="s">
        <v>82</v>
      </c>
      <c r="AV218" s="14" t="s">
        <v>82</v>
      </c>
      <c r="AW218" s="14" t="s">
        <v>29</v>
      </c>
      <c r="AX218" s="14" t="s">
        <v>73</v>
      </c>
      <c r="AY218" s="167" t="s">
        <v>131</v>
      </c>
    </row>
    <row r="219" spans="1:65" s="14" customFormat="1">
      <c r="B219" s="166"/>
      <c r="D219" s="159" t="s">
        <v>140</v>
      </c>
      <c r="E219" s="167" t="s">
        <v>1</v>
      </c>
      <c r="F219" s="168" t="s">
        <v>2839</v>
      </c>
      <c r="H219" s="169">
        <v>15.811</v>
      </c>
      <c r="I219" s="170"/>
      <c r="L219" s="166"/>
      <c r="M219" s="171"/>
      <c r="N219" s="172"/>
      <c r="O219" s="172"/>
      <c r="P219" s="172"/>
      <c r="Q219" s="172"/>
      <c r="R219" s="172"/>
      <c r="S219" s="172"/>
      <c r="T219" s="173"/>
      <c r="AT219" s="167" t="s">
        <v>140</v>
      </c>
      <c r="AU219" s="167" t="s">
        <v>82</v>
      </c>
      <c r="AV219" s="14" t="s">
        <v>82</v>
      </c>
      <c r="AW219" s="14" t="s">
        <v>29</v>
      </c>
      <c r="AX219" s="14" t="s">
        <v>73</v>
      </c>
      <c r="AY219" s="167" t="s">
        <v>131</v>
      </c>
    </row>
    <row r="220" spans="1:65" s="16" customFormat="1">
      <c r="B220" s="182"/>
      <c r="D220" s="159" t="s">
        <v>140</v>
      </c>
      <c r="E220" s="183" t="s">
        <v>1</v>
      </c>
      <c r="F220" s="184" t="s">
        <v>160</v>
      </c>
      <c r="H220" s="185">
        <v>21.817</v>
      </c>
      <c r="I220" s="186"/>
      <c r="L220" s="182"/>
      <c r="M220" s="187"/>
      <c r="N220" s="188"/>
      <c r="O220" s="188"/>
      <c r="P220" s="188"/>
      <c r="Q220" s="188"/>
      <c r="R220" s="188"/>
      <c r="S220" s="188"/>
      <c r="T220" s="189"/>
      <c r="AT220" s="183" t="s">
        <v>140</v>
      </c>
      <c r="AU220" s="183" t="s">
        <v>82</v>
      </c>
      <c r="AV220" s="16" t="s">
        <v>138</v>
      </c>
      <c r="AW220" s="16" t="s">
        <v>29</v>
      </c>
      <c r="AX220" s="16" t="s">
        <v>30</v>
      </c>
      <c r="AY220" s="183" t="s">
        <v>131</v>
      </c>
    </row>
    <row r="221" spans="1:65" s="2" customFormat="1" ht="21.75" customHeight="1">
      <c r="A221" s="33"/>
      <c r="B221" s="144"/>
      <c r="C221" s="145" t="s">
        <v>306</v>
      </c>
      <c r="D221" s="145" t="s">
        <v>133</v>
      </c>
      <c r="E221" s="146" t="s">
        <v>395</v>
      </c>
      <c r="F221" s="147" t="s">
        <v>396</v>
      </c>
      <c r="G221" s="148" t="s">
        <v>216</v>
      </c>
      <c r="H221" s="149">
        <v>21.817</v>
      </c>
      <c r="I221" s="150"/>
      <c r="J221" s="151">
        <f>ROUND(I221*H221,2)</f>
        <v>0</v>
      </c>
      <c r="K221" s="147" t="s">
        <v>137</v>
      </c>
      <c r="L221" s="34"/>
      <c r="M221" s="152" t="s">
        <v>1</v>
      </c>
      <c r="N221" s="153" t="s">
        <v>38</v>
      </c>
      <c r="O221" s="59"/>
      <c r="P221" s="154">
        <f>O221*H221</f>
        <v>0</v>
      </c>
      <c r="Q221" s="154">
        <v>0</v>
      </c>
      <c r="R221" s="154">
        <f>Q221*H221</f>
        <v>0</v>
      </c>
      <c r="S221" s="154">
        <v>0</v>
      </c>
      <c r="T221" s="155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56" t="s">
        <v>138</v>
      </c>
      <c r="AT221" s="156" t="s">
        <v>133</v>
      </c>
      <c r="AU221" s="156" t="s">
        <v>82</v>
      </c>
      <c r="AY221" s="18" t="s">
        <v>131</v>
      </c>
      <c r="BE221" s="157">
        <f>IF(N221="základní",J221,0)</f>
        <v>0</v>
      </c>
      <c r="BF221" s="157">
        <f>IF(N221="snížená",J221,0)</f>
        <v>0</v>
      </c>
      <c r="BG221" s="157">
        <f>IF(N221="zákl. přenesená",J221,0)</f>
        <v>0</v>
      </c>
      <c r="BH221" s="157">
        <f>IF(N221="sníž. přenesená",J221,0)</f>
        <v>0</v>
      </c>
      <c r="BI221" s="157">
        <f>IF(N221="nulová",J221,0)</f>
        <v>0</v>
      </c>
      <c r="BJ221" s="18" t="s">
        <v>30</v>
      </c>
      <c r="BK221" s="157">
        <f>ROUND(I221*H221,2)</f>
        <v>0</v>
      </c>
      <c r="BL221" s="18" t="s">
        <v>138</v>
      </c>
      <c r="BM221" s="156" t="s">
        <v>2840</v>
      </c>
    </row>
    <row r="222" spans="1:65" s="14" customFormat="1">
      <c r="B222" s="166"/>
      <c r="D222" s="159" t="s">
        <v>140</v>
      </c>
      <c r="E222" s="167" t="s">
        <v>1</v>
      </c>
      <c r="F222" s="168" t="s">
        <v>2841</v>
      </c>
      <c r="H222" s="169">
        <v>21.817</v>
      </c>
      <c r="I222" s="170"/>
      <c r="L222" s="166"/>
      <c r="M222" s="171"/>
      <c r="N222" s="172"/>
      <c r="O222" s="172"/>
      <c r="P222" s="172"/>
      <c r="Q222" s="172"/>
      <c r="R222" s="172"/>
      <c r="S222" s="172"/>
      <c r="T222" s="173"/>
      <c r="AT222" s="167" t="s">
        <v>140</v>
      </c>
      <c r="AU222" s="167" t="s">
        <v>82</v>
      </c>
      <c r="AV222" s="14" t="s">
        <v>82</v>
      </c>
      <c r="AW222" s="14" t="s">
        <v>29</v>
      </c>
      <c r="AX222" s="14" t="s">
        <v>30</v>
      </c>
      <c r="AY222" s="167" t="s">
        <v>131</v>
      </c>
    </row>
    <row r="223" spans="1:65" s="12" customFormat="1" ht="22.9" customHeight="1">
      <c r="B223" s="131"/>
      <c r="D223" s="132" t="s">
        <v>72</v>
      </c>
      <c r="E223" s="142" t="s">
        <v>157</v>
      </c>
      <c r="F223" s="142" t="s">
        <v>399</v>
      </c>
      <c r="I223" s="134"/>
      <c r="J223" s="143">
        <f>BK223</f>
        <v>0</v>
      </c>
      <c r="L223" s="131"/>
      <c r="M223" s="136"/>
      <c r="N223" s="137"/>
      <c r="O223" s="137"/>
      <c r="P223" s="138">
        <f>SUM(P224:P239)</f>
        <v>0</v>
      </c>
      <c r="Q223" s="137"/>
      <c r="R223" s="138">
        <f>SUM(R224:R239)</f>
        <v>0</v>
      </c>
      <c r="S223" s="137"/>
      <c r="T223" s="139">
        <f>SUM(T224:T239)</f>
        <v>0</v>
      </c>
      <c r="AR223" s="132" t="s">
        <v>30</v>
      </c>
      <c r="AT223" s="140" t="s">
        <v>72</v>
      </c>
      <c r="AU223" s="140" t="s">
        <v>30</v>
      </c>
      <c r="AY223" s="132" t="s">
        <v>131</v>
      </c>
      <c r="BK223" s="141">
        <f>SUM(BK224:BK239)</f>
        <v>0</v>
      </c>
    </row>
    <row r="224" spans="1:65" s="2" customFormat="1" ht="16.5" customHeight="1">
      <c r="A224" s="33"/>
      <c r="B224" s="144"/>
      <c r="C224" s="145" t="s">
        <v>311</v>
      </c>
      <c r="D224" s="145" t="s">
        <v>133</v>
      </c>
      <c r="E224" s="146" t="s">
        <v>2842</v>
      </c>
      <c r="F224" s="147" t="s">
        <v>2843</v>
      </c>
      <c r="G224" s="148" t="s">
        <v>178</v>
      </c>
      <c r="H224" s="149">
        <v>9</v>
      </c>
      <c r="I224" s="150"/>
      <c r="J224" s="151">
        <f>ROUND(I224*H224,2)</f>
        <v>0</v>
      </c>
      <c r="K224" s="147" t="s">
        <v>137</v>
      </c>
      <c r="L224" s="34"/>
      <c r="M224" s="152" t="s">
        <v>1</v>
      </c>
      <c r="N224" s="153" t="s">
        <v>38</v>
      </c>
      <c r="O224" s="59"/>
      <c r="P224" s="154">
        <f>O224*H224</f>
        <v>0</v>
      </c>
      <c r="Q224" s="154">
        <v>0</v>
      </c>
      <c r="R224" s="154">
        <f>Q224*H224</f>
        <v>0</v>
      </c>
      <c r="S224" s="154">
        <v>0</v>
      </c>
      <c r="T224" s="155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56" t="s">
        <v>138</v>
      </c>
      <c r="AT224" s="156" t="s">
        <v>133</v>
      </c>
      <c r="AU224" s="156" t="s">
        <v>82</v>
      </c>
      <c r="AY224" s="18" t="s">
        <v>131</v>
      </c>
      <c r="BE224" s="157">
        <f>IF(N224="základní",J224,0)</f>
        <v>0</v>
      </c>
      <c r="BF224" s="157">
        <f>IF(N224="snížená",J224,0)</f>
        <v>0</v>
      </c>
      <c r="BG224" s="157">
        <f>IF(N224="zákl. přenesená",J224,0)</f>
        <v>0</v>
      </c>
      <c r="BH224" s="157">
        <f>IF(N224="sníž. přenesená",J224,0)</f>
        <v>0</v>
      </c>
      <c r="BI224" s="157">
        <f>IF(N224="nulová",J224,0)</f>
        <v>0</v>
      </c>
      <c r="BJ224" s="18" t="s">
        <v>30</v>
      </c>
      <c r="BK224" s="157">
        <f>ROUND(I224*H224,2)</f>
        <v>0</v>
      </c>
      <c r="BL224" s="18" t="s">
        <v>138</v>
      </c>
      <c r="BM224" s="156" t="s">
        <v>2844</v>
      </c>
    </row>
    <row r="225" spans="1:65" s="14" customFormat="1">
      <c r="B225" s="166"/>
      <c r="D225" s="159" t="s">
        <v>140</v>
      </c>
      <c r="E225" s="167" t="s">
        <v>1</v>
      </c>
      <c r="F225" s="168" t="s">
        <v>194</v>
      </c>
      <c r="H225" s="169">
        <v>9</v>
      </c>
      <c r="I225" s="170"/>
      <c r="L225" s="166"/>
      <c r="M225" s="171"/>
      <c r="N225" s="172"/>
      <c r="O225" s="172"/>
      <c r="P225" s="172"/>
      <c r="Q225" s="172"/>
      <c r="R225" s="172"/>
      <c r="S225" s="172"/>
      <c r="T225" s="173"/>
      <c r="AT225" s="167" t="s">
        <v>140</v>
      </c>
      <c r="AU225" s="167" t="s">
        <v>82</v>
      </c>
      <c r="AV225" s="14" t="s">
        <v>82</v>
      </c>
      <c r="AW225" s="14" t="s">
        <v>29</v>
      </c>
      <c r="AX225" s="14" t="s">
        <v>30</v>
      </c>
      <c r="AY225" s="167" t="s">
        <v>131</v>
      </c>
    </row>
    <row r="226" spans="1:65" s="2" customFormat="1" ht="16.5" customHeight="1">
      <c r="A226" s="33"/>
      <c r="B226" s="144"/>
      <c r="C226" s="145" t="s">
        <v>316</v>
      </c>
      <c r="D226" s="145" t="s">
        <v>133</v>
      </c>
      <c r="E226" s="146" t="s">
        <v>401</v>
      </c>
      <c r="F226" s="147" t="s">
        <v>402</v>
      </c>
      <c r="G226" s="148" t="s">
        <v>216</v>
      </c>
      <c r="H226" s="149">
        <v>0.35</v>
      </c>
      <c r="I226" s="150"/>
      <c r="J226" s="151">
        <f>ROUND(I226*H226,2)</f>
        <v>0</v>
      </c>
      <c r="K226" s="147" t="s">
        <v>137</v>
      </c>
      <c r="L226" s="34"/>
      <c r="M226" s="152" t="s">
        <v>1</v>
      </c>
      <c r="N226" s="153" t="s">
        <v>38</v>
      </c>
      <c r="O226" s="59"/>
      <c r="P226" s="154">
        <f>O226*H226</f>
        <v>0</v>
      </c>
      <c r="Q226" s="154">
        <v>0</v>
      </c>
      <c r="R226" s="154">
        <f>Q226*H226</f>
        <v>0</v>
      </c>
      <c r="S226" s="154">
        <v>0</v>
      </c>
      <c r="T226" s="155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56" t="s">
        <v>138</v>
      </c>
      <c r="AT226" s="156" t="s">
        <v>133</v>
      </c>
      <c r="AU226" s="156" t="s">
        <v>82</v>
      </c>
      <c r="AY226" s="18" t="s">
        <v>131</v>
      </c>
      <c r="BE226" s="157">
        <f>IF(N226="základní",J226,0)</f>
        <v>0</v>
      </c>
      <c r="BF226" s="157">
        <f>IF(N226="snížená",J226,0)</f>
        <v>0</v>
      </c>
      <c r="BG226" s="157">
        <f>IF(N226="zákl. přenesená",J226,0)</f>
        <v>0</v>
      </c>
      <c r="BH226" s="157">
        <f>IF(N226="sníž. přenesená",J226,0)</f>
        <v>0</v>
      </c>
      <c r="BI226" s="157">
        <f>IF(N226="nulová",J226,0)</f>
        <v>0</v>
      </c>
      <c r="BJ226" s="18" t="s">
        <v>30</v>
      </c>
      <c r="BK226" s="157">
        <f>ROUND(I226*H226,2)</f>
        <v>0</v>
      </c>
      <c r="BL226" s="18" t="s">
        <v>138</v>
      </c>
      <c r="BM226" s="156" t="s">
        <v>2845</v>
      </c>
    </row>
    <row r="227" spans="1:65" s="13" customFormat="1">
      <c r="B227" s="158"/>
      <c r="D227" s="159" t="s">
        <v>140</v>
      </c>
      <c r="E227" s="160" t="s">
        <v>1</v>
      </c>
      <c r="F227" s="161" t="s">
        <v>1161</v>
      </c>
      <c r="H227" s="160" t="s">
        <v>1</v>
      </c>
      <c r="I227" s="162"/>
      <c r="L227" s="158"/>
      <c r="M227" s="163"/>
      <c r="N227" s="164"/>
      <c r="O227" s="164"/>
      <c r="P227" s="164"/>
      <c r="Q227" s="164"/>
      <c r="R227" s="164"/>
      <c r="S227" s="164"/>
      <c r="T227" s="165"/>
      <c r="AT227" s="160" t="s">
        <v>140</v>
      </c>
      <c r="AU227" s="160" t="s">
        <v>82</v>
      </c>
      <c r="AV227" s="13" t="s">
        <v>30</v>
      </c>
      <c r="AW227" s="13" t="s">
        <v>29</v>
      </c>
      <c r="AX227" s="13" t="s">
        <v>73</v>
      </c>
      <c r="AY227" s="160" t="s">
        <v>131</v>
      </c>
    </row>
    <row r="228" spans="1:65" s="14" customFormat="1">
      <c r="B228" s="166"/>
      <c r="D228" s="159" t="s">
        <v>140</v>
      </c>
      <c r="E228" s="167" t="s">
        <v>1</v>
      </c>
      <c r="F228" s="168" t="s">
        <v>826</v>
      </c>
      <c r="H228" s="169">
        <v>0.35</v>
      </c>
      <c r="I228" s="170"/>
      <c r="L228" s="166"/>
      <c r="M228" s="171"/>
      <c r="N228" s="172"/>
      <c r="O228" s="172"/>
      <c r="P228" s="172"/>
      <c r="Q228" s="172"/>
      <c r="R228" s="172"/>
      <c r="S228" s="172"/>
      <c r="T228" s="173"/>
      <c r="AT228" s="167" t="s">
        <v>140</v>
      </c>
      <c r="AU228" s="167" t="s">
        <v>82</v>
      </c>
      <c r="AV228" s="14" t="s">
        <v>82</v>
      </c>
      <c r="AW228" s="14" t="s">
        <v>29</v>
      </c>
      <c r="AX228" s="14" t="s">
        <v>30</v>
      </c>
      <c r="AY228" s="167" t="s">
        <v>131</v>
      </c>
    </row>
    <row r="229" spans="1:65" s="2" customFormat="1" ht="16.5" customHeight="1">
      <c r="A229" s="33"/>
      <c r="B229" s="144"/>
      <c r="C229" s="145" t="s">
        <v>322</v>
      </c>
      <c r="D229" s="145" t="s">
        <v>133</v>
      </c>
      <c r="E229" s="146" t="s">
        <v>827</v>
      </c>
      <c r="F229" s="147" t="s">
        <v>2846</v>
      </c>
      <c r="G229" s="148" t="s">
        <v>386</v>
      </c>
      <c r="H229" s="149">
        <v>1.1659999999999999</v>
      </c>
      <c r="I229" s="150"/>
      <c r="J229" s="151">
        <f>ROUND(I229*H229,2)</f>
        <v>0</v>
      </c>
      <c r="K229" s="147" t="s">
        <v>137</v>
      </c>
      <c r="L229" s="34"/>
      <c r="M229" s="152" t="s">
        <v>1</v>
      </c>
      <c r="N229" s="153" t="s">
        <v>38</v>
      </c>
      <c r="O229" s="59"/>
      <c r="P229" s="154">
        <f>O229*H229</f>
        <v>0</v>
      </c>
      <c r="Q229" s="154">
        <v>0</v>
      </c>
      <c r="R229" s="154">
        <f>Q229*H229</f>
        <v>0</v>
      </c>
      <c r="S229" s="154">
        <v>0</v>
      </c>
      <c r="T229" s="155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56" t="s">
        <v>138</v>
      </c>
      <c r="AT229" s="156" t="s">
        <v>133</v>
      </c>
      <c r="AU229" s="156" t="s">
        <v>82</v>
      </c>
      <c r="AY229" s="18" t="s">
        <v>131</v>
      </c>
      <c r="BE229" s="157">
        <f>IF(N229="základní",J229,0)</f>
        <v>0</v>
      </c>
      <c r="BF229" s="157">
        <f>IF(N229="snížená",J229,0)</f>
        <v>0</v>
      </c>
      <c r="BG229" s="157">
        <f>IF(N229="zákl. přenesená",J229,0)</f>
        <v>0</v>
      </c>
      <c r="BH229" s="157">
        <f>IF(N229="sníž. přenesená",J229,0)</f>
        <v>0</v>
      </c>
      <c r="BI229" s="157">
        <f>IF(N229="nulová",J229,0)</f>
        <v>0</v>
      </c>
      <c r="BJ229" s="18" t="s">
        <v>30</v>
      </c>
      <c r="BK229" s="157">
        <f>ROUND(I229*H229,2)</f>
        <v>0</v>
      </c>
      <c r="BL229" s="18" t="s">
        <v>138</v>
      </c>
      <c r="BM229" s="156" t="s">
        <v>2847</v>
      </c>
    </row>
    <row r="230" spans="1:65" s="14" customFormat="1">
      <c r="B230" s="166"/>
      <c r="D230" s="159" t="s">
        <v>140</v>
      </c>
      <c r="E230" s="167" t="s">
        <v>1</v>
      </c>
      <c r="F230" s="168" t="s">
        <v>2848</v>
      </c>
      <c r="H230" s="169">
        <v>0.39600000000000002</v>
      </c>
      <c r="I230" s="170"/>
      <c r="L230" s="166"/>
      <c r="M230" s="171"/>
      <c r="N230" s="172"/>
      <c r="O230" s="172"/>
      <c r="P230" s="172"/>
      <c r="Q230" s="172"/>
      <c r="R230" s="172"/>
      <c r="S230" s="172"/>
      <c r="T230" s="173"/>
      <c r="AT230" s="167" t="s">
        <v>140</v>
      </c>
      <c r="AU230" s="167" t="s">
        <v>82</v>
      </c>
      <c r="AV230" s="14" t="s">
        <v>82</v>
      </c>
      <c r="AW230" s="14" t="s">
        <v>29</v>
      </c>
      <c r="AX230" s="14" t="s">
        <v>73</v>
      </c>
      <c r="AY230" s="167" t="s">
        <v>131</v>
      </c>
    </row>
    <row r="231" spans="1:65" s="14" customFormat="1">
      <c r="B231" s="166"/>
      <c r="D231" s="159" t="s">
        <v>140</v>
      </c>
      <c r="E231" s="167" t="s">
        <v>1</v>
      </c>
      <c r="F231" s="168" t="s">
        <v>830</v>
      </c>
      <c r="H231" s="169">
        <v>0.77</v>
      </c>
      <c r="I231" s="170"/>
      <c r="L231" s="166"/>
      <c r="M231" s="171"/>
      <c r="N231" s="172"/>
      <c r="O231" s="172"/>
      <c r="P231" s="172"/>
      <c r="Q231" s="172"/>
      <c r="R231" s="172"/>
      <c r="S231" s="172"/>
      <c r="T231" s="173"/>
      <c r="AT231" s="167" t="s">
        <v>140</v>
      </c>
      <c r="AU231" s="167" t="s">
        <v>82</v>
      </c>
      <c r="AV231" s="14" t="s">
        <v>82</v>
      </c>
      <c r="AW231" s="14" t="s">
        <v>29</v>
      </c>
      <c r="AX231" s="14" t="s">
        <v>73</v>
      </c>
      <c r="AY231" s="167" t="s">
        <v>131</v>
      </c>
    </row>
    <row r="232" spans="1:65" s="16" customFormat="1">
      <c r="B232" s="182"/>
      <c r="D232" s="159" t="s">
        <v>140</v>
      </c>
      <c r="E232" s="183" t="s">
        <v>1</v>
      </c>
      <c r="F232" s="184" t="s">
        <v>160</v>
      </c>
      <c r="H232" s="185">
        <v>1.1659999999999999</v>
      </c>
      <c r="I232" s="186"/>
      <c r="L232" s="182"/>
      <c r="M232" s="187"/>
      <c r="N232" s="188"/>
      <c r="O232" s="188"/>
      <c r="P232" s="188"/>
      <c r="Q232" s="188"/>
      <c r="R232" s="188"/>
      <c r="S232" s="188"/>
      <c r="T232" s="189"/>
      <c r="AT232" s="183" t="s">
        <v>140</v>
      </c>
      <c r="AU232" s="183" t="s">
        <v>82</v>
      </c>
      <c r="AV232" s="16" t="s">
        <v>138</v>
      </c>
      <c r="AW232" s="16" t="s">
        <v>29</v>
      </c>
      <c r="AX232" s="16" t="s">
        <v>30</v>
      </c>
      <c r="AY232" s="183" t="s">
        <v>131</v>
      </c>
    </row>
    <row r="233" spans="1:65" s="2" customFormat="1" ht="16.5" customHeight="1">
      <c r="A233" s="33"/>
      <c r="B233" s="144"/>
      <c r="C233" s="145" t="s">
        <v>327</v>
      </c>
      <c r="D233" s="145" t="s">
        <v>133</v>
      </c>
      <c r="E233" s="146" t="s">
        <v>438</v>
      </c>
      <c r="F233" s="147" t="s">
        <v>439</v>
      </c>
      <c r="G233" s="148" t="s">
        <v>386</v>
      </c>
      <c r="H233" s="149">
        <v>1.1160000000000001</v>
      </c>
      <c r="I233" s="150"/>
      <c r="J233" s="151">
        <f>ROUND(I233*H233,2)</f>
        <v>0</v>
      </c>
      <c r="K233" s="147" t="s">
        <v>137</v>
      </c>
      <c r="L233" s="34"/>
      <c r="M233" s="152" t="s">
        <v>1</v>
      </c>
      <c r="N233" s="153" t="s">
        <v>38</v>
      </c>
      <c r="O233" s="59"/>
      <c r="P233" s="154">
        <f>O233*H233</f>
        <v>0</v>
      </c>
      <c r="Q233" s="154">
        <v>0</v>
      </c>
      <c r="R233" s="154">
        <f>Q233*H233</f>
        <v>0</v>
      </c>
      <c r="S233" s="154">
        <v>0</v>
      </c>
      <c r="T233" s="155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56" t="s">
        <v>138</v>
      </c>
      <c r="AT233" s="156" t="s">
        <v>133</v>
      </c>
      <c r="AU233" s="156" t="s">
        <v>82</v>
      </c>
      <c r="AY233" s="18" t="s">
        <v>131</v>
      </c>
      <c r="BE233" s="157">
        <f>IF(N233="základní",J233,0)</f>
        <v>0</v>
      </c>
      <c r="BF233" s="157">
        <f>IF(N233="snížená",J233,0)</f>
        <v>0</v>
      </c>
      <c r="BG233" s="157">
        <f>IF(N233="zákl. přenesená",J233,0)</f>
        <v>0</v>
      </c>
      <c r="BH233" s="157">
        <f>IF(N233="sníž. přenesená",J233,0)</f>
        <v>0</v>
      </c>
      <c r="BI233" s="157">
        <f>IF(N233="nulová",J233,0)</f>
        <v>0</v>
      </c>
      <c r="BJ233" s="18" t="s">
        <v>30</v>
      </c>
      <c r="BK233" s="157">
        <f>ROUND(I233*H233,2)</f>
        <v>0</v>
      </c>
      <c r="BL233" s="18" t="s">
        <v>138</v>
      </c>
      <c r="BM233" s="156" t="s">
        <v>2849</v>
      </c>
    </row>
    <row r="234" spans="1:65" s="14" customFormat="1">
      <c r="B234" s="166"/>
      <c r="D234" s="159" t="s">
        <v>140</v>
      </c>
      <c r="E234" s="167" t="s">
        <v>1</v>
      </c>
      <c r="F234" s="168" t="s">
        <v>2850</v>
      </c>
      <c r="H234" s="169">
        <v>1.1160000000000001</v>
      </c>
      <c r="I234" s="170"/>
      <c r="L234" s="166"/>
      <c r="M234" s="171"/>
      <c r="N234" s="172"/>
      <c r="O234" s="172"/>
      <c r="P234" s="172"/>
      <c r="Q234" s="172"/>
      <c r="R234" s="172"/>
      <c r="S234" s="172"/>
      <c r="T234" s="173"/>
      <c r="AT234" s="167" t="s">
        <v>140</v>
      </c>
      <c r="AU234" s="167" t="s">
        <v>82</v>
      </c>
      <c r="AV234" s="14" t="s">
        <v>82</v>
      </c>
      <c r="AW234" s="14" t="s">
        <v>29</v>
      </c>
      <c r="AX234" s="14" t="s">
        <v>30</v>
      </c>
      <c r="AY234" s="167" t="s">
        <v>131</v>
      </c>
    </row>
    <row r="235" spans="1:65" s="2" customFormat="1" ht="16.5" customHeight="1">
      <c r="A235" s="33"/>
      <c r="B235" s="144"/>
      <c r="C235" s="145" t="s">
        <v>332</v>
      </c>
      <c r="D235" s="145" t="s">
        <v>133</v>
      </c>
      <c r="E235" s="146" t="s">
        <v>443</v>
      </c>
      <c r="F235" s="147" t="s">
        <v>444</v>
      </c>
      <c r="G235" s="148" t="s">
        <v>386</v>
      </c>
      <c r="H235" s="149">
        <v>15.624000000000001</v>
      </c>
      <c r="I235" s="150"/>
      <c r="J235" s="151">
        <f>ROUND(I235*H235,2)</f>
        <v>0</v>
      </c>
      <c r="K235" s="147" t="s">
        <v>137</v>
      </c>
      <c r="L235" s="34"/>
      <c r="M235" s="152" t="s">
        <v>1</v>
      </c>
      <c r="N235" s="153" t="s">
        <v>38</v>
      </c>
      <c r="O235" s="59"/>
      <c r="P235" s="154">
        <f>O235*H235</f>
        <v>0</v>
      </c>
      <c r="Q235" s="154">
        <v>0</v>
      </c>
      <c r="R235" s="154">
        <f>Q235*H235</f>
        <v>0</v>
      </c>
      <c r="S235" s="154">
        <v>0</v>
      </c>
      <c r="T235" s="155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56" t="s">
        <v>138</v>
      </c>
      <c r="AT235" s="156" t="s">
        <v>133</v>
      </c>
      <c r="AU235" s="156" t="s">
        <v>82</v>
      </c>
      <c r="AY235" s="18" t="s">
        <v>131</v>
      </c>
      <c r="BE235" s="157">
        <f>IF(N235="základní",J235,0)</f>
        <v>0</v>
      </c>
      <c r="BF235" s="157">
        <f>IF(N235="snížená",J235,0)</f>
        <v>0</v>
      </c>
      <c r="BG235" s="157">
        <f>IF(N235="zákl. přenesená",J235,0)</f>
        <v>0</v>
      </c>
      <c r="BH235" s="157">
        <f>IF(N235="sníž. přenesená",J235,0)</f>
        <v>0</v>
      </c>
      <c r="BI235" s="157">
        <f>IF(N235="nulová",J235,0)</f>
        <v>0</v>
      </c>
      <c r="BJ235" s="18" t="s">
        <v>30</v>
      </c>
      <c r="BK235" s="157">
        <f>ROUND(I235*H235,2)</f>
        <v>0</v>
      </c>
      <c r="BL235" s="18" t="s">
        <v>138</v>
      </c>
      <c r="BM235" s="156" t="s">
        <v>2851</v>
      </c>
    </row>
    <row r="236" spans="1:65" s="14" customFormat="1">
      <c r="B236" s="166"/>
      <c r="D236" s="159" t="s">
        <v>140</v>
      </c>
      <c r="E236" s="167" t="s">
        <v>1</v>
      </c>
      <c r="F236" s="168" t="s">
        <v>2852</v>
      </c>
      <c r="H236" s="169">
        <v>15.624000000000001</v>
      </c>
      <c r="I236" s="170"/>
      <c r="L236" s="166"/>
      <c r="M236" s="171"/>
      <c r="N236" s="172"/>
      <c r="O236" s="172"/>
      <c r="P236" s="172"/>
      <c r="Q236" s="172"/>
      <c r="R236" s="172"/>
      <c r="S236" s="172"/>
      <c r="T236" s="173"/>
      <c r="AT236" s="167" t="s">
        <v>140</v>
      </c>
      <c r="AU236" s="167" t="s">
        <v>82</v>
      </c>
      <c r="AV236" s="14" t="s">
        <v>82</v>
      </c>
      <c r="AW236" s="14" t="s">
        <v>29</v>
      </c>
      <c r="AX236" s="14" t="s">
        <v>73</v>
      </c>
      <c r="AY236" s="167" t="s">
        <v>131</v>
      </c>
    </row>
    <row r="237" spans="1:65" s="16" customFormat="1">
      <c r="B237" s="182"/>
      <c r="D237" s="159" t="s">
        <v>140</v>
      </c>
      <c r="E237" s="183" t="s">
        <v>1</v>
      </c>
      <c r="F237" s="184" t="s">
        <v>160</v>
      </c>
      <c r="H237" s="185">
        <v>15.624000000000001</v>
      </c>
      <c r="I237" s="186"/>
      <c r="L237" s="182"/>
      <c r="M237" s="187"/>
      <c r="N237" s="188"/>
      <c r="O237" s="188"/>
      <c r="P237" s="188"/>
      <c r="Q237" s="188"/>
      <c r="R237" s="188"/>
      <c r="S237" s="188"/>
      <c r="T237" s="189"/>
      <c r="AT237" s="183" t="s">
        <v>140</v>
      </c>
      <c r="AU237" s="183" t="s">
        <v>82</v>
      </c>
      <c r="AV237" s="16" t="s">
        <v>138</v>
      </c>
      <c r="AW237" s="16" t="s">
        <v>29</v>
      </c>
      <c r="AX237" s="16" t="s">
        <v>30</v>
      </c>
      <c r="AY237" s="183" t="s">
        <v>131</v>
      </c>
    </row>
    <row r="238" spans="1:65" s="2" customFormat="1" ht="16.5" customHeight="1">
      <c r="A238" s="33"/>
      <c r="B238" s="144"/>
      <c r="C238" s="145" t="s">
        <v>337</v>
      </c>
      <c r="D238" s="145" t="s">
        <v>133</v>
      </c>
      <c r="E238" s="146" t="s">
        <v>448</v>
      </c>
      <c r="F238" s="147" t="s">
        <v>449</v>
      </c>
      <c r="G238" s="148" t="s">
        <v>386</v>
      </c>
      <c r="H238" s="149">
        <v>1.1160000000000001</v>
      </c>
      <c r="I238" s="150"/>
      <c r="J238" s="151">
        <f>ROUND(I238*H238,2)</f>
        <v>0</v>
      </c>
      <c r="K238" s="147" t="s">
        <v>1</v>
      </c>
      <c r="L238" s="34"/>
      <c r="M238" s="152" t="s">
        <v>1</v>
      </c>
      <c r="N238" s="153" t="s">
        <v>38</v>
      </c>
      <c r="O238" s="59"/>
      <c r="P238" s="154">
        <f>O238*H238</f>
        <v>0</v>
      </c>
      <c r="Q238" s="154">
        <v>0</v>
      </c>
      <c r="R238" s="154">
        <f>Q238*H238</f>
        <v>0</v>
      </c>
      <c r="S238" s="154">
        <v>0</v>
      </c>
      <c r="T238" s="155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56" t="s">
        <v>138</v>
      </c>
      <c r="AT238" s="156" t="s">
        <v>133</v>
      </c>
      <c r="AU238" s="156" t="s">
        <v>82</v>
      </c>
      <c r="AY238" s="18" t="s">
        <v>131</v>
      </c>
      <c r="BE238" s="157">
        <f>IF(N238="základní",J238,0)</f>
        <v>0</v>
      </c>
      <c r="BF238" s="157">
        <f>IF(N238="snížená",J238,0)</f>
        <v>0</v>
      </c>
      <c r="BG238" s="157">
        <f>IF(N238="zákl. přenesená",J238,0)</f>
        <v>0</v>
      </c>
      <c r="BH238" s="157">
        <f>IF(N238="sníž. přenesená",J238,0)</f>
        <v>0</v>
      </c>
      <c r="BI238" s="157">
        <f>IF(N238="nulová",J238,0)</f>
        <v>0</v>
      </c>
      <c r="BJ238" s="18" t="s">
        <v>30</v>
      </c>
      <c r="BK238" s="157">
        <f>ROUND(I238*H238,2)</f>
        <v>0</v>
      </c>
      <c r="BL238" s="18" t="s">
        <v>138</v>
      </c>
      <c r="BM238" s="156" t="s">
        <v>2853</v>
      </c>
    </row>
    <row r="239" spans="1:65" s="14" customFormat="1">
      <c r="B239" s="166"/>
      <c r="D239" s="159" t="s">
        <v>140</v>
      </c>
      <c r="E239" s="167" t="s">
        <v>1</v>
      </c>
      <c r="F239" s="168" t="s">
        <v>2850</v>
      </c>
      <c r="H239" s="169">
        <v>1.1160000000000001</v>
      </c>
      <c r="I239" s="170"/>
      <c r="L239" s="166"/>
      <c r="M239" s="171"/>
      <c r="N239" s="172"/>
      <c r="O239" s="172"/>
      <c r="P239" s="172"/>
      <c r="Q239" s="172"/>
      <c r="R239" s="172"/>
      <c r="S239" s="172"/>
      <c r="T239" s="173"/>
      <c r="AT239" s="167" t="s">
        <v>140</v>
      </c>
      <c r="AU239" s="167" t="s">
        <v>82</v>
      </c>
      <c r="AV239" s="14" t="s">
        <v>82</v>
      </c>
      <c r="AW239" s="14" t="s">
        <v>29</v>
      </c>
      <c r="AX239" s="14" t="s">
        <v>30</v>
      </c>
      <c r="AY239" s="167" t="s">
        <v>131</v>
      </c>
    </row>
    <row r="240" spans="1:65" s="12" customFormat="1" ht="22.9" customHeight="1">
      <c r="B240" s="131"/>
      <c r="D240" s="132" t="s">
        <v>72</v>
      </c>
      <c r="E240" s="142" t="s">
        <v>138</v>
      </c>
      <c r="F240" s="142" t="s">
        <v>457</v>
      </c>
      <c r="I240" s="134"/>
      <c r="J240" s="143">
        <f>BK240</f>
        <v>0</v>
      </c>
      <c r="L240" s="131"/>
      <c r="M240" s="136"/>
      <c r="N240" s="137"/>
      <c r="O240" s="137"/>
      <c r="P240" s="138">
        <f>SUM(P241:P253)</f>
        <v>0</v>
      </c>
      <c r="Q240" s="137"/>
      <c r="R240" s="138">
        <f>SUM(R241:R253)</f>
        <v>0.41324709999999998</v>
      </c>
      <c r="S240" s="137"/>
      <c r="T240" s="139">
        <f>SUM(T241:T253)</f>
        <v>0</v>
      </c>
      <c r="AR240" s="132" t="s">
        <v>30</v>
      </c>
      <c r="AT240" s="140" t="s">
        <v>72</v>
      </c>
      <c r="AU240" s="140" t="s">
        <v>30</v>
      </c>
      <c r="AY240" s="132" t="s">
        <v>131</v>
      </c>
      <c r="BK240" s="141">
        <f>SUM(BK241:BK253)</f>
        <v>0</v>
      </c>
    </row>
    <row r="241" spans="1:65" s="2" customFormat="1" ht="16.5" customHeight="1">
      <c r="A241" s="33"/>
      <c r="B241" s="144"/>
      <c r="C241" s="145" t="s">
        <v>342</v>
      </c>
      <c r="D241" s="145" t="s">
        <v>133</v>
      </c>
      <c r="E241" s="146" t="s">
        <v>2854</v>
      </c>
      <c r="F241" s="147" t="s">
        <v>2855</v>
      </c>
      <c r="G241" s="148" t="s">
        <v>216</v>
      </c>
      <c r="H241" s="149">
        <v>1.95</v>
      </c>
      <c r="I241" s="150"/>
      <c r="J241" s="151">
        <f>ROUND(I241*H241,2)</f>
        <v>0</v>
      </c>
      <c r="K241" s="147" t="s">
        <v>137</v>
      </c>
      <c r="L241" s="34"/>
      <c r="M241" s="152" t="s">
        <v>1</v>
      </c>
      <c r="N241" s="153" t="s">
        <v>38</v>
      </c>
      <c r="O241" s="59"/>
      <c r="P241" s="154">
        <f>O241*H241</f>
        <v>0</v>
      </c>
      <c r="Q241" s="154">
        <v>0</v>
      </c>
      <c r="R241" s="154">
        <f>Q241*H241</f>
        <v>0</v>
      </c>
      <c r="S241" s="154">
        <v>0</v>
      </c>
      <c r="T241" s="155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56" t="s">
        <v>138</v>
      </c>
      <c r="AT241" s="156" t="s">
        <v>133</v>
      </c>
      <c r="AU241" s="156" t="s">
        <v>82</v>
      </c>
      <c r="AY241" s="18" t="s">
        <v>131</v>
      </c>
      <c r="BE241" s="157">
        <f>IF(N241="základní",J241,0)</f>
        <v>0</v>
      </c>
      <c r="BF241" s="157">
        <f>IF(N241="snížená",J241,0)</f>
        <v>0</v>
      </c>
      <c r="BG241" s="157">
        <f>IF(N241="zákl. přenesená",J241,0)</f>
        <v>0</v>
      </c>
      <c r="BH241" s="157">
        <f>IF(N241="sníž. přenesená",J241,0)</f>
        <v>0</v>
      </c>
      <c r="BI241" s="157">
        <f>IF(N241="nulová",J241,0)</f>
        <v>0</v>
      </c>
      <c r="BJ241" s="18" t="s">
        <v>30</v>
      </c>
      <c r="BK241" s="157">
        <f>ROUND(I241*H241,2)</f>
        <v>0</v>
      </c>
      <c r="BL241" s="18" t="s">
        <v>138</v>
      </c>
      <c r="BM241" s="156" t="s">
        <v>2856</v>
      </c>
    </row>
    <row r="242" spans="1:65" s="14" customFormat="1">
      <c r="B242" s="166"/>
      <c r="D242" s="159" t="s">
        <v>140</v>
      </c>
      <c r="E242" s="167" t="s">
        <v>1</v>
      </c>
      <c r="F242" s="168" t="s">
        <v>2857</v>
      </c>
      <c r="H242" s="169">
        <v>1.95</v>
      </c>
      <c r="I242" s="170"/>
      <c r="L242" s="166"/>
      <c r="M242" s="171"/>
      <c r="N242" s="172"/>
      <c r="O242" s="172"/>
      <c r="P242" s="172"/>
      <c r="Q242" s="172"/>
      <c r="R242" s="172"/>
      <c r="S242" s="172"/>
      <c r="T242" s="173"/>
      <c r="AT242" s="167" t="s">
        <v>140</v>
      </c>
      <c r="AU242" s="167" t="s">
        <v>82</v>
      </c>
      <c r="AV242" s="14" t="s">
        <v>82</v>
      </c>
      <c r="AW242" s="14" t="s">
        <v>29</v>
      </c>
      <c r="AX242" s="14" t="s">
        <v>73</v>
      </c>
      <c r="AY242" s="167" t="s">
        <v>131</v>
      </c>
    </row>
    <row r="243" spans="1:65" s="16" customFormat="1">
      <c r="B243" s="182"/>
      <c r="D243" s="159" t="s">
        <v>140</v>
      </c>
      <c r="E243" s="183" t="s">
        <v>1</v>
      </c>
      <c r="F243" s="184" t="s">
        <v>160</v>
      </c>
      <c r="H243" s="185">
        <v>1.95</v>
      </c>
      <c r="I243" s="186"/>
      <c r="L243" s="182"/>
      <c r="M243" s="187"/>
      <c r="N243" s="188"/>
      <c r="O243" s="188"/>
      <c r="P243" s="188"/>
      <c r="Q243" s="188"/>
      <c r="R243" s="188"/>
      <c r="S243" s="188"/>
      <c r="T243" s="189"/>
      <c r="AT243" s="183" t="s">
        <v>140</v>
      </c>
      <c r="AU243" s="183" t="s">
        <v>82</v>
      </c>
      <c r="AV243" s="16" t="s">
        <v>138</v>
      </c>
      <c r="AW243" s="16" t="s">
        <v>29</v>
      </c>
      <c r="AX243" s="16" t="s">
        <v>30</v>
      </c>
      <c r="AY243" s="183" t="s">
        <v>131</v>
      </c>
    </row>
    <row r="244" spans="1:65" s="2" customFormat="1" ht="16.5" customHeight="1">
      <c r="A244" s="33"/>
      <c r="B244" s="144"/>
      <c r="C244" s="145" t="s">
        <v>347</v>
      </c>
      <c r="D244" s="145" t="s">
        <v>133</v>
      </c>
      <c r="E244" s="146" t="s">
        <v>390</v>
      </c>
      <c r="F244" s="147" t="s">
        <v>391</v>
      </c>
      <c r="G244" s="148" t="s">
        <v>216</v>
      </c>
      <c r="H244" s="149">
        <v>1.95</v>
      </c>
      <c r="I244" s="150"/>
      <c r="J244" s="151">
        <f>ROUND(I244*H244,2)</f>
        <v>0</v>
      </c>
      <c r="K244" s="147" t="s">
        <v>137</v>
      </c>
      <c r="L244" s="34"/>
      <c r="M244" s="152" t="s">
        <v>1</v>
      </c>
      <c r="N244" s="153" t="s">
        <v>38</v>
      </c>
      <c r="O244" s="59"/>
      <c r="P244" s="154">
        <f>O244*H244</f>
        <v>0</v>
      </c>
      <c r="Q244" s="154">
        <v>0</v>
      </c>
      <c r="R244" s="154">
        <f>Q244*H244</f>
        <v>0</v>
      </c>
      <c r="S244" s="154">
        <v>0</v>
      </c>
      <c r="T244" s="155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56" t="s">
        <v>138</v>
      </c>
      <c r="AT244" s="156" t="s">
        <v>133</v>
      </c>
      <c r="AU244" s="156" t="s">
        <v>82</v>
      </c>
      <c r="AY244" s="18" t="s">
        <v>131</v>
      </c>
      <c r="BE244" s="157">
        <f>IF(N244="základní",J244,0)</f>
        <v>0</v>
      </c>
      <c r="BF244" s="157">
        <f>IF(N244="snížená",J244,0)</f>
        <v>0</v>
      </c>
      <c r="BG244" s="157">
        <f>IF(N244="zákl. přenesená",J244,0)</f>
        <v>0</v>
      </c>
      <c r="BH244" s="157">
        <f>IF(N244="sníž. přenesená",J244,0)</f>
        <v>0</v>
      </c>
      <c r="BI244" s="157">
        <f>IF(N244="nulová",J244,0)</f>
        <v>0</v>
      </c>
      <c r="BJ244" s="18" t="s">
        <v>30</v>
      </c>
      <c r="BK244" s="157">
        <f>ROUND(I244*H244,2)</f>
        <v>0</v>
      </c>
      <c r="BL244" s="18" t="s">
        <v>138</v>
      </c>
      <c r="BM244" s="156" t="s">
        <v>2858</v>
      </c>
    </row>
    <row r="245" spans="1:65" s="14" customFormat="1">
      <c r="B245" s="166"/>
      <c r="D245" s="159" t="s">
        <v>140</v>
      </c>
      <c r="E245" s="167" t="s">
        <v>1</v>
      </c>
      <c r="F245" s="168" t="s">
        <v>2859</v>
      </c>
      <c r="H245" s="169">
        <v>1.95</v>
      </c>
      <c r="I245" s="170"/>
      <c r="L245" s="166"/>
      <c r="M245" s="171"/>
      <c r="N245" s="172"/>
      <c r="O245" s="172"/>
      <c r="P245" s="172"/>
      <c r="Q245" s="172"/>
      <c r="R245" s="172"/>
      <c r="S245" s="172"/>
      <c r="T245" s="173"/>
      <c r="AT245" s="167" t="s">
        <v>140</v>
      </c>
      <c r="AU245" s="167" t="s">
        <v>82</v>
      </c>
      <c r="AV245" s="14" t="s">
        <v>82</v>
      </c>
      <c r="AW245" s="14" t="s">
        <v>29</v>
      </c>
      <c r="AX245" s="14" t="s">
        <v>30</v>
      </c>
      <c r="AY245" s="167" t="s">
        <v>131</v>
      </c>
    </row>
    <row r="246" spans="1:65" s="2" customFormat="1" ht="21.75" customHeight="1">
      <c r="A246" s="33"/>
      <c r="B246" s="144"/>
      <c r="C246" s="145" t="s">
        <v>189</v>
      </c>
      <c r="D246" s="145" t="s">
        <v>133</v>
      </c>
      <c r="E246" s="146" t="s">
        <v>395</v>
      </c>
      <c r="F246" s="147" t="s">
        <v>396</v>
      </c>
      <c r="G246" s="148" t="s">
        <v>216</v>
      </c>
      <c r="H246" s="149">
        <v>1.95</v>
      </c>
      <c r="I246" s="150"/>
      <c r="J246" s="151">
        <f>ROUND(I246*H246,2)</f>
        <v>0</v>
      </c>
      <c r="K246" s="147" t="s">
        <v>137</v>
      </c>
      <c r="L246" s="34"/>
      <c r="M246" s="152" t="s">
        <v>1</v>
      </c>
      <c r="N246" s="153" t="s">
        <v>38</v>
      </c>
      <c r="O246" s="59"/>
      <c r="P246" s="154">
        <f>O246*H246</f>
        <v>0</v>
      </c>
      <c r="Q246" s="154">
        <v>0</v>
      </c>
      <c r="R246" s="154">
        <f>Q246*H246</f>
        <v>0</v>
      </c>
      <c r="S246" s="154">
        <v>0</v>
      </c>
      <c r="T246" s="155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56" t="s">
        <v>138</v>
      </c>
      <c r="AT246" s="156" t="s">
        <v>133</v>
      </c>
      <c r="AU246" s="156" t="s">
        <v>82</v>
      </c>
      <c r="AY246" s="18" t="s">
        <v>131</v>
      </c>
      <c r="BE246" s="157">
        <f>IF(N246="základní",J246,0)</f>
        <v>0</v>
      </c>
      <c r="BF246" s="157">
        <f>IF(N246="snížená",J246,0)</f>
        <v>0</v>
      </c>
      <c r="BG246" s="157">
        <f>IF(N246="zákl. přenesená",J246,0)</f>
        <v>0</v>
      </c>
      <c r="BH246" s="157">
        <f>IF(N246="sníž. přenesená",J246,0)</f>
        <v>0</v>
      </c>
      <c r="BI246" s="157">
        <f>IF(N246="nulová",J246,0)</f>
        <v>0</v>
      </c>
      <c r="BJ246" s="18" t="s">
        <v>30</v>
      </c>
      <c r="BK246" s="157">
        <f>ROUND(I246*H246,2)</f>
        <v>0</v>
      </c>
      <c r="BL246" s="18" t="s">
        <v>138</v>
      </c>
      <c r="BM246" s="156" t="s">
        <v>2860</v>
      </c>
    </row>
    <row r="247" spans="1:65" s="14" customFormat="1">
      <c r="B247" s="166"/>
      <c r="D247" s="159" t="s">
        <v>140</v>
      </c>
      <c r="E247" s="167" t="s">
        <v>1</v>
      </c>
      <c r="F247" s="168" t="s">
        <v>2859</v>
      </c>
      <c r="H247" s="169">
        <v>1.95</v>
      </c>
      <c r="I247" s="170"/>
      <c r="L247" s="166"/>
      <c r="M247" s="171"/>
      <c r="N247" s="172"/>
      <c r="O247" s="172"/>
      <c r="P247" s="172"/>
      <c r="Q247" s="172"/>
      <c r="R247" s="172"/>
      <c r="S247" s="172"/>
      <c r="T247" s="173"/>
      <c r="AT247" s="167" t="s">
        <v>140</v>
      </c>
      <c r="AU247" s="167" t="s">
        <v>82</v>
      </c>
      <c r="AV247" s="14" t="s">
        <v>82</v>
      </c>
      <c r="AW247" s="14" t="s">
        <v>29</v>
      </c>
      <c r="AX247" s="14" t="s">
        <v>30</v>
      </c>
      <c r="AY247" s="167" t="s">
        <v>131</v>
      </c>
    </row>
    <row r="248" spans="1:65" s="2" customFormat="1" ht="16.5" customHeight="1">
      <c r="A248" s="33"/>
      <c r="B248" s="144"/>
      <c r="C248" s="145" t="s">
        <v>382</v>
      </c>
      <c r="D248" s="145" t="s">
        <v>133</v>
      </c>
      <c r="E248" s="146" t="s">
        <v>2861</v>
      </c>
      <c r="F248" s="147" t="s">
        <v>2862</v>
      </c>
      <c r="G248" s="148" t="s">
        <v>216</v>
      </c>
      <c r="H248" s="149">
        <v>0.16700000000000001</v>
      </c>
      <c r="I248" s="150"/>
      <c r="J248" s="151">
        <f>ROUND(I248*H248,2)</f>
        <v>0</v>
      </c>
      <c r="K248" s="147" t="s">
        <v>1</v>
      </c>
      <c r="L248" s="34"/>
      <c r="M248" s="152" t="s">
        <v>1</v>
      </c>
      <c r="N248" s="153" t="s">
        <v>38</v>
      </c>
      <c r="O248" s="59"/>
      <c r="P248" s="154">
        <f>O248*H248</f>
        <v>0</v>
      </c>
      <c r="Q248" s="154">
        <v>2.4289999999999998</v>
      </c>
      <c r="R248" s="154">
        <f>Q248*H248</f>
        <v>0.40564299999999998</v>
      </c>
      <c r="S248" s="154">
        <v>0</v>
      </c>
      <c r="T248" s="155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56" t="s">
        <v>138</v>
      </c>
      <c r="AT248" s="156" t="s">
        <v>133</v>
      </c>
      <c r="AU248" s="156" t="s">
        <v>82</v>
      </c>
      <c r="AY248" s="18" t="s">
        <v>131</v>
      </c>
      <c r="BE248" s="157">
        <f>IF(N248="základní",J248,0)</f>
        <v>0</v>
      </c>
      <c r="BF248" s="157">
        <f>IF(N248="snížená",J248,0)</f>
        <v>0</v>
      </c>
      <c r="BG248" s="157">
        <f>IF(N248="zákl. přenesená",J248,0)</f>
        <v>0</v>
      </c>
      <c r="BH248" s="157">
        <f>IF(N248="sníž. přenesená",J248,0)</f>
        <v>0</v>
      </c>
      <c r="BI248" s="157">
        <f>IF(N248="nulová",J248,0)</f>
        <v>0</v>
      </c>
      <c r="BJ248" s="18" t="s">
        <v>30</v>
      </c>
      <c r="BK248" s="157">
        <f>ROUND(I248*H248,2)</f>
        <v>0</v>
      </c>
      <c r="BL248" s="18" t="s">
        <v>138</v>
      </c>
      <c r="BM248" s="156" t="s">
        <v>2863</v>
      </c>
    </row>
    <row r="249" spans="1:65" s="14" customFormat="1">
      <c r="B249" s="166"/>
      <c r="D249" s="159" t="s">
        <v>140</v>
      </c>
      <c r="E249" s="167" t="s">
        <v>1</v>
      </c>
      <c r="F249" s="168" t="s">
        <v>2864</v>
      </c>
      <c r="H249" s="169">
        <v>0.16700000000000001</v>
      </c>
      <c r="I249" s="170"/>
      <c r="L249" s="166"/>
      <c r="M249" s="171"/>
      <c r="N249" s="172"/>
      <c r="O249" s="172"/>
      <c r="P249" s="172"/>
      <c r="Q249" s="172"/>
      <c r="R249" s="172"/>
      <c r="S249" s="172"/>
      <c r="T249" s="173"/>
      <c r="AT249" s="167" t="s">
        <v>140</v>
      </c>
      <c r="AU249" s="167" t="s">
        <v>82</v>
      </c>
      <c r="AV249" s="14" t="s">
        <v>82</v>
      </c>
      <c r="AW249" s="14" t="s">
        <v>29</v>
      </c>
      <c r="AX249" s="14" t="s">
        <v>73</v>
      </c>
      <c r="AY249" s="167" t="s">
        <v>131</v>
      </c>
    </row>
    <row r="250" spans="1:65" s="16" customFormat="1">
      <c r="B250" s="182"/>
      <c r="D250" s="159" t="s">
        <v>140</v>
      </c>
      <c r="E250" s="183" t="s">
        <v>1</v>
      </c>
      <c r="F250" s="184" t="s">
        <v>160</v>
      </c>
      <c r="H250" s="185">
        <v>0.16700000000000001</v>
      </c>
      <c r="I250" s="186"/>
      <c r="L250" s="182"/>
      <c r="M250" s="187"/>
      <c r="N250" s="188"/>
      <c r="O250" s="188"/>
      <c r="P250" s="188"/>
      <c r="Q250" s="188"/>
      <c r="R250" s="188"/>
      <c r="S250" s="188"/>
      <c r="T250" s="189"/>
      <c r="AT250" s="183" t="s">
        <v>140</v>
      </c>
      <c r="AU250" s="183" t="s">
        <v>82</v>
      </c>
      <c r="AV250" s="16" t="s">
        <v>138</v>
      </c>
      <c r="AW250" s="16" t="s">
        <v>29</v>
      </c>
      <c r="AX250" s="16" t="s">
        <v>30</v>
      </c>
      <c r="AY250" s="183" t="s">
        <v>131</v>
      </c>
    </row>
    <row r="251" spans="1:65" s="2" customFormat="1" ht="16.5" customHeight="1">
      <c r="A251" s="33"/>
      <c r="B251" s="144"/>
      <c r="C251" s="145" t="s">
        <v>389</v>
      </c>
      <c r="D251" s="145" t="s">
        <v>133</v>
      </c>
      <c r="E251" s="146" t="s">
        <v>2865</v>
      </c>
      <c r="F251" s="147" t="s">
        <v>2866</v>
      </c>
      <c r="G251" s="148" t="s">
        <v>136</v>
      </c>
      <c r="H251" s="149">
        <v>1.19</v>
      </c>
      <c r="I251" s="150"/>
      <c r="J251" s="151">
        <f>ROUND(I251*H251,2)</f>
        <v>0</v>
      </c>
      <c r="K251" s="147" t="s">
        <v>137</v>
      </c>
      <c r="L251" s="34"/>
      <c r="M251" s="152" t="s">
        <v>1</v>
      </c>
      <c r="N251" s="153" t="s">
        <v>38</v>
      </c>
      <c r="O251" s="59"/>
      <c r="P251" s="154">
        <f>O251*H251</f>
        <v>0</v>
      </c>
      <c r="Q251" s="154">
        <v>6.3899999999999998E-3</v>
      </c>
      <c r="R251" s="154">
        <f>Q251*H251</f>
        <v>7.6040999999999991E-3</v>
      </c>
      <c r="S251" s="154">
        <v>0</v>
      </c>
      <c r="T251" s="155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56" t="s">
        <v>138</v>
      </c>
      <c r="AT251" s="156" t="s">
        <v>133</v>
      </c>
      <c r="AU251" s="156" t="s">
        <v>82</v>
      </c>
      <c r="AY251" s="18" t="s">
        <v>131</v>
      </c>
      <c r="BE251" s="157">
        <f>IF(N251="základní",J251,0)</f>
        <v>0</v>
      </c>
      <c r="BF251" s="157">
        <f>IF(N251="snížená",J251,0)</f>
        <v>0</v>
      </c>
      <c r="BG251" s="157">
        <f>IF(N251="zákl. přenesená",J251,0)</f>
        <v>0</v>
      </c>
      <c r="BH251" s="157">
        <f>IF(N251="sníž. přenesená",J251,0)</f>
        <v>0</v>
      </c>
      <c r="BI251" s="157">
        <f>IF(N251="nulová",J251,0)</f>
        <v>0</v>
      </c>
      <c r="BJ251" s="18" t="s">
        <v>30</v>
      </c>
      <c r="BK251" s="157">
        <f>ROUND(I251*H251,2)</f>
        <v>0</v>
      </c>
      <c r="BL251" s="18" t="s">
        <v>138</v>
      </c>
      <c r="BM251" s="156" t="s">
        <v>2867</v>
      </c>
    </row>
    <row r="252" spans="1:65" s="14" customFormat="1">
      <c r="B252" s="166"/>
      <c r="D252" s="159" t="s">
        <v>140</v>
      </c>
      <c r="E252" s="167" t="s">
        <v>1</v>
      </c>
      <c r="F252" s="168" t="s">
        <v>2868</v>
      </c>
      <c r="H252" s="169">
        <v>1.19</v>
      </c>
      <c r="I252" s="170"/>
      <c r="L252" s="166"/>
      <c r="M252" s="171"/>
      <c r="N252" s="172"/>
      <c r="O252" s="172"/>
      <c r="P252" s="172"/>
      <c r="Q252" s="172"/>
      <c r="R252" s="172"/>
      <c r="S252" s="172"/>
      <c r="T252" s="173"/>
      <c r="AT252" s="167" t="s">
        <v>140</v>
      </c>
      <c r="AU252" s="167" t="s">
        <v>82</v>
      </c>
      <c r="AV252" s="14" t="s">
        <v>82</v>
      </c>
      <c r="AW252" s="14" t="s">
        <v>29</v>
      </c>
      <c r="AX252" s="14" t="s">
        <v>73</v>
      </c>
      <c r="AY252" s="167" t="s">
        <v>131</v>
      </c>
    </row>
    <row r="253" spans="1:65" s="16" customFormat="1">
      <c r="B253" s="182"/>
      <c r="D253" s="159" t="s">
        <v>140</v>
      </c>
      <c r="E253" s="183" t="s">
        <v>1</v>
      </c>
      <c r="F253" s="184" t="s">
        <v>160</v>
      </c>
      <c r="H253" s="185">
        <v>1.19</v>
      </c>
      <c r="I253" s="186"/>
      <c r="L253" s="182"/>
      <c r="M253" s="187"/>
      <c r="N253" s="188"/>
      <c r="O253" s="188"/>
      <c r="P253" s="188"/>
      <c r="Q253" s="188"/>
      <c r="R253" s="188"/>
      <c r="S253" s="188"/>
      <c r="T253" s="189"/>
      <c r="AT253" s="183" t="s">
        <v>140</v>
      </c>
      <c r="AU253" s="183" t="s">
        <v>82</v>
      </c>
      <c r="AV253" s="16" t="s">
        <v>138</v>
      </c>
      <c r="AW253" s="16" t="s">
        <v>29</v>
      </c>
      <c r="AX253" s="16" t="s">
        <v>30</v>
      </c>
      <c r="AY253" s="183" t="s">
        <v>131</v>
      </c>
    </row>
    <row r="254" spans="1:65" s="12" customFormat="1" ht="22.9" customHeight="1">
      <c r="B254" s="131"/>
      <c r="D254" s="132" t="s">
        <v>72</v>
      </c>
      <c r="E254" s="142" t="s">
        <v>175</v>
      </c>
      <c r="F254" s="142" t="s">
        <v>510</v>
      </c>
      <c r="I254" s="134"/>
      <c r="J254" s="143">
        <f>BK254</f>
        <v>0</v>
      </c>
      <c r="L254" s="131"/>
      <c r="M254" s="136"/>
      <c r="N254" s="137"/>
      <c r="O254" s="137"/>
      <c r="P254" s="138">
        <f>SUM(P255:P264)</f>
        <v>0</v>
      </c>
      <c r="Q254" s="137"/>
      <c r="R254" s="138">
        <f>SUM(R255:R264)</f>
        <v>2.0428168800000002</v>
      </c>
      <c r="S254" s="137"/>
      <c r="T254" s="139">
        <f>SUM(T255:T264)</f>
        <v>0</v>
      </c>
      <c r="AR254" s="132" t="s">
        <v>30</v>
      </c>
      <c r="AT254" s="140" t="s">
        <v>72</v>
      </c>
      <c r="AU254" s="140" t="s">
        <v>30</v>
      </c>
      <c r="AY254" s="132" t="s">
        <v>131</v>
      </c>
      <c r="BK254" s="141">
        <f>SUM(BK255:BK264)</f>
        <v>0</v>
      </c>
    </row>
    <row r="255" spans="1:65" s="2" customFormat="1" ht="16.5" customHeight="1">
      <c r="A255" s="33"/>
      <c r="B255" s="144"/>
      <c r="C255" s="145" t="s">
        <v>394</v>
      </c>
      <c r="D255" s="145" t="s">
        <v>133</v>
      </c>
      <c r="E255" s="146" t="s">
        <v>1520</v>
      </c>
      <c r="F255" s="147" t="s">
        <v>1521</v>
      </c>
      <c r="G255" s="148" t="s">
        <v>136</v>
      </c>
      <c r="H255" s="149">
        <v>1.248</v>
      </c>
      <c r="I255" s="150"/>
      <c r="J255" s="151">
        <f>ROUND(I255*H255,2)</f>
        <v>0</v>
      </c>
      <c r="K255" s="147" t="s">
        <v>137</v>
      </c>
      <c r="L255" s="34"/>
      <c r="M255" s="152" t="s">
        <v>1</v>
      </c>
      <c r="N255" s="153" t="s">
        <v>38</v>
      </c>
      <c r="O255" s="59"/>
      <c r="P255" s="154">
        <f>O255*H255</f>
        <v>0</v>
      </c>
      <c r="Q255" s="154">
        <v>0.34499999999999997</v>
      </c>
      <c r="R255" s="154">
        <f>Q255*H255</f>
        <v>0.43055999999999994</v>
      </c>
      <c r="S255" s="154">
        <v>0</v>
      </c>
      <c r="T255" s="155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56" t="s">
        <v>138</v>
      </c>
      <c r="AT255" s="156" t="s">
        <v>133</v>
      </c>
      <c r="AU255" s="156" t="s">
        <v>82</v>
      </c>
      <c r="AY255" s="18" t="s">
        <v>131</v>
      </c>
      <c r="BE255" s="157">
        <f>IF(N255="základní",J255,0)</f>
        <v>0</v>
      </c>
      <c r="BF255" s="157">
        <f>IF(N255="snížená",J255,0)</f>
        <v>0</v>
      </c>
      <c r="BG255" s="157">
        <f>IF(N255="zákl. přenesená",J255,0)</f>
        <v>0</v>
      </c>
      <c r="BH255" s="157">
        <f>IF(N255="sníž. přenesená",J255,0)</f>
        <v>0</v>
      </c>
      <c r="BI255" s="157">
        <f>IF(N255="nulová",J255,0)</f>
        <v>0</v>
      </c>
      <c r="BJ255" s="18" t="s">
        <v>30</v>
      </c>
      <c r="BK255" s="157">
        <f>ROUND(I255*H255,2)</f>
        <v>0</v>
      </c>
      <c r="BL255" s="18" t="s">
        <v>138</v>
      </c>
      <c r="BM255" s="156" t="s">
        <v>2869</v>
      </c>
    </row>
    <row r="256" spans="1:65" s="13" customFormat="1">
      <c r="B256" s="158"/>
      <c r="D256" s="159" t="s">
        <v>140</v>
      </c>
      <c r="E256" s="160" t="s">
        <v>1</v>
      </c>
      <c r="F256" s="161" t="s">
        <v>929</v>
      </c>
      <c r="H256" s="160" t="s">
        <v>1</v>
      </c>
      <c r="I256" s="162"/>
      <c r="L256" s="158"/>
      <c r="M256" s="163"/>
      <c r="N256" s="164"/>
      <c r="O256" s="164"/>
      <c r="P256" s="164"/>
      <c r="Q256" s="164"/>
      <c r="R256" s="164"/>
      <c r="S256" s="164"/>
      <c r="T256" s="165"/>
      <c r="AT256" s="160" t="s">
        <v>140</v>
      </c>
      <c r="AU256" s="160" t="s">
        <v>82</v>
      </c>
      <c r="AV256" s="13" t="s">
        <v>30</v>
      </c>
      <c r="AW256" s="13" t="s">
        <v>29</v>
      </c>
      <c r="AX256" s="13" t="s">
        <v>73</v>
      </c>
      <c r="AY256" s="160" t="s">
        <v>131</v>
      </c>
    </row>
    <row r="257" spans="1:65" s="14" customFormat="1">
      <c r="B257" s="166"/>
      <c r="D257" s="159" t="s">
        <v>140</v>
      </c>
      <c r="E257" s="167" t="s">
        <v>1</v>
      </c>
      <c r="F257" s="168" t="s">
        <v>2761</v>
      </c>
      <c r="H257" s="169">
        <v>1.248</v>
      </c>
      <c r="I257" s="170"/>
      <c r="L257" s="166"/>
      <c r="M257" s="171"/>
      <c r="N257" s="172"/>
      <c r="O257" s="172"/>
      <c r="P257" s="172"/>
      <c r="Q257" s="172"/>
      <c r="R257" s="172"/>
      <c r="S257" s="172"/>
      <c r="T257" s="173"/>
      <c r="AT257" s="167" t="s">
        <v>140</v>
      </c>
      <c r="AU257" s="167" t="s">
        <v>82</v>
      </c>
      <c r="AV257" s="14" t="s">
        <v>82</v>
      </c>
      <c r="AW257" s="14" t="s">
        <v>29</v>
      </c>
      <c r="AX257" s="14" t="s">
        <v>73</v>
      </c>
      <c r="AY257" s="167" t="s">
        <v>131</v>
      </c>
    </row>
    <row r="258" spans="1:65" s="16" customFormat="1">
      <c r="B258" s="182"/>
      <c r="D258" s="159" t="s">
        <v>140</v>
      </c>
      <c r="E258" s="183" t="s">
        <v>1</v>
      </c>
      <c r="F258" s="184" t="s">
        <v>160</v>
      </c>
      <c r="H258" s="185">
        <v>1.248</v>
      </c>
      <c r="I258" s="186"/>
      <c r="L258" s="182"/>
      <c r="M258" s="187"/>
      <c r="N258" s="188"/>
      <c r="O258" s="188"/>
      <c r="P258" s="188"/>
      <c r="Q258" s="188"/>
      <c r="R258" s="188"/>
      <c r="S258" s="188"/>
      <c r="T258" s="189"/>
      <c r="AT258" s="183" t="s">
        <v>140</v>
      </c>
      <c r="AU258" s="183" t="s">
        <v>82</v>
      </c>
      <c r="AV258" s="16" t="s">
        <v>138</v>
      </c>
      <c r="AW258" s="16" t="s">
        <v>29</v>
      </c>
      <c r="AX258" s="16" t="s">
        <v>30</v>
      </c>
      <c r="AY258" s="183" t="s">
        <v>131</v>
      </c>
    </row>
    <row r="259" spans="1:65" s="2" customFormat="1" ht="16.5" customHeight="1">
      <c r="A259" s="33"/>
      <c r="B259" s="144"/>
      <c r="C259" s="145" t="s">
        <v>400</v>
      </c>
      <c r="D259" s="145" t="s">
        <v>133</v>
      </c>
      <c r="E259" s="146" t="s">
        <v>512</v>
      </c>
      <c r="F259" s="147" t="s">
        <v>513</v>
      </c>
      <c r="G259" s="148" t="s">
        <v>136</v>
      </c>
      <c r="H259" s="149">
        <v>11.752000000000001</v>
      </c>
      <c r="I259" s="150"/>
      <c r="J259" s="151">
        <f>ROUND(I259*H259,2)</f>
        <v>0</v>
      </c>
      <c r="K259" s="147" t="s">
        <v>137</v>
      </c>
      <c r="L259" s="34"/>
      <c r="M259" s="152" t="s">
        <v>1</v>
      </c>
      <c r="N259" s="153" t="s">
        <v>38</v>
      </c>
      <c r="O259" s="59"/>
      <c r="P259" s="154">
        <f>O259*H259</f>
        <v>0</v>
      </c>
      <c r="Q259" s="154">
        <v>7.5300000000000002E-3</v>
      </c>
      <c r="R259" s="154">
        <f>Q259*H259</f>
        <v>8.8492560000000012E-2</v>
      </c>
      <c r="S259" s="154">
        <v>0</v>
      </c>
      <c r="T259" s="155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56" t="s">
        <v>138</v>
      </c>
      <c r="AT259" s="156" t="s">
        <v>133</v>
      </c>
      <c r="AU259" s="156" t="s">
        <v>82</v>
      </c>
      <c r="AY259" s="18" t="s">
        <v>131</v>
      </c>
      <c r="BE259" s="157">
        <f>IF(N259="základní",J259,0)</f>
        <v>0</v>
      </c>
      <c r="BF259" s="157">
        <f>IF(N259="snížená",J259,0)</f>
        <v>0</v>
      </c>
      <c r="BG259" s="157">
        <f>IF(N259="zákl. přenesená",J259,0)</f>
        <v>0</v>
      </c>
      <c r="BH259" s="157">
        <f>IF(N259="sníž. přenesená",J259,0)</f>
        <v>0</v>
      </c>
      <c r="BI259" s="157">
        <f>IF(N259="nulová",J259,0)</f>
        <v>0</v>
      </c>
      <c r="BJ259" s="18" t="s">
        <v>30</v>
      </c>
      <c r="BK259" s="157">
        <f>ROUND(I259*H259,2)</f>
        <v>0</v>
      </c>
      <c r="BL259" s="18" t="s">
        <v>138</v>
      </c>
      <c r="BM259" s="156" t="s">
        <v>2870</v>
      </c>
    </row>
    <row r="260" spans="1:65" s="13" customFormat="1">
      <c r="B260" s="158"/>
      <c r="D260" s="159" t="s">
        <v>140</v>
      </c>
      <c r="E260" s="160" t="s">
        <v>1</v>
      </c>
      <c r="F260" s="161" t="s">
        <v>1101</v>
      </c>
      <c r="H260" s="160" t="s">
        <v>1</v>
      </c>
      <c r="I260" s="162"/>
      <c r="L260" s="158"/>
      <c r="M260" s="163"/>
      <c r="N260" s="164"/>
      <c r="O260" s="164"/>
      <c r="P260" s="164"/>
      <c r="Q260" s="164"/>
      <c r="R260" s="164"/>
      <c r="S260" s="164"/>
      <c r="T260" s="165"/>
      <c r="AT260" s="160" t="s">
        <v>140</v>
      </c>
      <c r="AU260" s="160" t="s">
        <v>82</v>
      </c>
      <c r="AV260" s="13" t="s">
        <v>30</v>
      </c>
      <c r="AW260" s="13" t="s">
        <v>29</v>
      </c>
      <c r="AX260" s="13" t="s">
        <v>73</v>
      </c>
      <c r="AY260" s="160" t="s">
        <v>131</v>
      </c>
    </row>
    <row r="261" spans="1:65" s="14" customFormat="1">
      <c r="B261" s="166"/>
      <c r="D261" s="159" t="s">
        <v>140</v>
      </c>
      <c r="E261" s="167" t="s">
        <v>1</v>
      </c>
      <c r="F261" s="168" t="s">
        <v>2763</v>
      </c>
      <c r="H261" s="169">
        <v>11.752000000000001</v>
      </c>
      <c r="I261" s="170"/>
      <c r="L261" s="166"/>
      <c r="M261" s="171"/>
      <c r="N261" s="172"/>
      <c r="O261" s="172"/>
      <c r="P261" s="172"/>
      <c r="Q261" s="172"/>
      <c r="R261" s="172"/>
      <c r="S261" s="172"/>
      <c r="T261" s="173"/>
      <c r="AT261" s="167" t="s">
        <v>140</v>
      </c>
      <c r="AU261" s="167" t="s">
        <v>82</v>
      </c>
      <c r="AV261" s="14" t="s">
        <v>82</v>
      </c>
      <c r="AW261" s="14" t="s">
        <v>29</v>
      </c>
      <c r="AX261" s="14" t="s">
        <v>73</v>
      </c>
      <c r="AY261" s="167" t="s">
        <v>131</v>
      </c>
    </row>
    <row r="262" spans="1:65" s="16" customFormat="1">
      <c r="B262" s="182"/>
      <c r="D262" s="159" t="s">
        <v>140</v>
      </c>
      <c r="E262" s="183" t="s">
        <v>1</v>
      </c>
      <c r="F262" s="184" t="s">
        <v>160</v>
      </c>
      <c r="H262" s="185">
        <v>11.752000000000001</v>
      </c>
      <c r="I262" s="186"/>
      <c r="L262" s="182"/>
      <c r="M262" s="187"/>
      <c r="N262" s="188"/>
      <c r="O262" s="188"/>
      <c r="P262" s="188"/>
      <c r="Q262" s="188"/>
      <c r="R262" s="188"/>
      <c r="S262" s="188"/>
      <c r="T262" s="189"/>
      <c r="AT262" s="183" t="s">
        <v>140</v>
      </c>
      <c r="AU262" s="183" t="s">
        <v>82</v>
      </c>
      <c r="AV262" s="16" t="s">
        <v>138</v>
      </c>
      <c r="AW262" s="16" t="s">
        <v>29</v>
      </c>
      <c r="AX262" s="16" t="s">
        <v>30</v>
      </c>
      <c r="AY262" s="183" t="s">
        <v>131</v>
      </c>
    </row>
    <row r="263" spans="1:65" s="2" customFormat="1" ht="16.5" customHeight="1">
      <c r="A263" s="33"/>
      <c r="B263" s="144"/>
      <c r="C263" s="145" t="s">
        <v>419</v>
      </c>
      <c r="D263" s="145" t="s">
        <v>133</v>
      </c>
      <c r="E263" s="146" t="s">
        <v>516</v>
      </c>
      <c r="F263" s="147" t="s">
        <v>517</v>
      </c>
      <c r="G263" s="148" t="s">
        <v>136</v>
      </c>
      <c r="H263" s="149">
        <v>11.752000000000001</v>
      </c>
      <c r="I263" s="150"/>
      <c r="J263" s="151">
        <f>ROUND(I263*H263,2)</f>
        <v>0</v>
      </c>
      <c r="K263" s="147" t="s">
        <v>1</v>
      </c>
      <c r="L263" s="34"/>
      <c r="M263" s="152" t="s">
        <v>1</v>
      </c>
      <c r="N263" s="153" t="s">
        <v>38</v>
      </c>
      <c r="O263" s="59"/>
      <c r="P263" s="154">
        <f>O263*H263</f>
        <v>0</v>
      </c>
      <c r="Q263" s="154">
        <v>0.12966</v>
      </c>
      <c r="R263" s="154">
        <f>Q263*H263</f>
        <v>1.5237643199999999</v>
      </c>
      <c r="S263" s="154">
        <v>0</v>
      </c>
      <c r="T263" s="155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56" t="s">
        <v>138</v>
      </c>
      <c r="AT263" s="156" t="s">
        <v>133</v>
      </c>
      <c r="AU263" s="156" t="s">
        <v>82</v>
      </c>
      <c r="AY263" s="18" t="s">
        <v>131</v>
      </c>
      <c r="BE263" s="157">
        <f>IF(N263="základní",J263,0)</f>
        <v>0</v>
      </c>
      <c r="BF263" s="157">
        <f>IF(N263="snížená",J263,0)</f>
        <v>0</v>
      </c>
      <c r="BG263" s="157">
        <f>IF(N263="zákl. přenesená",J263,0)</f>
        <v>0</v>
      </c>
      <c r="BH263" s="157">
        <f>IF(N263="sníž. přenesená",J263,0)</f>
        <v>0</v>
      </c>
      <c r="BI263" s="157">
        <f>IF(N263="nulová",J263,0)</f>
        <v>0</v>
      </c>
      <c r="BJ263" s="18" t="s">
        <v>30</v>
      </c>
      <c r="BK263" s="157">
        <f>ROUND(I263*H263,2)</f>
        <v>0</v>
      </c>
      <c r="BL263" s="18" t="s">
        <v>138</v>
      </c>
      <c r="BM263" s="156" t="s">
        <v>2871</v>
      </c>
    </row>
    <row r="264" spans="1:65" s="14" customFormat="1">
      <c r="B264" s="166"/>
      <c r="D264" s="159" t="s">
        <v>140</v>
      </c>
      <c r="E264" s="167" t="s">
        <v>1</v>
      </c>
      <c r="F264" s="168" t="s">
        <v>2765</v>
      </c>
      <c r="H264" s="169">
        <v>11.752000000000001</v>
      </c>
      <c r="I264" s="170"/>
      <c r="L264" s="166"/>
      <c r="M264" s="171"/>
      <c r="N264" s="172"/>
      <c r="O264" s="172"/>
      <c r="P264" s="172"/>
      <c r="Q264" s="172"/>
      <c r="R264" s="172"/>
      <c r="S264" s="172"/>
      <c r="T264" s="173"/>
      <c r="AT264" s="167" t="s">
        <v>140</v>
      </c>
      <c r="AU264" s="167" t="s">
        <v>82</v>
      </c>
      <c r="AV264" s="14" t="s">
        <v>82</v>
      </c>
      <c r="AW264" s="14" t="s">
        <v>29</v>
      </c>
      <c r="AX264" s="14" t="s">
        <v>30</v>
      </c>
      <c r="AY264" s="167" t="s">
        <v>131</v>
      </c>
    </row>
    <row r="265" spans="1:65" s="12" customFormat="1" ht="22.9" customHeight="1">
      <c r="B265" s="131"/>
      <c r="D265" s="132" t="s">
        <v>72</v>
      </c>
      <c r="E265" s="142" t="s">
        <v>190</v>
      </c>
      <c r="F265" s="142" t="s">
        <v>519</v>
      </c>
      <c r="I265" s="134"/>
      <c r="J265" s="143">
        <f>BK265</f>
        <v>0</v>
      </c>
      <c r="L265" s="131"/>
      <c r="M265" s="136"/>
      <c r="N265" s="137"/>
      <c r="O265" s="137"/>
      <c r="P265" s="138">
        <f>SUM(P266:P366)</f>
        <v>0</v>
      </c>
      <c r="Q265" s="137"/>
      <c r="R265" s="138">
        <f>SUM(R266:R366)</f>
        <v>0.85315355000000004</v>
      </c>
      <c r="S265" s="137"/>
      <c r="T265" s="139">
        <f>SUM(T266:T366)</f>
        <v>0</v>
      </c>
      <c r="AR265" s="132" t="s">
        <v>30</v>
      </c>
      <c r="AT265" s="140" t="s">
        <v>72</v>
      </c>
      <c r="AU265" s="140" t="s">
        <v>30</v>
      </c>
      <c r="AY265" s="132" t="s">
        <v>131</v>
      </c>
      <c r="BK265" s="141">
        <f>SUM(BK266:BK366)</f>
        <v>0</v>
      </c>
    </row>
    <row r="266" spans="1:65" s="2" customFormat="1" ht="16.5" customHeight="1">
      <c r="A266" s="33"/>
      <c r="B266" s="144"/>
      <c r="C266" s="145" t="s">
        <v>426</v>
      </c>
      <c r="D266" s="145" t="s">
        <v>133</v>
      </c>
      <c r="E266" s="146" t="s">
        <v>2872</v>
      </c>
      <c r="F266" s="147" t="s">
        <v>2873</v>
      </c>
      <c r="G266" s="148" t="s">
        <v>178</v>
      </c>
      <c r="H266" s="149">
        <v>9</v>
      </c>
      <c r="I266" s="150"/>
      <c r="J266" s="151">
        <f>ROUND(I266*H266,2)</f>
        <v>0</v>
      </c>
      <c r="K266" s="147" t="s">
        <v>137</v>
      </c>
      <c r="L266" s="34"/>
      <c r="M266" s="152" t="s">
        <v>1</v>
      </c>
      <c r="N266" s="153" t="s">
        <v>38</v>
      </c>
      <c r="O266" s="59"/>
      <c r="P266" s="154">
        <f>O266*H266</f>
        <v>0</v>
      </c>
      <c r="Q266" s="154">
        <v>0</v>
      </c>
      <c r="R266" s="154">
        <f>Q266*H266</f>
        <v>0</v>
      </c>
      <c r="S266" s="154">
        <v>0</v>
      </c>
      <c r="T266" s="155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56" t="s">
        <v>138</v>
      </c>
      <c r="AT266" s="156" t="s">
        <v>133</v>
      </c>
      <c r="AU266" s="156" t="s">
        <v>82</v>
      </c>
      <c r="AY266" s="18" t="s">
        <v>131</v>
      </c>
      <c r="BE266" s="157">
        <f>IF(N266="základní",J266,0)</f>
        <v>0</v>
      </c>
      <c r="BF266" s="157">
        <f>IF(N266="snížená",J266,0)</f>
        <v>0</v>
      </c>
      <c r="BG266" s="157">
        <f>IF(N266="zákl. přenesená",J266,0)</f>
        <v>0</v>
      </c>
      <c r="BH266" s="157">
        <f>IF(N266="sníž. přenesená",J266,0)</f>
        <v>0</v>
      </c>
      <c r="BI266" s="157">
        <f>IF(N266="nulová",J266,0)</f>
        <v>0</v>
      </c>
      <c r="BJ266" s="18" t="s">
        <v>30</v>
      </c>
      <c r="BK266" s="157">
        <f>ROUND(I266*H266,2)</f>
        <v>0</v>
      </c>
      <c r="BL266" s="18" t="s">
        <v>138</v>
      </c>
      <c r="BM266" s="156" t="s">
        <v>2874</v>
      </c>
    </row>
    <row r="267" spans="1:65" s="14" customFormat="1">
      <c r="B267" s="166"/>
      <c r="D267" s="159" t="s">
        <v>140</v>
      </c>
      <c r="E267" s="167" t="s">
        <v>1</v>
      </c>
      <c r="F267" s="168" t="s">
        <v>194</v>
      </c>
      <c r="H267" s="169">
        <v>9</v>
      </c>
      <c r="I267" s="170"/>
      <c r="L267" s="166"/>
      <c r="M267" s="171"/>
      <c r="N267" s="172"/>
      <c r="O267" s="172"/>
      <c r="P267" s="172"/>
      <c r="Q267" s="172"/>
      <c r="R267" s="172"/>
      <c r="S267" s="172"/>
      <c r="T267" s="173"/>
      <c r="AT267" s="167" t="s">
        <v>140</v>
      </c>
      <c r="AU267" s="167" t="s">
        <v>82</v>
      </c>
      <c r="AV267" s="14" t="s">
        <v>82</v>
      </c>
      <c r="AW267" s="14" t="s">
        <v>29</v>
      </c>
      <c r="AX267" s="14" t="s">
        <v>30</v>
      </c>
      <c r="AY267" s="167" t="s">
        <v>131</v>
      </c>
    </row>
    <row r="268" spans="1:65" s="2" customFormat="1" ht="16.5" customHeight="1">
      <c r="A268" s="33"/>
      <c r="B268" s="144"/>
      <c r="C268" s="145" t="s">
        <v>430</v>
      </c>
      <c r="D268" s="145" t="s">
        <v>133</v>
      </c>
      <c r="E268" s="146" t="s">
        <v>2875</v>
      </c>
      <c r="F268" s="147" t="s">
        <v>2876</v>
      </c>
      <c r="G268" s="148" t="s">
        <v>422</v>
      </c>
      <c r="H268" s="149">
        <v>5</v>
      </c>
      <c r="I268" s="150"/>
      <c r="J268" s="151">
        <f>ROUND(I268*H268,2)</f>
        <v>0</v>
      </c>
      <c r="K268" s="147" t="s">
        <v>137</v>
      </c>
      <c r="L268" s="34"/>
      <c r="M268" s="152" t="s">
        <v>1</v>
      </c>
      <c r="N268" s="153" t="s">
        <v>38</v>
      </c>
      <c r="O268" s="59"/>
      <c r="P268" s="154">
        <f>O268*H268</f>
        <v>0</v>
      </c>
      <c r="Q268" s="154">
        <v>2.0000000000000002E-5</v>
      </c>
      <c r="R268" s="154">
        <f>Q268*H268</f>
        <v>1E-4</v>
      </c>
      <c r="S268" s="154">
        <v>0</v>
      </c>
      <c r="T268" s="155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56" t="s">
        <v>138</v>
      </c>
      <c r="AT268" s="156" t="s">
        <v>133</v>
      </c>
      <c r="AU268" s="156" t="s">
        <v>82</v>
      </c>
      <c r="AY268" s="18" t="s">
        <v>131</v>
      </c>
      <c r="BE268" s="157">
        <f>IF(N268="základní",J268,0)</f>
        <v>0</v>
      </c>
      <c r="BF268" s="157">
        <f>IF(N268="snížená",J268,0)</f>
        <v>0</v>
      </c>
      <c r="BG268" s="157">
        <f>IF(N268="zákl. přenesená",J268,0)</f>
        <v>0</v>
      </c>
      <c r="BH268" s="157">
        <f>IF(N268="sníž. přenesená",J268,0)</f>
        <v>0</v>
      </c>
      <c r="BI268" s="157">
        <f>IF(N268="nulová",J268,0)</f>
        <v>0</v>
      </c>
      <c r="BJ268" s="18" t="s">
        <v>30</v>
      </c>
      <c r="BK268" s="157">
        <f>ROUND(I268*H268,2)</f>
        <v>0</v>
      </c>
      <c r="BL268" s="18" t="s">
        <v>138</v>
      </c>
      <c r="BM268" s="156" t="s">
        <v>2877</v>
      </c>
    </row>
    <row r="269" spans="1:65" s="14" customFormat="1">
      <c r="B269" s="166"/>
      <c r="D269" s="159" t="s">
        <v>140</v>
      </c>
      <c r="E269" s="167" t="s">
        <v>1</v>
      </c>
      <c r="F269" s="168" t="s">
        <v>1023</v>
      </c>
      <c r="H269" s="169">
        <v>5</v>
      </c>
      <c r="I269" s="170"/>
      <c r="L269" s="166"/>
      <c r="M269" s="171"/>
      <c r="N269" s="172"/>
      <c r="O269" s="172"/>
      <c r="P269" s="172"/>
      <c r="Q269" s="172"/>
      <c r="R269" s="172"/>
      <c r="S269" s="172"/>
      <c r="T269" s="173"/>
      <c r="AT269" s="167" t="s">
        <v>140</v>
      </c>
      <c r="AU269" s="167" t="s">
        <v>82</v>
      </c>
      <c r="AV269" s="14" t="s">
        <v>82</v>
      </c>
      <c r="AW269" s="14" t="s">
        <v>29</v>
      </c>
      <c r="AX269" s="14" t="s">
        <v>73</v>
      </c>
      <c r="AY269" s="167" t="s">
        <v>131</v>
      </c>
    </row>
    <row r="270" spans="1:65" s="16" customFormat="1">
      <c r="B270" s="182"/>
      <c r="D270" s="159" t="s">
        <v>140</v>
      </c>
      <c r="E270" s="183" t="s">
        <v>1</v>
      </c>
      <c r="F270" s="184" t="s">
        <v>160</v>
      </c>
      <c r="H270" s="185">
        <v>5</v>
      </c>
      <c r="I270" s="186"/>
      <c r="L270" s="182"/>
      <c r="M270" s="187"/>
      <c r="N270" s="188"/>
      <c r="O270" s="188"/>
      <c r="P270" s="188"/>
      <c r="Q270" s="188"/>
      <c r="R270" s="188"/>
      <c r="S270" s="188"/>
      <c r="T270" s="189"/>
      <c r="AT270" s="183" t="s">
        <v>140</v>
      </c>
      <c r="AU270" s="183" t="s">
        <v>82</v>
      </c>
      <c r="AV270" s="16" t="s">
        <v>138</v>
      </c>
      <c r="AW270" s="16" t="s">
        <v>29</v>
      </c>
      <c r="AX270" s="16" t="s">
        <v>30</v>
      </c>
      <c r="AY270" s="183" t="s">
        <v>131</v>
      </c>
    </row>
    <row r="271" spans="1:65" s="2" customFormat="1" ht="16.5" customHeight="1">
      <c r="A271" s="33"/>
      <c r="B271" s="144"/>
      <c r="C271" s="190" t="s">
        <v>437</v>
      </c>
      <c r="D271" s="190" t="s">
        <v>383</v>
      </c>
      <c r="E271" s="191" t="s">
        <v>2878</v>
      </c>
      <c r="F271" s="192" t="s">
        <v>2879</v>
      </c>
      <c r="G271" s="193" t="s">
        <v>422</v>
      </c>
      <c r="H271" s="194">
        <v>1.01</v>
      </c>
      <c r="I271" s="195"/>
      <c r="J271" s="196">
        <f>ROUND(I271*H271,2)</f>
        <v>0</v>
      </c>
      <c r="K271" s="192" t="s">
        <v>1</v>
      </c>
      <c r="L271" s="197"/>
      <c r="M271" s="198" t="s">
        <v>1</v>
      </c>
      <c r="N271" s="199" t="s">
        <v>38</v>
      </c>
      <c r="O271" s="59"/>
      <c r="P271" s="154">
        <f>O271*H271</f>
        <v>0</v>
      </c>
      <c r="Q271" s="154">
        <v>9.2300000000000004E-3</v>
      </c>
      <c r="R271" s="154">
        <f>Q271*H271</f>
        <v>9.3223000000000004E-3</v>
      </c>
      <c r="S271" s="154">
        <v>0</v>
      </c>
      <c r="T271" s="155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56" t="s">
        <v>190</v>
      </c>
      <c r="AT271" s="156" t="s">
        <v>383</v>
      </c>
      <c r="AU271" s="156" t="s">
        <v>82</v>
      </c>
      <c r="AY271" s="18" t="s">
        <v>131</v>
      </c>
      <c r="BE271" s="157">
        <f>IF(N271="základní",J271,0)</f>
        <v>0</v>
      </c>
      <c r="BF271" s="157">
        <f>IF(N271="snížená",J271,0)</f>
        <v>0</v>
      </c>
      <c r="BG271" s="157">
        <f>IF(N271="zákl. přenesená",J271,0)</f>
        <v>0</v>
      </c>
      <c r="BH271" s="157">
        <f>IF(N271="sníž. přenesená",J271,0)</f>
        <v>0</v>
      </c>
      <c r="BI271" s="157">
        <f>IF(N271="nulová",J271,0)</f>
        <v>0</v>
      </c>
      <c r="BJ271" s="18" t="s">
        <v>30</v>
      </c>
      <c r="BK271" s="157">
        <f>ROUND(I271*H271,2)</f>
        <v>0</v>
      </c>
      <c r="BL271" s="18" t="s">
        <v>138</v>
      </c>
      <c r="BM271" s="156" t="s">
        <v>2880</v>
      </c>
    </row>
    <row r="272" spans="1:65" s="14" customFormat="1">
      <c r="B272" s="166"/>
      <c r="D272" s="159" t="s">
        <v>140</v>
      </c>
      <c r="E272" s="167" t="s">
        <v>1</v>
      </c>
      <c r="F272" s="168" t="s">
        <v>509</v>
      </c>
      <c r="H272" s="169">
        <v>1.01</v>
      </c>
      <c r="I272" s="170"/>
      <c r="L272" s="166"/>
      <c r="M272" s="171"/>
      <c r="N272" s="172"/>
      <c r="O272" s="172"/>
      <c r="P272" s="172"/>
      <c r="Q272" s="172"/>
      <c r="R272" s="172"/>
      <c r="S272" s="172"/>
      <c r="T272" s="173"/>
      <c r="AT272" s="167" t="s">
        <v>140</v>
      </c>
      <c r="AU272" s="167" t="s">
        <v>82</v>
      </c>
      <c r="AV272" s="14" t="s">
        <v>82</v>
      </c>
      <c r="AW272" s="14" t="s">
        <v>29</v>
      </c>
      <c r="AX272" s="14" t="s">
        <v>73</v>
      </c>
      <c r="AY272" s="167" t="s">
        <v>131</v>
      </c>
    </row>
    <row r="273" spans="1:65" s="16" customFormat="1">
      <c r="B273" s="182"/>
      <c r="D273" s="159" t="s">
        <v>140</v>
      </c>
      <c r="E273" s="183" t="s">
        <v>1</v>
      </c>
      <c r="F273" s="184" t="s">
        <v>160</v>
      </c>
      <c r="H273" s="185">
        <v>1.01</v>
      </c>
      <c r="I273" s="186"/>
      <c r="L273" s="182"/>
      <c r="M273" s="187"/>
      <c r="N273" s="188"/>
      <c r="O273" s="188"/>
      <c r="P273" s="188"/>
      <c r="Q273" s="188"/>
      <c r="R273" s="188"/>
      <c r="S273" s="188"/>
      <c r="T273" s="189"/>
      <c r="AT273" s="183" t="s">
        <v>140</v>
      </c>
      <c r="AU273" s="183" t="s">
        <v>82</v>
      </c>
      <c r="AV273" s="16" t="s">
        <v>138</v>
      </c>
      <c r="AW273" s="16" t="s">
        <v>29</v>
      </c>
      <c r="AX273" s="16" t="s">
        <v>30</v>
      </c>
      <c r="AY273" s="183" t="s">
        <v>131</v>
      </c>
    </row>
    <row r="274" spans="1:65" s="2" customFormat="1" ht="16.5" customHeight="1">
      <c r="A274" s="33"/>
      <c r="B274" s="144"/>
      <c r="C274" s="190" t="s">
        <v>442</v>
      </c>
      <c r="D274" s="190" t="s">
        <v>383</v>
      </c>
      <c r="E274" s="191" t="s">
        <v>2881</v>
      </c>
      <c r="F274" s="192" t="s">
        <v>2882</v>
      </c>
      <c r="G274" s="193" t="s">
        <v>178</v>
      </c>
      <c r="H274" s="194">
        <v>1.01</v>
      </c>
      <c r="I274" s="195"/>
      <c r="J274" s="196">
        <f>ROUND(I274*H274,2)</f>
        <v>0</v>
      </c>
      <c r="K274" s="192" t="s">
        <v>1</v>
      </c>
      <c r="L274" s="197"/>
      <c r="M274" s="198" t="s">
        <v>1</v>
      </c>
      <c r="N274" s="199" t="s">
        <v>38</v>
      </c>
      <c r="O274" s="59"/>
      <c r="P274" s="154">
        <f>O274*H274</f>
        <v>0</v>
      </c>
      <c r="Q274" s="154">
        <v>1.465E-2</v>
      </c>
      <c r="R274" s="154">
        <f>Q274*H274</f>
        <v>1.4796500000000001E-2</v>
      </c>
      <c r="S274" s="154">
        <v>0</v>
      </c>
      <c r="T274" s="155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56" t="s">
        <v>190</v>
      </c>
      <c r="AT274" s="156" t="s">
        <v>383</v>
      </c>
      <c r="AU274" s="156" t="s">
        <v>82</v>
      </c>
      <c r="AY274" s="18" t="s">
        <v>131</v>
      </c>
      <c r="BE274" s="157">
        <f>IF(N274="základní",J274,0)</f>
        <v>0</v>
      </c>
      <c r="BF274" s="157">
        <f>IF(N274="snížená",J274,0)</f>
        <v>0</v>
      </c>
      <c r="BG274" s="157">
        <f>IF(N274="zákl. přenesená",J274,0)</f>
        <v>0</v>
      </c>
      <c r="BH274" s="157">
        <f>IF(N274="sníž. přenesená",J274,0)</f>
        <v>0</v>
      </c>
      <c r="BI274" s="157">
        <f>IF(N274="nulová",J274,0)</f>
        <v>0</v>
      </c>
      <c r="BJ274" s="18" t="s">
        <v>30</v>
      </c>
      <c r="BK274" s="157">
        <f>ROUND(I274*H274,2)</f>
        <v>0</v>
      </c>
      <c r="BL274" s="18" t="s">
        <v>138</v>
      </c>
      <c r="BM274" s="156" t="s">
        <v>2883</v>
      </c>
    </row>
    <row r="275" spans="1:65" s="14" customFormat="1">
      <c r="B275" s="166"/>
      <c r="D275" s="159" t="s">
        <v>140</v>
      </c>
      <c r="E275" s="167" t="s">
        <v>1</v>
      </c>
      <c r="F275" s="168" t="s">
        <v>509</v>
      </c>
      <c r="H275" s="169">
        <v>1.01</v>
      </c>
      <c r="I275" s="170"/>
      <c r="L275" s="166"/>
      <c r="M275" s="171"/>
      <c r="N275" s="172"/>
      <c r="O275" s="172"/>
      <c r="P275" s="172"/>
      <c r="Q275" s="172"/>
      <c r="R275" s="172"/>
      <c r="S275" s="172"/>
      <c r="T275" s="173"/>
      <c r="AT275" s="167" t="s">
        <v>140</v>
      </c>
      <c r="AU275" s="167" t="s">
        <v>82</v>
      </c>
      <c r="AV275" s="14" t="s">
        <v>82</v>
      </c>
      <c r="AW275" s="14" t="s">
        <v>29</v>
      </c>
      <c r="AX275" s="14" t="s">
        <v>73</v>
      </c>
      <c r="AY275" s="167" t="s">
        <v>131</v>
      </c>
    </row>
    <row r="276" spans="1:65" s="16" customFormat="1">
      <c r="B276" s="182"/>
      <c r="D276" s="159" t="s">
        <v>140</v>
      </c>
      <c r="E276" s="183" t="s">
        <v>1</v>
      </c>
      <c r="F276" s="184" t="s">
        <v>160</v>
      </c>
      <c r="H276" s="185">
        <v>1.01</v>
      </c>
      <c r="I276" s="186"/>
      <c r="L276" s="182"/>
      <c r="M276" s="187"/>
      <c r="N276" s="188"/>
      <c r="O276" s="188"/>
      <c r="P276" s="188"/>
      <c r="Q276" s="188"/>
      <c r="R276" s="188"/>
      <c r="S276" s="188"/>
      <c r="T276" s="189"/>
      <c r="AT276" s="183" t="s">
        <v>140</v>
      </c>
      <c r="AU276" s="183" t="s">
        <v>82</v>
      </c>
      <c r="AV276" s="16" t="s">
        <v>138</v>
      </c>
      <c r="AW276" s="16" t="s">
        <v>29</v>
      </c>
      <c r="AX276" s="16" t="s">
        <v>30</v>
      </c>
      <c r="AY276" s="183" t="s">
        <v>131</v>
      </c>
    </row>
    <row r="277" spans="1:65" s="2" customFormat="1" ht="16.5" customHeight="1">
      <c r="A277" s="33"/>
      <c r="B277" s="144"/>
      <c r="C277" s="190" t="s">
        <v>447</v>
      </c>
      <c r="D277" s="190" t="s">
        <v>383</v>
      </c>
      <c r="E277" s="191" t="s">
        <v>2884</v>
      </c>
      <c r="F277" s="192" t="s">
        <v>2885</v>
      </c>
      <c r="G277" s="193" t="s">
        <v>422</v>
      </c>
      <c r="H277" s="194">
        <v>1.01</v>
      </c>
      <c r="I277" s="195"/>
      <c r="J277" s="196">
        <f>ROUND(I277*H277,2)</f>
        <v>0</v>
      </c>
      <c r="K277" s="192" t="s">
        <v>1</v>
      </c>
      <c r="L277" s="197"/>
      <c r="M277" s="198" t="s">
        <v>1</v>
      </c>
      <c r="N277" s="199" t="s">
        <v>38</v>
      </c>
      <c r="O277" s="59"/>
      <c r="P277" s="154">
        <f>O277*H277</f>
        <v>0</v>
      </c>
      <c r="Q277" s="154">
        <v>1.593E-2</v>
      </c>
      <c r="R277" s="154">
        <f>Q277*H277</f>
        <v>1.6089300000000001E-2</v>
      </c>
      <c r="S277" s="154">
        <v>0</v>
      </c>
      <c r="T277" s="155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56" t="s">
        <v>190</v>
      </c>
      <c r="AT277" s="156" t="s">
        <v>383</v>
      </c>
      <c r="AU277" s="156" t="s">
        <v>82</v>
      </c>
      <c r="AY277" s="18" t="s">
        <v>131</v>
      </c>
      <c r="BE277" s="157">
        <f>IF(N277="základní",J277,0)</f>
        <v>0</v>
      </c>
      <c r="BF277" s="157">
        <f>IF(N277="snížená",J277,0)</f>
        <v>0</v>
      </c>
      <c r="BG277" s="157">
        <f>IF(N277="zákl. přenesená",J277,0)</f>
        <v>0</v>
      </c>
      <c r="BH277" s="157">
        <f>IF(N277="sníž. přenesená",J277,0)</f>
        <v>0</v>
      </c>
      <c r="BI277" s="157">
        <f>IF(N277="nulová",J277,0)</f>
        <v>0</v>
      </c>
      <c r="BJ277" s="18" t="s">
        <v>30</v>
      </c>
      <c r="BK277" s="157">
        <f>ROUND(I277*H277,2)</f>
        <v>0</v>
      </c>
      <c r="BL277" s="18" t="s">
        <v>138</v>
      </c>
      <c r="BM277" s="156" t="s">
        <v>2886</v>
      </c>
    </row>
    <row r="278" spans="1:65" s="14" customFormat="1">
      <c r="B278" s="166"/>
      <c r="D278" s="159" t="s">
        <v>140</v>
      </c>
      <c r="E278" s="167" t="s">
        <v>1</v>
      </c>
      <c r="F278" s="168" t="s">
        <v>509</v>
      </c>
      <c r="H278" s="169">
        <v>1.01</v>
      </c>
      <c r="I278" s="170"/>
      <c r="L278" s="166"/>
      <c r="M278" s="171"/>
      <c r="N278" s="172"/>
      <c r="O278" s="172"/>
      <c r="P278" s="172"/>
      <c r="Q278" s="172"/>
      <c r="R278" s="172"/>
      <c r="S278" s="172"/>
      <c r="T278" s="173"/>
      <c r="AT278" s="167" t="s">
        <v>140</v>
      </c>
      <c r="AU278" s="167" t="s">
        <v>82</v>
      </c>
      <c r="AV278" s="14" t="s">
        <v>82</v>
      </c>
      <c r="AW278" s="14" t="s">
        <v>29</v>
      </c>
      <c r="AX278" s="14" t="s">
        <v>73</v>
      </c>
      <c r="AY278" s="167" t="s">
        <v>131</v>
      </c>
    </row>
    <row r="279" spans="1:65" s="16" customFormat="1">
      <c r="B279" s="182"/>
      <c r="D279" s="159" t="s">
        <v>140</v>
      </c>
      <c r="E279" s="183" t="s">
        <v>1</v>
      </c>
      <c r="F279" s="184" t="s">
        <v>160</v>
      </c>
      <c r="H279" s="185">
        <v>1.01</v>
      </c>
      <c r="I279" s="186"/>
      <c r="L279" s="182"/>
      <c r="M279" s="187"/>
      <c r="N279" s="188"/>
      <c r="O279" s="188"/>
      <c r="P279" s="188"/>
      <c r="Q279" s="188"/>
      <c r="R279" s="188"/>
      <c r="S279" s="188"/>
      <c r="T279" s="189"/>
      <c r="AT279" s="183" t="s">
        <v>140</v>
      </c>
      <c r="AU279" s="183" t="s">
        <v>82</v>
      </c>
      <c r="AV279" s="16" t="s">
        <v>138</v>
      </c>
      <c r="AW279" s="16" t="s">
        <v>29</v>
      </c>
      <c r="AX279" s="16" t="s">
        <v>30</v>
      </c>
      <c r="AY279" s="183" t="s">
        <v>131</v>
      </c>
    </row>
    <row r="280" spans="1:65" s="2" customFormat="1" ht="24.2" customHeight="1">
      <c r="A280" s="33"/>
      <c r="B280" s="144"/>
      <c r="C280" s="190" t="s">
        <v>451</v>
      </c>
      <c r="D280" s="190" t="s">
        <v>383</v>
      </c>
      <c r="E280" s="191" t="s">
        <v>2887</v>
      </c>
      <c r="F280" s="192" t="s">
        <v>2888</v>
      </c>
      <c r="G280" s="193" t="s">
        <v>178</v>
      </c>
      <c r="H280" s="194">
        <v>6.5650000000000004</v>
      </c>
      <c r="I280" s="195"/>
      <c r="J280" s="196">
        <f>ROUND(I280*H280,2)</f>
        <v>0</v>
      </c>
      <c r="K280" s="192" t="s">
        <v>1</v>
      </c>
      <c r="L280" s="197"/>
      <c r="M280" s="198" t="s">
        <v>1</v>
      </c>
      <c r="N280" s="199" t="s">
        <v>38</v>
      </c>
      <c r="O280" s="59"/>
      <c r="P280" s="154">
        <f>O280*H280</f>
        <v>0</v>
      </c>
      <c r="Q280" s="154">
        <v>1.593E-2</v>
      </c>
      <c r="R280" s="154">
        <f>Q280*H280</f>
        <v>0.10458045000000001</v>
      </c>
      <c r="S280" s="154">
        <v>0</v>
      </c>
      <c r="T280" s="155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56" t="s">
        <v>190</v>
      </c>
      <c r="AT280" s="156" t="s">
        <v>383</v>
      </c>
      <c r="AU280" s="156" t="s">
        <v>82</v>
      </c>
      <c r="AY280" s="18" t="s">
        <v>131</v>
      </c>
      <c r="BE280" s="157">
        <f>IF(N280="základní",J280,0)</f>
        <v>0</v>
      </c>
      <c r="BF280" s="157">
        <f>IF(N280="snížená",J280,0)</f>
        <v>0</v>
      </c>
      <c r="BG280" s="157">
        <f>IF(N280="zákl. přenesená",J280,0)</f>
        <v>0</v>
      </c>
      <c r="BH280" s="157">
        <f>IF(N280="sníž. přenesená",J280,0)</f>
        <v>0</v>
      </c>
      <c r="BI280" s="157">
        <f>IF(N280="nulová",J280,0)</f>
        <v>0</v>
      </c>
      <c r="BJ280" s="18" t="s">
        <v>30</v>
      </c>
      <c r="BK280" s="157">
        <f>ROUND(I280*H280,2)</f>
        <v>0</v>
      </c>
      <c r="BL280" s="18" t="s">
        <v>138</v>
      </c>
      <c r="BM280" s="156" t="s">
        <v>2889</v>
      </c>
    </row>
    <row r="281" spans="1:65" s="14" customFormat="1">
      <c r="B281" s="166"/>
      <c r="D281" s="159" t="s">
        <v>140</v>
      </c>
      <c r="E281" s="167" t="s">
        <v>1</v>
      </c>
      <c r="F281" s="168" t="s">
        <v>2890</v>
      </c>
      <c r="H281" s="169">
        <v>6.5650000000000004</v>
      </c>
      <c r="I281" s="170"/>
      <c r="L281" s="166"/>
      <c r="M281" s="171"/>
      <c r="N281" s="172"/>
      <c r="O281" s="172"/>
      <c r="P281" s="172"/>
      <c r="Q281" s="172"/>
      <c r="R281" s="172"/>
      <c r="S281" s="172"/>
      <c r="T281" s="173"/>
      <c r="AT281" s="167" t="s">
        <v>140</v>
      </c>
      <c r="AU281" s="167" t="s">
        <v>82</v>
      </c>
      <c r="AV281" s="14" t="s">
        <v>82</v>
      </c>
      <c r="AW281" s="14" t="s">
        <v>29</v>
      </c>
      <c r="AX281" s="14" t="s">
        <v>73</v>
      </c>
      <c r="AY281" s="167" t="s">
        <v>131</v>
      </c>
    </row>
    <row r="282" spans="1:65" s="16" customFormat="1">
      <c r="B282" s="182"/>
      <c r="D282" s="159" t="s">
        <v>140</v>
      </c>
      <c r="E282" s="183" t="s">
        <v>1</v>
      </c>
      <c r="F282" s="184" t="s">
        <v>160</v>
      </c>
      <c r="H282" s="185">
        <v>6.5650000000000004</v>
      </c>
      <c r="I282" s="186"/>
      <c r="L282" s="182"/>
      <c r="M282" s="187"/>
      <c r="N282" s="188"/>
      <c r="O282" s="188"/>
      <c r="P282" s="188"/>
      <c r="Q282" s="188"/>
      <c r="R282" s="188"/>
      <c r="S282" s="188"/>
      <c r="T282" s="189"/>
      <c r="AT282" s="183" t="s">
        <v>140</v>
      </c>
      <c r="AU282" s="183" t="s">
        <v>82</v>
      </c>
      <c r="AV282" s="16" t="s">
        <v>138</v>
      </c>
      <c r="AW282" s="16" t="s">
        <v>29</v>
      </c>
      <c r="AX282" s="16" t="s">
        <v>30</v>
      </c>
      <c r="AY282" s="183" t="s">
        <v>131</v>
      </c>
    </row>
    <row r="283" spans="1:65" s="2" customFormat="1" ht="16.5" customHeight="1">
      <c r="A283" s="33"/>
      <c r="B283" s="144"/>
      <c r="C283" s="145" t="s">
        <v>458</v>
      </c>
      <c r="D283" s="145" t="s">
        <v>133</v>
      </c>
      <c r="E283" s="146" t="s">
        <v>2891</v>
      </c>
      <c r="F283" s="147" t="s">
        <v>2892</v>
      </c>
      <c r="G283" s="148" t="s">
        <v>178</v>
      </c>
      <c r="H283" s="149">
        <v>11</v>
      </c>
      <c r="I283" s="150"/>
      <c r="J283" s="151">
        <f>ROUND(I283*H283,2)</f>
        <v>0</v>
      </c>
      <c r="K283" s="147" t="s">
        <v>1</v>
      </c>
      <c r="L283" s="34"/>
      <c r="M283" s="152" t="s">
        <v>1</v>
      </c>
      <c r="N283" s="153" t="s">
        <v>38</v>
      </c>
      <c r="O283" s="59"/>
      <c r="P283" s="154">
        <f>O283*H283</f>
        <v>0</v>
      </c>
      <c r="Q283" s="154">
        <v>0</v>
      </c>
      <c r="R283" s="154">
        <f>Q283*H283</f>
        <v>0</v>
      </c>
      <c r="S283" s="154">
        <v>0</v>
      </c>
      <c r="T283" s="155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56" t="s">
        <v>138</v>
      </c>
      <c r="AT283" s="156" t="s">
        <v>133</v>
      </c>
      <c r="AU283" s="156" t="s">
        <v>82</v>
      </c>
      <c r="AY283" s="18" t="s">
        <v>131</v>
      </c>
      <c r="BE283" s="157">
        <f>IF(N283="základní",J283,0)</f>
        <v>0</v>
      </c>
      <c r="BF283" s="157">
        <f>IF(N283="snížená",J283,0)</f>
        <v>0</v>
      </c>
      <c r="BG283" s="157">
        <f>IF(N283="zákl. přenesená",J283,0)</f>
        <v>0</v>
      </c>
      <c r="BH283" s="157">
        <f>IF(N283="sníž. přenesená",J283,0)</f>
        <v>0</v>
      </c>
      <c r="BI283" s="157">
        <f>IF(N283="nulová",J283,0)</f>
        <v>0</v>
      </c>
      <c r="BJ283" s="18" t="s">
        <v>30</v>
      </c>
      <c r="BK283" s="157">
        <f>ROUND(I283*H283,2)</f>
        <v>0</v>
      </c>
      <c r="BL283" s="18" t="s">
        <v>138</v>
      </c>
      <c r="BM283" s="156" t="s">
        <v>2893</v>
      </c>
    </row>
    <row r="284" spans="1:65" s="13" customFormat="1">
      <c r="B284" s="158"/>
      <c r="D284" s="159" t="s">
        <v>140</v>
      </c>
      <c r="E284" s="160" t="s">
        <v>1</v>
      </c>
      <c r="F284" s="161" t="s">
        <v>1278</v>
      </c>
      <c r="H284" s="160" t="s">
        <v>1</v>
      </c>
      <c r="I284" s="162"/>
      <c r="L284" s="158"/>
      <c r="M284" s="163"/>
      <c r="N284" s="164"/>
      <c r="O284" s="164"/>
      <c r="P284" s="164"/>
      <c r="Q284" s="164"/>
      <c r="R284" s="164"/>
      <c r="S284" s="164"/>
      <c r="T284" s="165"/>
      <c r="AT284" s="160" t="s">
        <v>140</v>
      </c>
      <c r="AU284" s="160" t="s">
        <v>82</v>
      </c>
      <c r="AV284" s="13" t="s">
        <v>30</v>
      </c>
      <c r="AW284" s="13" t="s">
        <v>29</v>
      </c>
      <c r="AX284" s="13" t="s">
        <v>73</v>
      </c>
      <c r="AY284" s="160" t="s">
        <v>131</v>
      </c>
    </row>
    <row r="285" spans="1:65" s="14" customFormat="1">
      <c r="B285" s="166"/>
      <c r="D285" s="159" t="s">
        <v>140</v>
      </c>
      <c r="E285" s="167" t="s">
        <v>1</v>
      </c>
      <c r="F285" s="168" t="s">
        <v>82</v>
      </c>
      <c r="H285" s="169">
        <v>2</v>
      </c>
      <c r="I285" s="170"/>
      <c r="L285" s="166"/>
      <c r="M285" s="171"/>
      <c r="N285" s="172"/>
      <c r="O285" s="172"/>
      <c r="P285" s="172"/>
      <c r="Q285" s="172"/>
      <c r="R285" s="172"/>
      <c r="S285" s="172"/>
      <c r="T285" s="173"/>
      <c r="AT285" s="167" t="s">
        <v>140</v>
      </c>
      <c r="AU285" s="167" t="s">
        <v>82</v>
      </c>
      <c r="AV285" s="14" t="s">
        <v>82</v>
      </c>
      <c r="AW285" s="14" t="s">
        <v>29</v>
      </c>
      <c r="AX285" s="14" t="s">
        <v>73</v>
      </c>
      <c r="AY285" s="167" t="s">
        <v>131</v>
      </c>
    </row>
    <row r="286" spans="1:65" s="13" customFormat="1">
      <c r="B286" s="158"/>
      <c r="D286" s="159" t="s">
        <v>140</v>
      </c>
      <c r="E286" s="160" t="s">
        <v>1</v>
      </c>
      <c r="F286" s="161" t="s">
        <v>2894</v>
      </c>
      <c r="H286" s="160" t="s">
        <v>1</v>
      </c>
      <c r="I286" s="162"/>
      <c r="L286" s="158"/>
      <c r="M286" s="163"/>
      <c r="N286" s="164"/>
      <c r="O286" s="164"/>
      <c r="P286" s="164"/>
      <c r="Q286" s="164"/>
      <c r="R286" s="164"/>
      <c r="S286" s="164"/>
      <c r="T286" s="165"/>
      <c r="AT286" s="160" t="s">
        <v>140</v>
      </c>
      <c r="AU286" s="160" t="s">
        <v>82</v>
      </c>
      <c r="AV286" s="13" t="s">
        <v>30</v>
      </c>
      <c r="AW286" s="13" t="s">
        <v>29</v>
      </c>
      <c r="AX286" s="13" t="s">
        <v>73</v>
      </c>
      <c r="AY286" s="160" t="s">
        <v>131</v>
      </c>
    </row>
    <row r="287" spans="1:65" s="14" customFormat="1">
      <c r="B287" s="166"/>
      <c r="D287" s="159" t="s">
        <v>140</v>
      </c>
      <c r="E287" s="167" t="s">
        <v>1</v>
      </c>
      <c r="F287" s="168" t="s">
        <v>194</v>
      </c>
      <c r="H287" s="169">
        <v>9</v>
      </c>
      <c r="I287" s="170"/>
      <c r="L287" s="166"/>
      <c r="M287" s="171"/>
      <c r="N287" s="172"/>
      <c r="O287" s="172"/>
      <c r="P287" s="172"/>
      <c r="Q287" s="172"/>
      <c r="R287" s="172"/>
      <c r="S287" s="172"/>
      <c r="T287" s="173"/>
      <c r="AT287" s="167" t="s">
        <v>140</v>
      </c>
      <c r="AU287" s="167" t="s">
        <v>82</v>
      </c>
      <c r="AV287" s="14" t="s">
        <v>82</v>
      </c>
      <c r="AW287" s="14" t="s">
        <v>29</v>
      </c>
      <c r="AX287" s="14" t="s">
        <v>73</v>
      </c>
      <c r="AY287" s="167" t="s">
        <v>131</v>
      </c>
    </row>
    <row r="288" spans="1:65" s="16" customFormat="1">
      <c r="B288" s="182"/>
      <c r="D288" s="159" t="s">
        <v>140</v>
      </c>
      <c r="E288" s="183" t="s">
        <v>1</v>
      </c>
      <c r="F288" s="184" t="s">
        <v>160</v>
      </c>
      <c r="H288" s="185">
        <v>11</v>
      </c>
      <c r="I288" s="186"/>
      <c r="L288" s="182"/>
      <c r="M288" s="187"/>
      <c r="N288" s="188"/>
      <c r="O288" s="188"/>
      <c r="P288" s="188"/>
      <c r="Q288" s="188"/>
      <c r="R288" s="188"/>
      <c r="S288" s="188"/>
      <c r="T288" s="189"/>
      <c r="AT288" s="183" t="s">
        <v>140</v>
      </c>
      <c r="AU288" s="183" t="s">
        <v>82</v>
      </c>
      <c r="AV288" s="16" t="s">
        <v>138</v>
      </c>
      <c r="AW288" s="16" t="s">
        <v>29</v>
      </c>
      <c r="AX288" s="16" t="s">
        <v>30</v>
      </c>
      <c r="AY288" s="183" t="s">
        <v>131</v>
      </c>
    </row>
    <row r="289" spans="1:65" s="2" customFormat="1" ht="16.5" customHeight="1">
      <c r="A289" s="33"/>
      <c r="B289" s="144"/>
      <c r="C289" s="190" t="s">
        <v>468</v>
      </c>
      <c r="D289" s="190" t="s">
        <v>383</v>
      </c>
      <c r="E289" s="191" t="s">
        <v>2895</v>
      </c>
      <c r="F289" s="192" t="s">
        <v>2896</v>
      </c>
      <c r="G289" s="193" t="s">
        <v>422</v>
      </c>
      <c r="H289" s="194">
        <v>11.11</v>
      </c>
      <c r="I289" s="195"/>
      <c r="J289" s="196">
        <f>ROUND(I289*H289,2)</f>
        <v>0</v>
      </c>
      <c r="K289" s="192" t="s">
        <v>1</v>
      </c>
      <c r="L289" s="197"/>
      <c r="M289" s="198" t="s">
        <v>1</v>
      </c>
      <c r="N289" s="199" t="s">
        <v>38</v>
      </c>
      <c r="O289" s="59"/>
      <c r="P289" s="154">
        <f>O289*H289</f>
        <v>0</v>
      </c>
      <c r="Q289" s="154">
        <v>4.0000000000000002E-4</v>
      </c>
      <c r="R289" s="154">
        <f>Q289*H289</f>
        <v>4.444E-3</v>
      </c>
      <c r="S289" s="154">
        <v>0</v>
      </c>
      <c r="T289" s="155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56" t="s">
        <v>190</v>
      </c>
      <c r="AT289" s="156" t="s">
        <v>383</v>
      </c>
      <c r="AU289" s="156" t="s">
        <v>82</v>
      </c>
      <c r="AY289" s="18" t="s">
        <v>131</v>
      </c>
      <c r="BE289" s="157">
        <f>IF(N289="základní",J289,0)</f>
        <v>0</v>
      </c>
      <c r="BF289" s="157">
        <f>IF(N289="snížená",J289,0)</f>
        <v>0</v>
      </c>
      <c r="BG289" s="157">
        <f>IF(N289="zákl. přenesená",J289,0)</f>
        <v>0</v>
      </c>
      <c r="BH289" s="157">
        <f>IF(N289="sníž. přenesená",J289,0)</f>
        <v>0</v>
      </c>
      <c r="BI289" s="157">
        <f>IF(N289="nulová",J289,0)</f>
        <v>0</v>
      </c>
      <c r="BJ289" s="18" t="s">
        <v>30</v>
      </c>
      <c r="BK289" s="157">
        <f>ROUND(I289*H289,2)</f>
        <v>0</v>
      </c>
      <c r="BL289" s="18" t="s">
        <v>138</v>
      </c>
      <c r="BM289" s="156" t="s">
        <v>2897</v>
      </c>
    </row>
    <row r="290" spans="1:65" s="14" customFormat="1">
      <c r="B290" s="166"/>
      <c r="D290" s="159" t="s">
        <v>140</v>
      </c>
      <c r="E290" s="167" t="s">
        <v>1</v>
      </c>
      <c r="F290" s="168" t="s">
        <v>2898</v>
      </c>
      <c r="H290" s="169">
        <v>11.11</v>
      </c>
      <c r="I290" s="170"/>
      <c r="L290" s="166"/>
      <c r="M290" s="171"/>
      <c r="N290" s="172"/>
      <c r="O290" s="172"/>
      <c r="P290" s="172"/>
      <c r="Q290" s="172"/>
      <c r="R290" s="172"/>
      <c r="S290" s="172"/>
      <c r="T290" s="173"/>
      <c r="AT290" s="167" t="s">
        <v>140</v>
      </c>
      <c r="AU290" s="167" t="s">
        <v>82</v>
      </c>
      <c r="AV290" s="14" t="s">
        <v>82</v>
      </c>
      <c r="AW290" s="14" t="s">
        <v>29</v>
      </c>
      <c r="AX290" s="14" t="s">
        <v>73</v>
      </c>
      <c r="AY290" s="167" t="s">
        <v>131</v>
      </c>
    </row>
    <row r="291" spans="1:65" s="16" customFormat="1">
      <c r="B291" s="182"/>
      <c r="D291" s="159" t="s">
        <v>140</v>
      </c>
      <c r="E291" s="183" t="s">
        <v>1</v>
      </c>
      <c r="F291" s="184" t="s">
        <v>160</v>
      </c>
      <c r="H291" s="185">
        <v>11.11</v>
      </c>
      <c r="I291" s="186"/>
      <c r="L291" s="182"/>
      <c r="M291" s="187"/>
      <c r="N291" s="188"/>
      <c r="O291" s="188"/>
      <c r="P291" s="188"/>
      <c r="Q291" s="188"/>
      <c r="R291" s="188"/>
      <c r="S291" s="188"/>
      <c r="T291" s="189"/>
      <c r="AT291" s="183" t="s">
        <v>140</v>
      </c>
      <c r="AU291" s="183" t="s">
        <v>82</v>
      </c>
      <c r="AV291" s="16" t="s">
        <v>138</v>
      </c>
      <c r="AW291" s="16" t="s">
        <v>29</v>
      </c>
      <c r="AX291" s="16" t="s">
        <v>30</v>
      </c>
      <c r="AY291" s="183" t="s">
        <v>131</v>
      </c>
    </row>
    <row r="292" spans="1:65" s="2" customFormat="1" ht="16.5" customHeight="1">
      <c r="A292" s="33"/>
      <c r="B292" s="144"/>
      <c r="C292" s="190" t="s">
        <v>473</v>
      </c>
      <c r="D292" s="190" t="s">
        <v>383</v>
      </c>
      <c r="E292" s="191" t="s">
        <v>2899</v>
      </c>
      <c r="F292" s="192" t="s">
        <v>2900</v>
      </c>
      <c r="G292" s="193" t="s">
        <v>422</v>
      </c>
      <c r="H292" s="194">
        <v>11.11</v>
      </c>
      <c r="I292" s="195"/>
      <c r="J292" s="196">
        <f>ROUND(I292*H292,2)</f>
        <v>0</v>
      </c>
      <c r="K292" s="192" t="s">
        <v>137</v>
      </c>
      <c r="L292" s="197"/>
      <c r="M292" s="198" t="s">
        <v>1</v>
      </c>
      <c r="N292" s="199" t="s">
        <v>38</v>
      </c>
      <c r="O292" s="59"/>
      <c r="P292" s="154">
        <f>O292*H292</f>
        <v>0</v>
      </c>
      <c r="Q292" s="154">
        <v>1E-4</v>
      </c>
      <c r="R292" s="154">
        <f>Q292*H292</f>
        <v>1.111E-3</v>
      </c>
      <c r="S292" s="154">
        <v>0</v>
      </c>
      <c r="T292" s="155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56" t="s">
        <v>190</v>
      </c>
      <c r="AT292" s="156" t="s">
        <v>383</v>
      </c>
      <c r="AU292" s="156" t="s">
        <v>82</v>
      </c>
      <c r="AY292" s="18" t="s">
        <v>131</v>
      </c>
      <c r="BE292" s="157">
        <f>IF(N292="základní",J292,0)</f>
        <v>0</v>
      </c>
      <c r="BF292" s="157">
        <f>IF(N292="snížená",J292,0)</f>
        <v>0</v>
      </c>
      <c r="BG292" s="157">
        <f>IF(N292="zákl. přenesená",J292,0)</f>
        <v>0</v>
      </c>
      <c r="BH292" s="157">
        <f>IF(N292="sníž. přenesená",J292,0)</f>
        <v>0</v>
      </c>
      <c r="BI292" s="157">
        <f>IF(N292="nulová",J292,0)</f>
        <v>0</v>
      </c>
      <c r="BJ292" s="18" t="s">
        <v>30</v>
      </c>
      <c r="BK292" s="157">
        <f>ROUND(I292*H292,2)</f>
        <v>0</v>
      </c>
      <c r="BL292" s="18" t="s">
        <v>138</v>
      </c>
      <c r="BM292" s="156" t="s">
        <v>2901</v>
      </c>
    </row>
    <row r="293" spans="1:65" s="14" customFormat="1">
      <c r="B293" s="166"/>
      <c r="D293" s="159" t="s">
        <v>140</v>
      </c>
      <c r="E293" s="167" t="s">
        <v>1</v>
      </c>
      <c r="F293" s="168" t="s">
        <v>2898</v>
      </c>
      <c r="H293" s="169">
        <v>11.11</v>
      </c>
      <c r="I293" s="170"/>
      <c r="L293" s="166"/>
      <c r="M293" s="171"/>
      <c r="N293" s="172"/>
      <c r="O293" s="172"/>
      <c r="P293" s="172"/>
      <c r="Q293" s="172"/>
      <c r="R293" s="172"/>
      <c r="S293" s="172"/>
      <c r="T293" s="173"/>
      <c r="AT293" s="167" t="s">
        <v>140</v>
      </c>
      <c r="AU293" s="167" t="s">
        <v>82</v>
      </c>
      <c r="AV293" s="14" t="s">
        <v>82</v>
      </c>
      <c r="AW293" s="14" t="s">
        <v>29</v>
      </c>
      <c r="AX293" s="14" t="s">
        <v>73</v>
      </c>
      <c r="AY293" s="167" t="s">
        <v>131</v>
      </c>
    </row>
    <row r="294" spans="1:65" s="16" customFormat="1">
      <c r="B294" s="182"/>
      <c r="D294" s="159" t="s">
        <v>140</v>
      </c>
      <c r="E294" s="183" t="s">
        <v>1</v>
      </c>
      <c r="F294" s="184" t="s">
        <v>160</v>
      </c>
      <c r="H294" s="185">
        <v>11.11</v>
      </c>
      <c r="I294" s="186"/>
      <c r="L294" s="182"/>
      <c r="M294" s="187"/>
      <c r="N294" s="188"/>
      <c r="O294" s="188"/>
      <c r="P294" s="188"/>
      <c r="Q294" s="188"/>
      <c r="R294" s="188"/>
      <c r="S294" s="188"/>
      <c r="T294" s="189"/>
      <c r="AT294" s="183" t="s">
        <v>140</v>
      </c>
      <c r="AU294" s="183" t="s">
        <v>82</v>
      </c>
      <c r="AV294" s="16" t="s">
        <v>138</v>
      </c>
      <c r="AW294" s="16" t="s">
        <v>29</v>
      </c>
      <c r="AX294" s="16" t="s">
        <v>30</v>
      </c>
      <c r="AY294" s="183" t="s">
        <v>131</v>
      </c>
    </row>
    <row r="295" spans="1:65" s="2" customFormat="1" ht="16.5" customHeight="1">
      <c r="A295" s="33"/>
      <c r="B295" s="144"/>
      <c r="C295" s="145" t="s">
        <v>475</v>
      </c>
      <c r="D295" s="145" t="s">
        <v>133</v>
      </c>
      <c r="E295" s="146" t="s">
        <v>2902</v>
      </c>
      <c r="F295" s="147" t="s">
        <v>2903</v>
      </c>
      <c r="G295" s="148" t="s">
        <v>422</v>
      </c>
      <c r="H295" s="149">
        <v>2</v>
      </c>
      <c r="I295" s="150"/>
      <c r="J295" s="151">
        <f>ROUND(I295*H295,2)</f>
        <v>0</v>
      </c>
      <c r="K295" s="147" t="s">
        <v>137</v>
      </c>
      <c r="L295" s="34"/>
      <c r="M295" s="152" t="s">
        <v>1</v>
      </c>
      <c r="N295" s="153" t="s">
        <v>38</v>
      </c>
      <c r="O295" s="59"/>
      <c r="P295" s="154">
        <f>O295*H295</f>
        <v>0</v>
      </c>
      <c r="Q295" s="154">
        <v>1.67E-3</v>
      </c>
      <c r="R295" s="154">
        <f>Q295*H295</f>
        <v>3.3400000000000001E-3</v>
      </c>
      <c r="S295" s="154">
        <v>0</v>
      </c>
      <c r="T295" s="155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156" t="s">
        <v>138</v>
      </c>
      <c r="AT295" s="156" t="s">
        <v>133</v>
      </c>
      <c r="AU295" s="156" t="s">
        <v>82</v>
      </c>
      <c r="AY295" s="18" t="s">
        <v>131</v>
      </c>
      <c r="BE295" s="157">
        <f>IF(N295="základní",J295,0)</f>
        <v>0</v>
      </c>
      <c r="BF295" s="157">
        <f>IF(N295="snížená",J295,0)</f>
        <v>0</v>
      </c>
      <c r="BG295" s="157">
        <f>IF(N295="zákl. přenesená",J295,0)</f>
        <v>0</v>
      </c>
      <c r="BH295" s="157">
        <f>IF(N295="sníž. přenesená",J295,0)</f>
        <v>0</v>
      </c>
      <c r="BI295" s="157">
        <f>IF(N295="nulová",J295,0)</f>
        <v>0</v>
      </c>
      <c r="BJ295" s="18" t="s">
        <v>30</v>
      </c>
      <c r="BK295" s="157">
        <f>ROUND(I295*H295,2)</f>
        <v>0</v>
      </c>
      <c r="BL295" s="18" t="s">
        <v>138</v>
      </c>
      <c r="BM295" s="156" t="s">
        <v>2904</v>
      </c>
    </row>
    <row r="296" spans="1:65" s="14" customFormat="1">
      <c r="B296" s="166"/>
      <c r="D296" s="159" t="s">
        <v>140</v>
      </c>
      <c r="E296" s="167" t="s">
        <v>1</v>
      </c>
      <c r="F296" s="168" t="s">
        <v>425</v>
      </c>
      <c r="H296" s="169">
        <v>2</v>
      </c>
      <c r="I296" s="170"/>
      <c r="L296" s="166"/>
      <c r="M296" s="171"/>
      <c r="N296" s="172"/>
      <c r="O296" s="172"/>
      <c r="P296" s="172"/>
      <c r="Q296" s="172"/>
      <c r="R296" s="172"/>
      <c r="S296" s="172"/>
      <c r="T296" s="173"/>
      <c r="AT296" s="167" t="s">
        <v>140</v>
      </c>
      <c r="AU296" s="167" t="s">
        <v>82</v>
      </c>
      <c r="AV296" s="14" t="s">
        <v>82</v>
      </c>
      <c r="AW296" s="14" t="s">
        <v>29</v>
      </c>
      <c r="AX296" s="14" t="s">
        <v>73</v>
      </c>
      <c r="AY296" s="167" t="s">
        <v>131</v>
      </c>
    </row>
    <row r="297" spans="1:65" s="16" customFormat="1">
      <c r="B297" s="182"/>
      <c r="D297" s="159" t="s">
        <v>140</v>
      </c>
      <c r="E297" s="183" t="s">
        <v>1</v>
      </c>
      <c r="F297" s="184" t="s">
        <v>160</v>
      </c>
      <c r="H297" s="185">
        <v>2</v>
      </c>
      <c r="I297" s="186"/>
      <c r="L297" s="182"/>
      <c r="M297" s="187"/>
      <c r="N297" s="188"/>
      <c r="O297" s="188"/>
      <c r="P297" s="188"/>
      <c r="Q297" s="188"/>
      <c r="R297" s="188"/>
      <c r="S297" s="188"/>
      <c r="T297" s="189"/>
      <c r="AT297" s="183" t="s">
        <v>140</v>
      </c>
      <c r="AU297" s="183" t="s">
        <v>82</v>
      </c>
      <c r="AV297" s="16" t="s">
        <v>138</v>
      </c>
      <c r="AW297" s="16" t="s">
        <v>29</v>
      </c>
      <c r="AX297" s="16" t="s">
        <v>30</v>
      </c>
      <c r="AY297" s="183" t="s">
        <v>131</v>
      </c>
    </row>
    <row r="298" spans="1:65" s="2" customFormat="1" ht="16.5" customHeight="1">
      <c r="A298" s="33"/>
      <c r="B298" s="144"/>
      <c r="C298" s="190" t="s">
        <v>485</v>
      </c>
      <c r="D298" s="190" t="s">
        <v>383</v>
      </c>
      <c r="E298" s="191" t="s">
        <v>2905</v>
      </c>
      <c r="F298" s="192" t="s">
        <v>2906</v>
      </c>
      <c r="G298" s="193" t="s">
        <v>422</v>
      </c>
      <c r="H298" s="194">
        <v>1.01</v>
      </c>
      <c r="I298" s="195"/>
      <c r="J298" s="196">
        <f>ROUND(I298*H298,2)</f>
        <v>0</v>
      </c>
      <c r="K298" s="192" t="s">
        <v>137</v>
      </c>
      <c r="L298" s="197"/>
      <c r="M298" s="198" t="s">
        <v>1</v>
      </c>
      <c r="N298" s="199" t="s">
        <v>38</v>
      </c>
      <c r="O298" s="59"/>
      <c r="P298" s="154">
        <f>O298*H298</f>
        <v>0</v>
      </c>
      <c r="Q298" s="154">
        <v>8.3999999999999995E-3</v>
      </c>
      <c r="R298" s="154">
        <f>Q298*H298</f>
        <v>8.4840000000000002E-3</v>
      </c>
      <c r="S298" s="154">
        <v>0</v>
      </c>
      <c r="T298" s="155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56" t="s">
        <v>190</v>
      </c>
      <c r="AT298" s="156" t="s">
        <v>383</v>
      </c>
      <c r="AU298" s="156" t="s">
        <v>82</v>
      </c>
      <c r="AY298" s="18" t="s">
        <v>131</v>
      </c>
      <c r="BE298" s="157">
        <f>IF(N298="základní",J298,0)</f>
        <v>0</v>
      </c>
      <c r="BF298" s="157">
        <f>IF(N298="snížená",J298,0)</f>
        <v>0</v>
      </c>
      <c r="BG298" s="157">
        <f>IF(N298="zákl. přenesená",J298,0)</f>
        <v>0</v>
      </c>
      <c r="BH298" s="157">
        <f>IF(N298="sníž. přenesená",J298,0)</f>
        <v>0</v>
      </c>
      <c r="BI298" s="157">
        <f>IF(N298="nulová",J298,0)</f>
        <v>0</v>
      </c>
      <c r="BJ298" s="18" t="s">
        <v>30</v>
      </c>
      <c r="BK298" s="157">
        <f>ROUND(I298*H298,2)</f>
        <v>0</v>
      </c>
      <c r="BL298" s="18" t="s">
        <v>138</v>
      </c>
      <c r="BM298" s="156" t="s">
        <v>2907</v>
      </c>
    </row>
    <row r="299" spans="1:65" s="14" customFormat="1">
      <c r="B299" s="166"/>
      <c r="D299" s="159" t="s">
        <v>140</v>
      </c>
      <c r="E299" s="167" t="s">
        <v>1</v>
      </c>
      <c r="F299" s="168" t="s">
        <v>509</v>
      </c>
      <c r="H299" s="169">
        <v>1.01</v>
      </c>
      <c r="I299" s="170"/>
      <c r="L299" s="166"/>
      <c r="M299" s="171"/>
      <c r="N299" s="172"/>
      <c r="O299" s="172"/>
      <c r="P299" s="172"/>
      <c r="Q299" s="172"/>
      <c r="R299" s="172"/>
      <c r="S299" s="172"/>
      <c r="T299" s="173"/>
      <c r="AT299" s="167" t="s">
        <v>140</v>
      </c>
      <c r="AU299" s="167" t="s">
        <v>82</v>
      </c>
      <c r="AV299" s="14" t="s">
        <v>82</v>
      </c>
      <c r="AW299" s="14" t="s">
        <v>29</v>
      </c>
      <c r="AX299" s="14" t="s">
        <v>73</v>
      </c>
      <c r="AY299" s="167" t="s">
        <v>131</v>
      </c>
    </row>
    <row r="300" spans="1:65" s="16" customFormat="1">
      <c r="B300" s="182"/>
      <c r="D300" s="159" t="s">
        <v>140</v>
      </c>
      <c r="E300" s="183" t="s">
        <v>1</v>
      </c>
      <c r="F300" s="184" t="s">
        <v>160</v>
      </c>
      <c r="H300" s="185">
        <v>1.01</v>
      </c>
      <c r="I300" s="186"/>
      <c r="L300" s="182"/>
      <c r="M300" s="187"/>
      <c r="N300" s="188"/>
      <c r="O300" s="188"/>
      <c r="P300" s="188"/>
      <c r="Q300" s="188"/>
      <c r="R300" s="188"/>
      <c r="S300" s="188"/>
      <c r="T300" s="189"/>
      <c r="AT300" s="183" t="s">
        <v>140</v>
      </c>
      <c r="AU300" s="183" t="s">
        <v>82</v>
      </c>
      <c r="AV300" s="16" t="s">
        <v>138</v>
      </c>
      <c r="AW300" s="16" t="s">
        <v>29</v>
      </c>
      <c r="AX300" s="16" t="s">
        <v>30</v>
      </c>
      <c r="AY300" s="183" t="s">
        <v>131</v>
      </c>
    </row>
    <row r="301" spans="1:65" s="2" customFormat="1" ht="16.5" customHeight="1">
      <c r="A301" s="33"/>
      <c r="B301" s="144"/>
      <c r="C301" s="190" t="s">
        <v>491</v>
      </c>
      <c r="D301" s="190" t="s">
        <v>383</v>
      </c>
      <c r="E301" s="191" t="s">
        <v>2908</v>
      </c>
      <c r="F301" s="192" t="s">
        <v>2909</v>
      </c>
      <c r="G301" s="193" t="s">
        <v>422</v>
      </c>
      <c r="H301" s="194">
        <v>1.01</v>
      </c>
      <c r="I301" s="195"/>
      <c r="J301" s="196">
        <f>ROUND(I301*H301,2)</f>
        <v>0</v>
      </c>
      <c r="K301" s="192" t="s">
        <v>137</v>
      </c>
      <c r="L301" s="197"/>
      <c r="M301" s="198" t="s">
        <v>1</v>
      </c>
      <c r="N301" s="199" t="s">
        <v>38</v>
      </c>
      <c r="O301" s="59"/>
      <c r="P301" s="154">
        <f>O301*H301</f>
        <v>0</v>
      </c>
      <c r="Q301" s="154">
        <v>9.5999999999999992E-3</v>
      </c>
      <c r="R301" s="154">
        <f>Q301*H301</f>
        <v>9.6959999999999998E-3</v>
      </c>
      <c r="S301" s="154">
        <v>0</v>
      </c>
      <c r="T301" s="155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56" t="s">
        <v>190</v>
      </c>
      <c r="AT301" s="156" t="s">
        <v>383</v>
      </c>
      <c r="AU301" s="156" t="s">
        <v>82</v>
      </c>
      <c r="AY301" s="18" t="s">
        <v>131</v>
      </c>
      <c r="BE301" s="157">
        <f>IF(N301="základní",J301,0)</f>
        <v>0</v>
      </c>
      <c r="BF301" s="157">
        <f>IF(N301="snížená",J301,0)</f>
        <v>0</v>
      </c>
      <c r="BG301" s="157">
        <f>IF(N301="zákl. přenesená",J301,0)</f>
        <v>0</v>
      </c>
      <c r="BH301" s="157">
        <f>IF(N301="sníž. přenesená",J301,0)</f>
        <v>0</v>
      </c>
      <c r="BI301" s="157">
        <f>IF(N301="nulová",J301,0)</f>
        <v>0</v>
      </c>
      <c r="BJ301" s="18" t="s">
        <v>30</v>
      </c>
      <c r="BK301" s="157">
        <f>ROUND(I301*H301,2)</f>
        <v>0</v>
      </c>
      <c r="BL301" s="18" t="s">
        <v>138</v>
      </c>
      <c r="BM301" s="156" t="s">
        <v>2910</v>
      </c>
    </row>
    <row r="302" spans="1:65" s="14" customFormat="1">
      <c r="B302" s="166"/>
      <c r="D302" s="159" t="s">
        <v>140</v>
      </c>
      <c r="E302" s="167" t="s">
        <v>1</v>
      </c>
      <c r="F302" s="168" t="s">
        <v>509</v>
      </c>
      <c r="H302" s="169">
        <v>1.01</v>
      </c>
      <c r="I302" s="170"/>
      <c r="L302" s="166"/>
      <c r="M302" s="171"/>
      <c r="N302" s="172"/>
      <c r="O302" s="172"/>
      <c r="P302" s="172"/>
      <c r="Q302" s="172"/>
      <c r="R302" s="172"/>
      <c r="S302" s="172"/>
      <c r="T302" s="173"/>
      <c r="AT302" s="167" t="s">
        <v>140</v>
      </c>
      <c r="AU302" s="167" t="s">
        <v>82</v>
      </c>
      <c r="AV302" s="14" t="s">
        <v>82</v>
      </c>
      <c r="AW302" s="14" t="s">
        <v>29</v>
      </c>
      <c r="AX302" s="14" t="s">
        <v>73</v>
      </c>
      <c r="AY302" s="167" t="s">
        <v>131</v>
      </c>
    </row>
    <row r="303" spans="1:65" s="16" customFormat="1">
      <c r="B303" s="182"/>
      <c r="D303" s="159" t="s">
        <v>140</v>
      </c>
      <c r="E303" s="183" t="s">
        <v>1</v>
      </c>
      <c r="F303" s="184" t="s">
        <v>160</v>
      </c>
      <c r="H303" s="185">
        <v>1.01</v>
      </c>
      <c r="I303" s="186"/>
      <c r="L303" s="182"/>
      <c r="M303" s="187"/>
      <c r="N303" s="188"/>
      <c r="O303" s="188"/>
      <c r="P303" s="188"/>
      <c r="Q303" s="188"/>
      <c r="R303" s="188"/>
      <c r="S303" s="188"/>
      <c r="T303" s="189"/>
      <c r="AT303" s="183" t="s">
        <v>140</v>
      </c>
      <c r="AU303" s="183" t="s">
        <v>82</v>
      </c>
      <c r="AV303" s="16" t="s">
        <v>138</v>
      </c>
      <c r="AW303" s="16" t="s">
        <v>29</v>
      </c>
      <c r="AX303" s="16" t="s">
        <v>30</v>
      </c>
      <c r="AY303" s="183" t="s">
        <v>131</v>
      </c>
    </row>
    <row r="304" spans="1:65" s="2" customFormat="1" ht="16.5" customHeight="1">
      <c r="A304" s="33"/>
      <c r="B304" s="144"/>
      <c r="C304" s="145" t="s">
        <v>496</v>
      </c>
      <c r="D304" s="145" t="s">
        <v>133</v>
      </c>
      <c r="E304" s="146" t="s">
        <v>2911</v>
      </c>
      <c r="F304" s="147" t="s">
        <v>2912</v>
      </c>
      <c r="G304" s="148" t="s">
        <v>422</v>
      </c>
      <c r="H304" s="149">
        <v>1</v>
      </c>
      <c r="I304" s="150"/>
      <c r="J304" s="151">
        <f>ROUND(I304*H304,2)</f>
        <v>0</v>
      </c>
      <c r="K304" s="147" t="s">
        <v>137</v>
      </c>
      <c r="L304" s="34"/>
      <c r="M304" s="152" t="s">
        <v>1</v>
      </c>
      <c r="N304" s="153" t="s">
        <v>38</v>
      </c>
      <c r="O304" s="59"/>
      <c r="P304" s="154">
        <f>O304*H304</f>
        <v>0</v>
      </c>
      <c r="Q304" s="154">
        <v>1.67E-3</v>
      </c>
      <c r="R304" s="154">
        <f>Q304*H304</f>
        <v>1.67E-3</v>
      </c>
      <c r="S304" s="154">
        <v>0</v>
      </c>
      <c r="T304" s="155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56" t="s">
        <v>138</v>
      </c>
      <c r="AT304" s="156" t="s">
        <v>133</v>
      </c>
      <c r="AU304" s="156" t="s">
        <v>82</v>
      </c>
      <c r="AY304" s="18" t="s">
        <v>131</v>
      </c>
      <c r="BE304" s="157">
        <f>IF(N304="základní",J304,0)</f>
        <v>0</v>
      </c>
      <c r="BF304" s="157">
        <f>IF(N304="snížená",J304,0)</f>
        <v>0</v>
      </c>
      <c r="BG304" s="157">
        <f>IF(N304="zákl. přenesená",J304,0)</f>
        <v>0</v>
      </c>
      <c r="BH304" s="157">
        <f>IF(N304="sníž. přenesená",J304,0)</f>
        <v>0</v>
      </c>
      <c r="BI304" s="157">
        <f>IF(N304="nulová",J304,0)</f>
        <v>0</v>
      </c>
      <c r="BJ304" s="18" t="s">
        <v>30</v>
      </c>
      <c r="BK304" s="157">
        <f>ROUND(I304*H304,2)</f>
        <v>0</v>
      </c>
      <c r="BL304" s="18" t="s">
        <v>138</v>
      </c>
      <c r="BM304" s="156" t="s">
        <v>2913</v>
      </c>
    </row>
    <row r="305" spans="1:65" s="14" customFormat="1">
      <c r="B305" s="166"/>
      <c r="D305" s="159" t="s">
        <v>140</v>
      </c>
      <c r="E305" s="167" t="s">
        <v>1</v>
      </c>
      <c r="F305" s="168" t="s">
        <v>30</v>
      </c>
      <c r="H305" s="169">
        <v>1</v>
      </c>
      <c r="I305" s="170"/>
      <c r="L305" s="166"/>
      <c r="M305" s="171"/>
      <c r="N305" s="172"/>
      <c r="O305" s="172"/>
      <c r="P305" s="172"/>
      <c r="Q305" s="172"/>
      <c r="R305" s="172"/>
      <c r="S305" s="172"/>
      <c r="T305" s="173"/>
      <c r="AT305" s="167" t="s">
        <v>140</v>
      </c>
      <c r="AU305" s="167" t="s">
        <v>82</v>
      </c>
      <c r="AV305" s="14" t="s">
        <v>82</v>
      </c>
      <c r="AW305" s="14" t="s">
        <v>29</v>
      </c>
      <c r="AX305" s="14" t="s">
        <v>30</v>
      </c>
      <c r="AY305" s="167" t="s">
        <v>131</v>
      </c>
    </row>
    <row r="306" spans="1:65" s="2" customFormat="1" ht="16.5" customHeight="1">
      <c r="A306" s="33"/>
      <c r="B306" s="144"/>
      <c r="C306" s="190" t="s">
        <v>501</v>
      </c>
      <c r="D306" s="190" t="s">
        <v>383</v>
      </c>
      <c r="E306" s="191" t="s">
        <v>2914</v>
      </c>
      <c r="F306" s="192" t="s">
        <v>2915</v>
      </c>
      <c r="G306" s="193" t="s">
        <v>422</v>
      </c>
      <c r="H306" s="194">
        <v>1.01</v>
      </c>
      <c r="I306" s="195"/>
      <c r="J306" s="196">
        <f>ROUND(I306*H306,2)</f>
        <v>0</v>
      </c>
      <c r="K306" s="192" t="s">
        <v>137</v>
      </c>
      <c r="L306" s="197"/>
      <c r="M306" s="198" t="s">
        <v>1</v>
      </c>
      <c r="N306" s="199" t="s">
        <v>38</v>
      </c>
      <c r="O306" s="59"/>
      <c r="P306" s="154">
        <f>O306*H306</f>
        <v>0</v>
      </c>
      <c r="Q306" s="154">
        <v>1.2200000000000001E-2</v>
      </c>
      <c r="R306" s="154">
        <f>Q306*H306</f>
        <v>1.2322000000000001E-2</v>
      </c>
      <c r="S306" s="154">
        <v>0</v>
      </c>
      <c r="T306" s="155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56" t="s">
        <v>190</v>
      </c>
      <c r="AT306" s="156" t="s">
        <v>383</v>
      </c>
      <c r="AU306" s="156" t="s">
        <v>82</v>
      </c>
      <c r="AY306" s="18" t="s">
        <v>131</v>
      </c>
      <c r="BE306" s="157">
        <f>IF(N306="základní",J306,0)</f>
        <v>0</v>
      </c>
      <c r="BF306" s="157">
        <f>IF(N306="snížená",J306,0)</f>
        <v>0</v>
      </c>
      <c r="BG306" s="157">
        <f>IF(N306="zákl. přenesená",J306,0)</f>
        <v>0</v>
      </c>
      <c r="BH306" s="157">
        <f>IF(N306="sníž. přenesená",J306,0)</f>
        <v>0</v>
      </c>
      <c r="BI306" s="157">
        <f>IF(N306="nulová",J306,0)</f>
        <v>0</v>
      </c>
      <c r="BJ306" s="18" t="s">
        <v>30</v>
      </c>
      <c r="BK306" s="157">
        <f>ROUND(I306*H306,2)</f>
        <v>0</v>
      </c>
      <c r="BL306" s="18" t="s">
        <v>138</v>
      </c>
      <c r="BM306" s="156" t="s">
        <v>2916</v>
      </c>
    </row>
    <row r="307" spans="1:65" s="14" customFormat="1">
      <c r="B307" s="166"/>
      <c r="D307" s="159" t="s">
        <v>140</v>
      </c>
      <c r="E307" s="167" t="s">
        <v>1</v>
      </c>
      <c r="F307" s="168" t="s">
        <v>509</v>
      </c>
      <c r="H307" s="169">
        <v>1.01</v>
      </c>
      <c r="I307" s="170"/>
      <c r="L307" s="166"/>
      <c r="M307" s="171"/>
      <c r="N307" s="172"/>
      <c r="O307" s="172"/>
      <c r="P307" s="172"/>
      <c r="Q307" s="172"/>
      <c r="R307" s="172"/>
      <c r="S307" s="172"/>
      <c r="T307" s="173"/>
      <c r="AT307" s="167" t="s">
        <v>140</v>
      </c>
      <c r="AU307" s="167" t="s">
        <v>82</v>
      </c>
      <c r="AV307" s="14" t="s">
        <v>82</v>
      </c>
      <c r="AW307" s="14" t="s">
        <v>29</v>
      </c>
      <c r="AX307" s="14" t="s">
        <v>73</v>
      </c>
      <c r="AY307" s="167" t="s">
        <v>131</v>
      </c>
    </row>
    <row r="308" spans="1:65" s="16" customFormat="1">
      <c r="B308" s="182"/>
      <c r="D308" s="159" t="s">
        <v>140</v>
      </c>
      <c r="E308" s="183" t="s">
        <v>1</v>
      </c>
      <c r="F308" s="184" t="s">
        <v>160</v>
      </c>
      <c r="H308" s="185">
        <v>1.01</v>
      </c>
      <c r="I308" s="186"/>
      <c r="L308" s="182"/>
      <c r="M308" s="187"/>
      <c r="N308" s="188"/>
      <c r="O308" s="188"/>
      <c r="P308" s="188"/>
      <c r="Q308" s="188"/>
      <c r="R308" s="188"/>
      <c r="S308" s="188"/>
      <c r="T308" s="189"/>
      <c r="AT308" s="183" t="s">
        <v>140</v>
      </c>
      <c r="AU308" s="183" t="s">
        <v>82</v>
      </c>
      <c r="AV308" s="16" t="s">
        <v>138</v>
      </c>
      <c r="AW308" s="16" t="s">
        <v>29</v>
      </c>
      <c r="AX308" s="16" t="s">
        <v>30</v>
      </c>
      <c r="AY308" s="183" t="s">
        <v>131</v>
      </c>
    </row>
    <row r="309" spans="1:65" s="2" customFormat="1" ht="16.5" customHeight="1">
      <c r="A309" s="33"/>
      <c r="B309" s="144"/>
      <c r="C309" s="145" t="s">
        <v>505</v>
      </c>
      <c r="D309" s="145" t="s">
        <v>133</v>
      </c>
      <c r="E309" s="146" t="s">
        <v>2917</v>
      </c>
      <c r="F309" s="147" t="s">
        <v>2918</v>
      </c>
      <c r="G309" s="148" t="s">
        <v>422</v>
      </c>
      <c r="H309" s="149">
        <v>2</v>
      </c>
      <c r="I309" s="150"/>
      <c r="J309" s="151">
        <f>ROUND(I309*H309,2)</f>
        <v>0</v>
      </c>
      <c r="K309" s="147" t="s">
        <v>1</v>
      </c>
      <c r="L309" s="34"/>
      <c r="M309" s="152" t="s">
        <v>1</v>
      </c>
      <c r="N309" s="153" t="s">
        <v>38</v>
      </c>
      <c r="O309" s="59"/>
      <c r="P309" s="154">
        <f>O309*H309</f>
        <v>0</v>
      </c>
      <c r="Q309" s="154">
        <v>1.256E-2</v>
      </c>
      <c r="R309" s="154">
        <f>Q309*H309</f>
        <v>2.512E-2</v>
      </c>
      <c r="S309" s="154">
        <v>0</v>
      </c>
      <c r="T309" s="155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56" t="s">
        <v>138</v>
      </c>
      <c r="AT309" s="156" t="s">
        <v>133</v>
      </c>
      <c r="AU309" s="156" t="s">
        <v>82</v>
      </c>
      <c r="AY309" s="18" t="s">
        <v>131</v>
      </c>
      <c r="BE309" s="157">
        <f>IF(N309="základní",J309,0)</f>
        <v>0</v>
      </c>
      <c r="BF309" s="157">
        <f>IF(N309="snížená",J309,0)</f>
        <v>0</v>
      </c>
      <c r="BG309" s="157">
        <f>IF(N309="zákl. přenesená",J309,0)</f>
        <v>0</v>
      </c>
      <c r="BH309" s="157">
        <f>IF(N309="sníž. přenesená",J309,0)</f>
        <v>0</v>
      </c>
      <c r="BI309" s="157">
        <f>IF(N309="nulová",J309,0)</f>
        <v>0</v>
      </c>
      <c r="BJ309" s="18" t="s">
        <v>30</v>
      </c>
      <c r="BK309" s="157">
        <f>ROUND(I309*H309,2)</f>
        <v>0</v>
      </c>
      <c r="BL309" s="18" t="s">
        <v>138</v>
      </c>
      <c r="BM309" s="156" t="s">
        <v>2919</v>
      </c>
    </row>
    <row r="310" spans="1:65" s="14" customFormat="1">
      <c r="B310" s="166"/>
      <c r="D310" s="159" t="s">
        <v>140</v>
      </c>
      <c r="E310" s="167" t="s">
        <v>1</v>
      </c>
      <c r="F310" s="168" t="s">
        <v>82</v>
      </c>
      <c r="H310" s="169">
        <v>2</v>
      </c>
      <c r="I310" s="170"/>
      <c r="L310" s="166"/>
      <c r="M310" s="171"/>
      <c r="N310" s="172"/>
      <c r="O310" s="172"/>
      <c r="P310" s="172"/>
      <c r="Q310" s="172"/>
      <c r="R310" s="172"/>
      <c r="S310" s="172"/>
      <c r="T310" s="173"/>
      <c r="AT310" s="167" t="s">
        <v>140</v>
      </c>
      <c r="AU310" s="167" t="s">
        <v>82</v>
      </c>
      <c r="AV310" s="14" t="s">
        <v>82</v>
      </c>
      <c r="AW310" s="14" t="s">
        <v>29</v>
      </c>
      <c r="AX310" s="14" t="s">
        <v>30</v>
      </c>
      <c r="AY310" s="167" t="s">
        <v>131</v>
      </c>
    </row>
    <row r="311" spans="1:65" s="2" customFormat="1" ht="16.5" customHeight="1">
      <c r="A311" s="33"/>
      <c r="B311" s="144"/>
      <c r="C311" s="145" t="s">
        <v>511</v>
      </c>
      <c r="D311" s="145" t="s">
        <v>133</v>
      </c>
      <c r="E311" s="146" t="s">
        <v>2920</v>
      </c>
      <c r="F311" s="147" t="s">
        <v>2921</v>
      </c>
      <c r="G311" s="148" t="s">
        <v>422</v>
      </c>
      <c r="H311" s="149">
        <v>4</v>
      </c>
      <c r="I311" s="150"/>
      <c r="J311" s="151">
        <f>ROUND(I311*H311,2)</f>
        <v>0</v>
      </c>
      <c r="K311" s="147" t="s">
        <v>137</v>
      </c>
      <c r="L311" s="34"/>
      <c r="M311" s="152" t="s">
        <v>1</v>
      </c>
      <c r="N311" s="153" t="s">
        <v>38</v>
      </c>
      <c r="O311" s="59"/>
      <c r="P311" s="154">
        <f>O311*H311</f>
        <v>0</v>
      </c>
      <c r="Q311" s="154">
        <v>0</v>
      </c>
      <c r="R311" s="154">
        <f>Q311*H311</f>
        <v>0</v>
      </c>
      <c r="S311" s="154">
        <v>0</v>
      </c>
      <c r="T311" s="155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56" t="s">
        <v>138</v>
      </c>
      <c r="AT311" s="156" t="s">
        <v>133</v>
      </c>
      <c r="AU311" s="156" t="s">
        <v>82</v>
      </c>
      <c r="AY311" s="18" t="s">
        <v>131</v>
      </c>
      <c r="BE311" s="157">
        <f>IF(N311="základní",J311,0)</f>
        <v>0</v>
      </c>
      <c r="BF311" s="157">
        <f>IF(N311="snížená",J311,0)</f>
        <v>0</v>
      </c>
      <c r="BG311" s="157">
        <f>IF(N311="zákl. přenesená",J311,0)</f>
        <v>0</v>
      </c>
      <c r="BH311" s="157">
        <f>IF(N311="sníž. přenesená",J311,0)</f>
        <v>0</v>
      </c>
      <c r="BI311" s="157">
        <f>IF(N311="nulová",J311,0)</f>
        <v>0</v>
      </c>
      <c r="BJ311" s="18" t="s">
        <v>30</v>
      </c>
      <c r="BK311" s="157">
        <f>ROUND(I311*H311,2)</f>
        <v>0</v>
      </c>
      <c r="BL311" s="18" t="s">
        <v>138</v>
      </c>
      <c r="BM311" s="156" t="s">
        <v>2922</v>
      </c>
    </row>
    <row r="312" spans="1:65" s="14" customFormat="1">
      <c r="B312" s="166"/>
      <c r="D312" s="159" t="s">
        <v>140</v>
      </c>
      <c r="E312" s="167" t="s">
        <v>1</v>
      </c>
      <c r="F312" s="168" t="s">
        <v>138</v>
      </c>
      <c r="H312" s="169">
        <v>4</v>
      </c>
      <c r="I312" s="170"/>
      <c r="L312" s="166"/>
      <c r="M312" s="171"/>
      <c r="N312" s="172"/>
      <c r="O312" s="172"/>
      <c r="P312" s="172"/>
      <c r="Q312" s="172"/>
      <c r="R312" s="172"/>
      <c r="S312" s="172"/>
      <c r="T312" s="173"/>
      <c r="AT312" s="167" t="s">
        <v>140</v>
      </c>
      <c r="AU312" s="167" t="s">
        <v>82</v>
      </c>
      <c r="AV312" s="14" t="s">
        <v>82</v>
      </c>
      <c r="AW312" s="14" t="s">
        <v>29</v>
      </c>
      <c r="AX312" s="14" t="s">
        <v>30</v>
      </c>
      <c r="AY312" s="167" t="s">
        <v>131</v>
      </c>
    </row>
    <row r="313" spans="1:65" s="2" customFormat="1" ht="16.5" customHeight="1">
      <c r="A313" s="33"/>
      <c r="B313" s="144"/>
      <c r="C313" s="190" t="s">
        <v>515</v>
      </c>
      <c r="D313" s="190" t="s">
        <v>383</v>
      </c>
      <c r="E313" s="191" t="s">
        <v>2923</v>
      </c>
      <c r="F313" s="192" t="s">
        <v>2924</v>
      </c>
      <c r="G313" s="193" t="s">
        <v>422</v>
      </c>
      <c r="H313" s="194">
        <v>4.04</v>
      </c>
      <c r="I313" s="195"/>
      <c r="J313" s="196">
        <f>ROUND(I313*H313,2)</f>
        <v>0</v>
      </c>
      <c r="K313" s="192" t="s">
        <v>137</v>
      </c>
      <c r="L313" s="197"/>
      <c r="M313" s="198" t="s">
        <v>1</v>
      </c>
      <c r="N313" s="199" t="s">
        <v>38</v>
      </c>
      <c r="O313" s="59"/>
      <c r="P313" s="154">
        <f>O313*H313</f>
        <v>0</v>
      </c>
      <c r="Q313" s="154">
        <v>7.7999999999999996E-3</v>
      </c>
      <c r="R313" s="154">
        <f>Q313*H313</f>
        <v>3.1511999999999998E-2</v>
      </c>
      <c r="S313" s="154">
        <v>0</v>
      </c>
      <c r="T313" s="155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56" t="s">
        <v>190</v>
      </c>
      <c r="AT313" s="156" t="s">
        <v>383</v>
      </c>
      <c r="AU313" s="156" t="s">
        <v>82</v>
      </c>
      <c r="AY313" s="18" t="s">
        <v>131</v>
      </c>
      <c r="BE313" s="157">
        <f>IF(N313="základní",J313,0)</f>
        <v>0</v>
      </c>
      <c r="BF313" s="157">
        <f>IF(N313="snížená",J313,0)</f>
        <v>0</v>
      </c>
      <c r="BG313" s="157">
        <f>IF(N313="zákl. přenesená",J313,0)</f>
        <v>0</v>
      </c>
      <c r="BH313" s="157">
        <f>IF(N313="sníž. přenesená",J313,0)</f>
        <v>0</v>
      </c>
      <c r="BI313" s="157">
        <f>IF(N313="nulová",J313,0)</f>
        <v>0</v>
      </c>
      <c r="BJ313" s="18" t="s">
        <v>30</v>
      </c>
      <c r="BK313" s="157">
        <f>ROUND(I313*H313,2)</f>
        <v>0</v>
      </c>
      <c r="BL313" s="18" t="s">
        <v>138</v>
      </c>
      <c r="BM313" s="156" t="s">
        <v>2925</v>
      </c>
    </row>
    <row r="314" spans="1:65" s="14" customFormat="1">
      <c r="B314" s="166"/>
      <c r="D314" s="159" t="s">
        <v>140</v>
      </c>
      <c r="E314" s="167" t="s">
        <v>1</v>
      </c>
      <c r="F314" s="168" t="s">
        <v>857</v>
      </c>
      <c r="H314" s="169">
        <v>4.04</v>
      </c>
      <c r="I314" s="170"/>
      <c r="L314" s="166"/>
      <c r="M314" s="171"/>
      <c r="N314" s="172"/>
      <c r="O314" s="172"/>
      <c r="P314" s="172"/>
      <c r="Q314" s="172"/>
      <c r="R314" s="172"/>
      <c r="S314" s="172"/>
      <c r="T314" s="173"/>
      <c r="AT314" s="167" t="s">
        <v>140</v>
      </c>
      <c r="AU314" s="167" t="s">
        <v>82</v>
      </c>
      <c r="AV314" s="14" t="s">
        <v>82</v>
      </c>
      <c r="AW314" s="14" t="s">
        <v>29</v>
      </c>
      <c r="AX314" s="14" t="s">
        <v>73</v>
      </c>
      <c r="AY314" s="167" t="s">
        <v>131</v>
      </c>
    </row>
    <row r="315" spans="1:65" s="16" customFormat="1">
      <c r="B315" s="182"/>
      <c r="D315" s="159" t="s">
        <v>140</v>
      </c>
      <c r="E315" s="183" t="s">
        <v>1</v>
      </c>
      <c r="F315" s="184" t="s">
        <v>160</v>
      </c>
      <c r="H315" s="185">
        <v>4.04</v>
      </c>
      <c r="I315" s="186"/>
      <c r="L315" s="182"/>
      <c r="M315" s="187"/>
      <c r="N315" s="188"/>
      <c r="O315" s="188"/>
      <c r="P315" s="188"/>
      <c r="Q315" s="188"/>
      <c r="R315" s="188"/>
      <c r="S315" s="188"/>
      <c r="T315" s="189"/>
      <c r="AT315" s="183" t="s">
        <v>140</v>
      </c>
      <c r="AU315" s="183" t="s">
        <v>82</v>
      </c>
      <c r="AV315" s="16" t="s">
        <v>138</v>
      </c>
      <c r="AW315" s="16" t="s">
        <v>29</v>
      </c>
      <c r="AX315" s="16" t="s">
        <v>30</v>
      </c>
      <c r="AY315" s="183" t="s">
        <v>131</v>
      </c>
    </row>
    <row r="316" spans="1:65" s="2" customFormat="1" ht="16.5" customHeight="1">
      <c r="A316" s="33"/>
      <c r="B316" s="144"/>
      <c r="C316" s="145" t="s">
        <v>520</v>
      </c>
      <c r="D316" s="145" t="s">
        <v>133</v>
      </c>
      <c r="E316" s="146" t="s">
        <v>2926</v>
      </c>
      <c r="F316" s="147" t="s">
        <v>2927</v>
      </c>
      <c r="G316" s="148" t="s">
        <v>422</v>
      </c>
      <c r="H316" s="149">
        <v>2</v>
      </c>
      <c r="I316" s="150"/>
      <c r="J316" s="151">
        <f>ROUND(I316*H316,2)</f>
        <v>0</v>
      </c>
      <c r="K316" s="147" t="s">
        <v>137</v>
      </c>
      <c r="L316" s="34"/>
      <c r="M316" s="152" t="s">
        <v>1</v>
      </c>
      <c r="N316" s="153" t="s">
        <v>38</v>
      </c>
      <c r="O316" s="59"/>
      <c r="P316" s="154">
        <f>O316*H316</f>
        <v>0</v>
      </c>
      <c r="Q316" s="154">
        <v>1.67E-3</v>
      </c>
      <c r="R316" s="154">
        <f>Q316*H316</f>
        <v>3.3400000000000001E-3</v>
      </c>
      <c r="S316" s="154">
        <v>0</v>
      </c>
      <c r="T316" s="155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56" t="s">
        <v>138</v>
      </c>
      <c r="AT316" s="156" t="s">
        <v>133</v>
      </c>
      <c r="AU316" s="156" t="s">
        <v>82</v>
      </c>
      <c r="AY316" s="18" t="s">
        <v>131</v>
      </c>
      <c r="BE316" s="157">
        <f>IF(N316="základní",J316,0)</f>
        <v>0</v>
      </c>
      <c r="BF316" s="157">
        <f>IF(N316="snížená",J316,0)</f>
        <v>0</v>
      </c>
      <c r="BG316" s="157">
        <f>IF(N316="zákl. přenesená",J316,0)</f>
        <v>0</v>
      </c>
      <c r="BH316" s="157">
        <f>IF(N316="sníž. přenesená",J316,0)</f>
        <v>0</v>
      </c>
      <c r="BI316" s="157">
        <f>IF(N316="nulová",J316,0)</f>
        <v>0</v>
      </c>
      <c r="BJ316" s="18" t="s">
        <v>30</v>
      </c>
      <c r="BK316" s="157">
        <f>ROUND(I316*H316,2)</f>
        <v>0</v>
      </c>
      <c r="BL316" s="18" t="s">
        <v>138</v>
      </c>
      <c r="BM316" s="156" t="s">
        <v>2928</v>
      </c>
    </row>
    <row r="317" spans="1:65" s="14" customFormat="1">
      <c r="B317" s="166"/>
      <c r="D317" s="159" t="s">
        <v>140</v>
      </c>
      <c r="E317" s="167" t="s">
        <v>1</v>
      </c>
      <c r="F317" s="168" t="s">
        <v>425</v>
      </c>
      <c r="H317" s="169">
        <v>2</v>
      </c>
      <c r="I317" s="170"/>
      <c r="L317" s="166"/>
      <c r="M317" s="171"/>
      <c r="N317" s="172"/>
      <c r="O317" s="172"/>
      <c r="P317" s="172"/>
      <c r="Q317" s="172"/>
      <c r="R317" s="172"/>
      <c r="S317" s="172"/>
      <c r="T317" s="173"/>
      <c r="AT317" s="167" t="s">
        <v>140</v>
      </c>
      <c r="AU317" s="167" t="s">
        <v>82</v>
      </c>
      <c r="AV317" s="14" t="s">
        <v>82</v>
      </c>
      <c r="AW317" s="14" t="s">
        <v>29</v>
      </c>
      <c r="AX317" s="14" t="s">
        <v>73</v>
      </c>
      <c r="AY317" s="167" t="s">
        <v>131</v>
      </c>
    </row>
    <row r="318" spans="1:65" s="16" customFormat="1">
      <c r="B318" s="182"/>
      <c r="D318" s="159" t="s">
        <v>140</v>
      </c>
      <c r="E318" s="183" t="s">
        <v>1</v>
      </c>
      <c r="F318" s="184" t="s">
        <v>160</v>
      </c>
      <c r="H318" s="185">
        <v>2</v>
      </c>
      <c r="I318" s="186"/>
      <c r="L318" s="182"/>
      <c r="M318" s="187"/>
      <c r="N318" s="188"/>
      <c r="O318" s="188"/>
      <c r="P318" s="188"/>
      <c r="Q318" s="188"/>
      <c r="R318" s="188"/>
      <c r="S318" s="188"/>
      <c r="T318" s="189"/>
      <c r="AT318" s="183" t="s">
        <v>140</v>
      </c>
      <c r="AU318" s="183" t="s">
        <v>82</v>
      </c>
      <c r="AV318" s="16" t="s">
        <v>138</v>
      </c>
      <c r="AW318" s="16" t="s">
        <v>29</v>
      </c>
      <c r="AX318" s="16" t="s">
        <v>30</v>
      </c>
      <c r="AY318" s="183" t="s">
        <v>131</v>
      </c>
    </row>
    <row r="319" spans="1:65" s="2" customFormat="1" ht="16.5" customHeight="1">
      <c r="A319" s="33"/>
      <c r="B319" s="144"/>
      <c r="C319" s="190" t="s">
        <v>525</v>
      </c>
      <c r="D319" s="190" t="s">
        <v>383</v>
      </c>
      <c r="E319" s="191" t="s">
        <v>2929</v>
      </c>
      <c r="F319" s="192" t="s">
        <v>2930</v>
      </c>
      <c r="G319" s="193" t="s">
        <v>422</v>
      </c>
      <c r="H319" s="194">
        <v>1.01</v>
      </c>
      <c r="I319" s="195"/>
      <c r="J319" s="196">
        <f>ROUND(I319*H319,2)</f>
        <v>0</v>
      </c>
      <c r="K319" s="192" t="s">
        <v>137</v>
      </c>
      <c r="L319" s="197"/>
      <c r="M319" s="198" t="s">
        <v>1</v>
      </c>
      <c r="N319" s="199" t="s">
        <v>38</v>
      </c>
      <c r="O319" s="59"/>
      <c r="P319" s="154">
        <f>O319*H319</f>
        <v>0</v>
      </c>
      <c r="Q319" s="154">
        <v>8.8000000000000005E-3</v>
      </c>
      <c r="R319" s="154">
        <f>Q319*H319</f>
        <v>8.8880000000000001E-3</v>
      </c>
      <c r="S319" s="154">
        <v>0</v>
      </c>
      <c r="T319" s="155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56" t="s">
        <v>190</v>
      </c>
      <c r="AT319" s="156" t="s">
        <v>383</v>
      </c>
      <c r="AU319" s="156" t="s">
        <v>82</v>
      </c>
      <c r="AY319" s="18" t="s">
        <v>131</v>
      </c>
      <c r="BE319" s="157">
        <f>IF(N319="základní",J319,0)</f>
        <v>0</v>
      </c>
      <c r="BF319" s="157">
        <f>IF(N319="snížená",J319,0)</f>
        <v>0</v>
      </c>
      <c r="BG319" s="157">
        <f>IF(N319="zákl. přenesená",J319,0)</f>
        <v>0</v>
      </c>
      <c r="BH319" s="157">
        <f>IF(N319="sníž. přenesená",J319,0)</f>
        <v>0</v>
      </c>
      <c r="BI319" s="157">
        <f>IF(N319="nulová",J319,0)</f>
        <v>0</v>
      </c>
      <c r="BJ319" s="18" t="s">
        <v>30</v>
      </c>
      <c r="BK319" s="157">
        <f>ROUND(I319*H319,2)</f>
        <v>0</v>
      </c>
      <c r="BL319" s="18" t="s">
        <v>138</v>
      </c>
      <c r="BM319" s="156" t="s">
        <v>2931</v>
      </c>
    </row>
    <row r="320" spans="1:65" s="14" customFormat="1">
      <c r="B320" s="166"/>
      <c r="D320" s="159" t="s">
        <v>140</v>
      </c>
      <c r="E320" s="167" t="s">
        <v>1</v>
      </c>
      <c r="F320" s="168" t="s">
        <v>509</v>
      </c>
      <c r="H320" s="169">
        <v>1.01</v>
      </c>
      <c r="I320" s="170"/>
      <c r="L320" s="166"/>
      <c r="M320" s="171"/>
      <c r="N320" s="172"/>
      <c r="O320" s="172"/>
      <c r="P320" s="172"/>
      <c r="Q320" s="172"/>
      <c r="R320" s="172"/>
      <c r="S320" s="172"/>
      <c r="T320" s="173"/>
      <c r="AT320" s="167" t="s">
        <v>140</v>
      </c>
      <c r="AU320" s="167" t="s">
        <v>82</v>
      </c>
      <c r="AV320" s="14" t="s">
        <v>82</v>
      </c>
      <c r="AW320" s="14" t="s">
        <v>29</v>
      </c>
      <c r="AX320" s="14" t="s">
        <v>73</v>
      </c>
      <c r="AY320" s="167" t="s">
        <v>131</v>
      </c>
    </row>
    <row r="321" spans="1:65" s="16" customFormat="1">
      <c r="B321" s="182"/>
      <c r="D321" s="159" t="s">
        <v>140</v>
      </c>
      <c r="E321" s="183" t="s">
        <v>1</v>
      </c>
      <c r="F321" s="184" t="s">
        <v>160</v>
      </c>
      <c r="H321" s="185">
        <v>1.01</v>
      </c>
      <c r="I321" s="186"/>
      <c r="L321" s="182"/>
      <c r="M321" s="187"/>
      <c r="N321" s="188"/>
      <c r="O321" s="188"/>
      <c r="P321" s="188"/>
      <c r="Q321" s="188"/>
      <c r="R321" s="188"/>
      <c r="S321" s="188"/>
      <c r="T321" s="189"/>
      <c r="AT321" s="183" t="s">
        <v>140</v>
      </c>
      <c r="AU321" s="183" t="s">
        <v>82</v>
      </c>
      <c r="AV321" s="16" t="s">
        <v>138</v>
      </c>
      <c r="AW321" s="16" t="s">
        <v>29</v>
      </c>
      <c r="AX321" s="16" t="s">
        <v>30</v>
      </c>
      <c r="AY321" s="183" t="s">
        <v>131</v>
      </c>
    </row>
    <row r="322" spans="1:65" s="2" customFormat="1" ht="16.5" customHeight="1">
      <c r="A322" s="33"/>
      <c r="B322" s="144"/>
      <c r="C322" s="190" t="s">
        <v>530</v>
      </c>
      <c r="D322" s="190" t="s">
        <v>383</v>
      </c>
      <c r="E322" s="191" t="s">
        <v>2932</v>
      </c>
      <c r="F322" s="192" t="s">
        <v>2933</v>
      </c>
      <c r="G322" s="193" t="s">
        <v>422</v>
      </c>
      <c r="H322" s="194">
        <v>1.01</v>
      </c>
      <c r="I322" s="195"/>
      <c r="J322" s="196">
        <f>ROUND(I322*H322,2)</f>
        <v>0</v>
      </c>
      <c r="K322" s="192" t="s">
        <v>137</v>
      </c>
      <c r="L322" s="197"/>
      <c r="M322" s="198" t="s">
        <v>1</v>
      </c>
      <c r="N322" s="199" t="s">
        <v>38</v>
      </c>
      <c r="O322" s="59"/>
      <c r="P322" s="154">
        <f>O322*H322</f>
        <v>0</v>
      </c>
      <c r="Q322" s="154">
        <v>1.35E-2</v>
      </c>
      <c r="R322" s="154">
        <f>Q322*H322</f>
        <v>1.3635E-2</v>
      </c>
      <c r="S322" s="154">
        <v>0</v>
      </c>
      <c r="T322" s="155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56" t="s">
        <v>190</v>
      </c>
      <c r="AT322" s="156" t="s">
        <v>383</v>
      </c>
      <c r="AU322" s="156" t="s">
        <v>82</v>
      </c>
      <c r="AY322" s="18" t="s">
        <v>131</v>
      </c>
      <c r="BE322" s="157">
        <f>IF(N322="základní",J322,0)</f>
        <v>0</v>
      </c>
      <c r="BF322" s="157">
        <f>IF(N322="snížená",J322,0)</f>
        <v>0</v>
      </c>
      <c r="BG322" s="157">
        <f>IF(N322="zákl. přenesená",J322,0)</f>
        <v>0</v>
      </c>
      <c r="BH322" s="157">
        <f>IF(N322="sníž. přenesená",J322,0)</f>
        <v>0</v>
      </c>
      <c r="BI322" s="157">
        <f>IF(N322="nulová",J322,0)</f>
        <v>0</v>
      </c>
      <c r="BJ322" s="18" t="s">
        <v>30</v>
      </c>
      <c r="BK322" s="157">
        <f>ROUND(I322*H322,2)</f>
        <v>0</v>
      </c>
      <c r="BL322" s="18" t="s">
        <v>138</v>
      </c>
      <c r="BM322" s="156" t="s">
        <v>2934</v>
      </c>
    </row>
    <row r="323" spans="1:65" s="14" customFormat="1">
      <c r="B323" s="166"/>
      <c r="D323" s="159" t="s">
        <v>140</v>
      </c>
      <c r="E323" s="167" t="s">
        <v>1</v>
      </c>
      <c r="F323" s="168" t="s">
        <v>509</v>
      </c>
      <c r="H323" s="169">
        <v>1.01</v>
      </c>
      <c r="I323" s="170"/>
      <c r="L323" s="166"/>
      <c r="M323" s="171"/>
      <c r="N323" s="172"/>
      <c r="O323" s="172"/>
      <c r="P323" s="172"/>
      <c r="Q323" s="172"/>
      <c r="R323" s="172"/>
      <c r="S323" s="172"/>
      <c r="T323" s="173"/>
      <c r="AT323" s="167" t="s">
        <v>140</v>
      </c>
      <c r="AU323" s="167" t="s">
        <v>82</v>
      </c>
      <c r="AV323" s="14" t="s">
        <v>82</v>
      </c>
      <c r="AW323" s="14" t="s">
        <v>29</v>
      </c>
      <c r="AX323" s="14" t="s">
        <v>73</v>
      </c>
      <c r="AY323" s="167" t="s">
        <v>131</v>
      </c>
    </row>
    <row r="324" spans="1:65" s="16" customFormat="1">
      <c r="B324" s="182"/>
      <c r="D324" s="159" t="s">
        <v>140</v>
      </c>
      <c r="E324" s="183" t="s">
        <v>1</v>
      </c>
      <c r="F324" s="184" t="s">
        <v>160</v>
      </c>
      <c r="H324" s="185">
        <v>1.01</v>
      </c>
      <c r="I324" s="186"/>
      <c r="L324" s="182"/>
      <c r="M324" s="187"/>
      <c r="N324" s="188"/>
      <c r="O324" s="188"/>
      <c r="P324" s="188"/>
      <c r="Q324" s="188"/>
      <c r="R324" s="188"/>
      <c r="S324" s="188"/>
      <c r="T324" s="189"/>
      <c r="AT324" s="183" t="s">
        <v>140</v>
      </c>
      <c r="AU324" s="183" t="s">
        <v>82</v>
      </c>
      <c r="AV324" s="16" t="s">
        <v>138</v>
      </c>
      <c r="AW324" s="16" t="s">
        <v>29</v>
      </c>
      <c r="AX324" s="16" t="s">
        <v>30</v>
      </c>
      <c r="AY324" s="183" t="s">
        <v>131</v>
      </c>
    </row>
    <row r="325" spans="1:65" s="2" customFormat="1" ht="16.5" customHeight="1">
      <c r="A325" s="33"/>
      <c r="B325" s="144"/>
      <c r="C325" s="145" t="s">
        <v>534</v>
      </c>
      <c r="D325" s="145" t="s">
        <v>133</v>
      </c>
      <c r="E325" s="146" t="s">
        <v>2935</v>
      </c>
      <c r="F325" s="147" t="s">
        <v>2936</v>
      </c>
      <c r="G325" s="148" t="s">
        <v>422</v>
      </c>
      <c r="H325" s="149">
        <v>1</v>
      </c>
      <c r="I325" s="150"/>
      <c r="J325" s="151">
        <f>ROUND(I325*H325,2)</f>
        <v>0</v>
      </c>
      <c r="K325" s="147" t="s">
        <v>137</v>
      </c>
      <c r="L325" s="34"/>
      <c r="M325" s="152" t="s">
        <v>1</v>
      </c>
      <c r="N325" s="153" t="s">
        <v>38</v>
      </c>
      <c r="O325" s="59"/>
      <c r="P325" s="154">
        <f>O325*H325</f>
        <v>0</v>
      </c>
      <c r="Q325" s="154">
        <v>1.7099999999999999E-3</v>
      </c>
      <c r="R325" s="154">
        <f>Q325*H325</f>
        <v>1.7099999999999999E-3</v>
      </c>
      <c r="S325" s="154">
        <v>0</v>
      </c>
      <c r="T325" s="155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56" t="s">
        <v>138</v>
      </c>
      <c r="AT325" s="156" t="s">
        <v>133</v>
      </c>
      <c r="AU325" s="156" t="s">
        <v>82</v>
      </c>
      <c r="AY325" s="18" t="s">
        <v>131</v>
      </c>
      <c r="BE325" s="157">
        <f>IF(N325="základní",J325,0)</f>
        <v>0</v>
      </c>
      <c r="BF325" s="157">
        <f>IF(N325="snížená",J325,0)</f>
        <v>0</v>
      </c>
      <c r="BG325" s="157">
        <f>IF(N325="zákl. přenesená",J325,0)</f>
        <v>0</v>
      </c>
      <c r="BH325" s="157">
        <f>IF(N325="sníž. přenesená",J325,0)</f>
        <v>0</v>
      </c>
      <c r="BI325" s="157">
        <f>IF(N325="nulová",J325,0)</f>
        <v>0</v>
      </c>
      <c r="BJ325" s="18" t="s">
        <v>30</v>
      </c>
      <c r="BK325" s="157">
        <f>ROUND(I325*H325,2)</f>
        <v>0</v>
      </c>
      <c r="BL325" s="18" t="s">
        <v>138</v>
      </c>
      <c r="BM325" s="156" t="s">
        <v>2937</v>
      </c>
    </row>
    <row r="326" spans="1:65" s="14" customFormat="1">
      <c r="B326" s="166"/>
      <c r="D326" s="159" t="s">
        <v>140</v>
      </c>
      <c r="E326" s="167" t="s">
        <v>1</v>
      </c>
      <c r="F326" s="168" t="s">
        <v>30</v>
      </c>
      <c r="H326" s="169">
        <v>1</v>
      </c>
      <c r="I326" s="170"/>
      <c r="L326" s="166"/>
      <c r="M326" s="171"/>
      <c r="N326" s="172"/>
      <c r="O326" s="172"/>
      <c r="P326" s="172"/>
      <c r="Q326" s="172"/>
      <c r="R326" s="172"/>
      <c r="S326" s="172"/>
      <c r="T326" s="173"/>
      <c r="AT326" s="167" t="s">
        <v>140</v>
      </c>
      <c r="AU326" s="167" t="s">
        <v>82</v>
      </c>
      <c r="AV326" s="14" t="s">
        <v>82</v>
      </c>
      <c r="AW326" s="14" t="s">
        <v>29</v>
      </c>
      <c r="AX326" s="14" t="s">
        <v>30</v>
      </c>
      <c r="AY326" s="167" t="s">
        <v>131</v>
      </c>
    </row>
    <row r="327" spans="1:65" s="2" customFormat="1" ht="16.5" customHeight="1">
      <c r="A327" s="33"/>
      <c r="B327" s="144"/>
      <c r="C327" s="190" t="s">
        <v>539</v>
      </c>
      <c r="D327" s="190" t="s">
        <v>383</v>
      </c>
      <c r="E327" s="191" t="s">
        <v>2938</v>
      </c>
      <c r="F327" s="192" t="s">
        <v>2939</v>
      </c>
      <c r="G327" s="193" t="s">
        <v>422</v>
      </c>
      <c r="H327" s="194">
        <v>1.01</v>
      </c>
      <c r="I327" s="195"/>
      <c r="J327" s="196">
        <f>ROUND(I327*H327,2)</f>
        <v>0</v>
      </c>
      <c r="K327" s="192" t="s">
        <v>137</v>
      </c>
      <c r="L327" s="197"/>
      <c r="M327" s="198" t="s">
        <v>1</v>
      </c>
      <c r="N327" s="199" t="s">
        <v>38</v>
      </c>
      <c r="O327" s="59"/>
      <c r="P327" s="154">
        <f>O327*H327</f>
        <v>0</v>
      </c>
      <c r="Q327" s="154">
        <v>1.78E-2</v>
      </c>
      <c r="R327" s="154">
        <f>Q327*H327</f>
        <v>1.7978000000000001E-2</v>
      </c>
      <c r="S327" s="154">
        <v>0</v>
      </c>
      <c r="T327" s="155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56" t="s">
        <v>190</v>
      </c>
      <c r="AT327" s="156" t="s">
        <v>383</v>
      </c>
      <c r="AU327" s="156" t="s">
        <v>82</v>
      </c>
      <c r="AY327" s="18" t="s">
        <v>131</v>
      </c>
      <c r="BE327" s="157">
        <f>IF(N327="základní",J327,0)</f>
        <v>0</v>
      </c>
      <c r="BF327" s="157">
        <f>IF(N327="snížená",J327,0)</f>
        <v>0</v>
      </c>
      <c r="BG327" s="157">
        <f>IF(N327="zákl. přenesená",J327,0)</f>
        <v>0</v>
      </c>
      <c r="BH327" s="157">
        <f>IF(N327="sníž. přenesená",J327,0)</f>
        <v>0</v>
      </c>
      <c r="BI327" s="157">
        <f>IF(N327="nulová",J327,0)</f>
        <v>0</v>
      </c>
      <c r="BJ327" s="18" t="s">
        <v>30</v>
      </c>
      <c r="BK327" s="157">
        <f>ROUND(I327*H327,2)</f>
        <v>0</v>
      </c>
      <c r="BL327" s="18" t="s">
        <v>138</v>
      </c>
      <c r="BM327" s="156" t="s">
        <v>2940</v>
      </c>
    </row>
    <row r="328" spans="1:65" s="14" customFormat="1">
      <c r="B328" s="166"/>
      <c r="D328" s="159" t="s">
        <v>140</v>
      </c>
      <c r="E328" s="167" t="s">
        <v>1</v>
      </c>
      <c r="F328" s="168" t="s">
        <v>509</v>
      </c>
      <c r="H328" s="169">
        <v>1.01</v>
      </c>
      <c r="I328" s="170"/>
      <c r="L328" s="166"/>
      <c r="M328" s="171"/>
      <c r="N328" s="172"/>
      <c r="O328" s="172"/>
      <c r="P328" s="172"/>
      <c r="Q328" s="172"/>
      <c r="R328" s="172"/>
      <c r="S328" s="172"/>
      <c r="T328" s="173"/>
      <c r="AT328" s="167" t="s">
        <v>140</v>
      </c>
      <c r="AU328" s="167" t="s">
        <v>82</v>
      </c>
      <c r="AV328" s="14" t="s">
        <v>82</v>
      </c>
      <c r="AW328" s="14" t="s">
        <v>29</v>
      </c>
      <c r="AX328" s="14" t="s">
        <v>73</v>
      </c>
      <c r="AY328" s="167" t="s">
        <v>131</v>
      </c>
    </row>
    <row r="329" spans="1:65" s="16" customFormat="1">
      <c r="B329" s="182"/>
      <c r="D329" s="159" t="s">
        <v>140</v>
      </c>
      <c r="E329" s="183" t="s">
        <v>1</v>
      </c>
      <c r="F329" s="184" t="s">
        <v>160</v>
      </c>
      <c r="H329" s="185">
        <v>1.01</v>
      </c>
      <c r="I329" s="186"/>
      <c r="L329" s="182"/>
      <c r="M329" s="187"/>
      <c r="N329" s="188"/>
      <c r="O329" s="188"/>
      <c r="P329" s="188"/>
      <c r="Q329" s="188"/>
      <c r="R329" s="188"/>
      <c r="S329" s="188"/>
      <c r="T329" s="189"/>
      <c r="AT329" s="183" t="s">
        <v>140</v>
      </c>
      <c r="AU329" s="183" t="s">
        <v>82</v>
      </c>
      <c r="AV329" s="16" t="s">
        <v>138</v>
      </c>
      <c r="AW329" s="16" t="s">
        <v>29</v>
      </c>
      <c r="AX329" s="16" t="s">
        <v>30</v>
      </c>
      <c r="AY329" s="183" t="s">
        <v>131</v>
      </c>
    </row>
    <row r="330" spans="1:65" s="2" customFormat="1" ht="16.5" customHeight="1">
      <c r="A330" s="33"/>
      <c r="B330" s="144"/>
      <c r="C330" s="145" t="s">
        <v>545</v>
      </c>
      <c r="D330" s="145" t="s">
        <v>133</v>
      </c>
      <c r="E330" s="146" t="s">
        <v>2941</v>
      </c>
      <c r="F330" s="147" t="s">
        <v>2942</v>
      </c>
      <c r="G330" s="148" t="s">
        <v>422</v>
      </c>
      <c r="H330" s="149">
        <v>1</v>
      </c>
      <c r="I330" s="150"/>
      <c r="J330" s="151">
        <f>ROUND(I330*H330,2)</f>
        <v>0</v>
      </c>
      <c r="K330" s="147" t="s">
        <v>137</v>
      </c>
      <c r="L330" s="34"/>
      <c r="M330" s="152" t="s">
        <v>1</v>
      </c>
      <c r="N330" s="153" t="s">
        <v>38</v>
      </c>
      <c r="O330" s="59"/>
      <c r="P330" s="154">
        <f>O330*H330</f>
        <v>0</v>
      </c>
      <c r="Q330" s="154">
        <v>1.6199999999999999E-3</v>
      </c>
      <c r="R330" s="154">
        <f>Q330*H330</f>
        <v>1.6199999999999999E-3</v>
      </c>
      <c r="S330" s="154">
        <v>0</v>
      </c>
      <c r="T330" s="155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56" t="s">
        <v>138</v>
      </c>
      <c r="AT330" s="156" t="s">
        <v>133</v>
      </c>
      <c r="AU330" s="156" t="s">
        <v>82</v>
      </c>
      <c r="AY330" s="18" t="s">
        <v>131</v>
      </c>
      <c r="BE330" s="157">
        <f>IF(N330="základní",J330,0)</f>
        <v>0</v>
      </c>
      <c r="BF330" s="157">
        <f>IF(N330="snížená",J330,0)</f>
        <v>0</v>
      </c>
      <c r="BG330" s="157">
        <f>IF(N330="zákl. přenesená",J330,0)</f>
        <v>0</v>
      </c>
      <c r="BH330" s="157">
        <f>IF(N330="sníž. přenesená",J330,0)</f>
        <v>0</v>
      </c>
      <c r="BI330" s="157">
        <f>IF(N330="nulová",J330,0)</f>
        <v>0</v>
      </c>
      <c r="BJ330" s="18" t="s">
        <v>30</v>
      </c>
      <c r="BK330" s="157">
        <f>ROUND(I330*H330,2)</f>
        <v>0</v>
      </c>
      <c r="BL330" s="18" t="s">
        <v>138</v>
      </c>
      <c r="BM330" s="156" t="s">
        <v>2943</v>
      </c>
    </row>
    <row r="331" spans="1:65" s="14" customFormat="1">
      <c r="B331" s="166"/>
      <c r="D331" s="159" t="s">
        <v>140</v>
      </c>
      <c r="E331" s="167" t="s">
        <v>1</v>
      </c>
      <c r="F331" s="168" t="s">
        <v>30</v>
      </c>
      <c r="H331" s="169">
        <v>1</v>
      </c>
      <c r="I331" s="170"/>
      <c r="L331" s="166"/>
      <c r="M331" s="171"/>
      <c r="N331" s="172"/>
      <c r="O331" s="172"/>
      <c r="P331" s="172"/>
      <c r="Q331" s="172"/>
      <c r="R331" s="172"/>
      <c r="S331" s="172"/>
      <c r="T331" s="173"/>
      <c r="AT331" s="167" t="s">
        <v>140</v>
      </c>
      <c r="AU331" s="167" t="s">
        <v>82</v>
      </c>
      <c r="AV331" s="14" t="s">
        <v>82</v>
      </c>
      <c r="AW331" s="14" t="s">
        <v>29</v>
      </c>
      <c r="AX331" s="14" t="s">
        <v>30</v>
      </c>
      <c r="AY331" s="167" t="s">
        <v>131</v>
      </c>
    </row>
    <row r="332" spans="1:65" s="2" customFormat="1" ht="16.5" customHeight="1">
      <c r="A332" s="33"/>
      <c r="B332" s="144"/>
      <c r="C332" s="190" t="s">
        <v>550</v>
      </c>
      <c r="D332" s="190" t="s">
        <v>383</v>
      </c>
      <c r="E332" s="191" t="s">
        <v>2944</v>
      </c>
      <c r="F332" s="192" t="s">
        <v>2945</v>
      </c>
      <c r="G332" s="193" t="s">
        <v>422</v>
      </c>
      <c r="H332" s="194">
        <v>1.01</v>
      </c>
      <c r="I332" s="195"/>
      <c r="J332" s="196">
        <f>ROUND(I332*H332,2)</f>
        <v>0</v>
      </c>
      <c r="K332" s="192" t="s">
        <v>2946</v>
      </c>
      <c r="L332" s="197"/>
      <c r="M332" s="198" t="s">
        <v>1</v>
      </c>
      <c r="N332" s="199" t="s">
        <v>38</v>
      </c>
      <c r="O332" s="59"/>
      <c r="P332" s="154">
        <f>O332*H332</f>
        <v>0</v>
      </c>
      <c r="Q332" s="154">
        <v>1.7999999999999999E-2</v>
      </c>
      <c r="R332" s="154">
        <f>Q332*H332</f>
        <v>1.8179999999999998E-2</v>
      </c>
      <c r="S332" s="154">
        <v>0</v>
      </c>
      <c r="T332" s="155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56" t="s">
        <v>190</v>
      </c>
      <c r="AT332" s="156" t="s">
        <v>383</v>
      </c>
      <c r="AU332" s="156" t="s">
        <v>82</v>
      </c>
      <c r="AY332" s="18" t="s">
        <v>131</v>
      </c>
      <c r="BE332" s="157">
        <f>IF(N332="základní",J332,0)</f>
        <v>0</v>
      </c>
      <c r="BF332" s="157">
        <f>IF(N332="snížená",J332,0)</f>
        <v>0</v>
      </c>
      <c r="BG332" s="157">
        <f>IF(N332="zákl. přenesená",J332,0)</f>
        <v>0</v>
      </c>
      <c r="BH332" s="157">
        <f>IF(N332="sníž. přenesená",J332,0)</f>
        <v>0</v>
      </c>
      <c r="BI332" s="157">
        <f>IF(N332="nulová",J332,0)</f>
        <v>0</v>
      </c>
      <c r="BJ332" s="18" t="s">
        <v>30</v>
      </c>
      <c r="BK332" s="157">
        <f>ROUND(I332*H332,2)</f>
        <v>0</v>
      </c>
      <c r="BL332" s="18" t="s">
        <v>138</v>
      </c>
      <c r="BM332" s="156" t="s">
        <v>2947</v>
      </c>
    </row>
    <row r="333" spans="1:65" s="14" customFormat="1">
      <c r="B333" s="166"/>
      <c r="D333" s="159" t="s">
        <v>140</v>
      </c>
      <c r="E333" s="167" t="s">
        <v>1</v>
      </c>
      <c r="F333" s="168" t="s">
        <v>509</v>
      </c>
      <c r="H333" s="169">
        <v>1.01</v>
      </c>
      <c r="I333" s="170"/>
      <c r="L333" s="166"/>
      <c r="M333" s="171"/>
      <c r="N333" s="172"/>
      <c r="O333" s="172"/>
      <c r="P333" s="172"/>
      <c r="Q333" s="172"/>
      <c r="R333" s="172"/>
      <c r="S333" s="172"/>
      <c r="T333" s="173"/>
      <c r="AT333" s="167" t="s">
        <v>140</v>
      </c>
      <c r="AU333" s="167" t="s">
        <v>82</v>
      </c>
      <c r="AV333" s="14" t="s">
        <v>82</v>
      </c>
      <c r="AW333" s="14" t="s">
        <v>29</v>
      </c>
      <c r="AX333" s="14" t="s">
        <v>73</v>
      </c>
      <c r="AY333" s="167" t="s">
        <v>131</v>
      </c>
    </row>
    <row r="334" spans="1:65" s="16" customFormat="1">
      <c r="B334" s="182"/>
      <c r="D334" s="159" t="s">
        <v>140</v>
      </c>
      <c r="E334" s="183" t="s">
        <v>1</v>
      </c>
      <c r="F334" s="184" t="s">
        <v>160</v>
      </c>
      <c r="H334" s="185">
        <v>1.01</v>
      </c>
      <c r="I334" s="186"/>
      <c r="L334" s="182"/>
      <c r="M334" s="187"/>
      <c r="N334" s="188"/>
      <c r="O334" s="188"/>
      <c r="P334" s="188"/>
      <c r="Q334" s="188"/>
      <c r="R334" s="188"/>
      <c r="S334" s="188"/>
      <c r="T334" s="189"/>
      <c r="AT334" s="183" t="s">
        <v>140</v>
      </c>
      <c r="AU334" s="183" t="s">
        <v>82</v>
      </c>
      <c r="AV334" s="16" t="s">
        <v>138</v>
      </c>
      <c r="AW334" s="16" t="s">
        <v>29</v>
      </c>
      <c r="AX334" s="16" t="s">
        <v>30</v>
      </c>
      <c r="AY334" s="183" t="s">
        <v>131</v>
      </c>
    </row>
    <row r="335" spans="1:65" s="2" customFormat="1" ht="16.5" customHeight="1">
      <c r="A335" s="33"/>
      <c r="B335" s="144"/>
      <c r="C335" s="190" t="s">
        <v>554</v>
      </c>
      <c r="D335" s="190" t="s">
        <v>383</v>
      </c>
      <c r="E335" s="191" t="s">
        <v>2948</v>
      </c>
      <c r="F335" s="192" t="s">
        <v>2949</v>
      </c>
      <c r="G335" s="193" t="s">
        <v>422</v>
      </c>
      <c r="H335" s="194">
        <v>1.01</v>
      </c>
      <c r="I335" s="195"/>
      <c r="J335" s="196">
        <f>ROUND(I335*H335,2)</f>
        <v>0</v>
      </c>
      <c r="K335" s="192" t="s">
        <v>1</v>
      </c>
      <c r="L335" s="197"/>
      <c r="M335" s="198" t="s">
        <v>1</v>
      </c>
      <c r="N335" s="199" t="s">
        <v>38</v>
      </c>
      <c r="O335" s="59"/>
      <c r="P335" s="154">
        <f>O335*H335</f>
        <v>0</v>
      </c>
      <c r="Q335" s="154">
        <v>3.5000000000000001E-3</v>
      </c>
      <c r="R335" s="154">
        <f>Q335*H335</f>
        <v>3.5349999999999999E-3</v>
      </c>
      <c r="S335" s="154">
        <v>0</v>
      </c>
      <c r="T335" s="155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56" t="s">
        <v>190</v>
      </c>
      <c r="AT335" s="156" t="s">
        <v>383</v>
      </c>
      <c r="AU335" s="156" t="s">
        <v>82</v>
      </c>
      <c r="AY335" s="18" t="s">
        <v>131</v>
      </c>
      <c r="BE335" s="157">
        <f>IF(N335="základní",J335,0)</f>
        <v>0</v>
      </c>
      <c r="BF335" s="157">
        <f>IF(N335="snížená",J335,0)</f>
        <v>0</v>
      </c>
      <c r="BG335" s="157">
        <f>IF(N335="zákl. přenesená",J335,0)</f>
        <v>0</v>
      </c>
      <c r="BH335" s="157">
        <f>IF(N335="sníž. přenesená",J335,0)</f>
        <v>0</v>
      </c>
      <c r="BI335" s="157">
        <f>IF(N335="nulová",J335,0)</f>
        <v>0</v>
      </c>
      <c r="BJ335" s="18" t="s">
        <v>30</v>
      </c>
      <c r="BK335" s="157">
        <f>ROUND(I335*H335,2)</f>
        <v>0</v>
      </c>
      <c r="BL335" s="18" t="s">
        <v>138</v>
      </c>
      <c r="BM335" s="156" t="s">
        <v>2950</v>
      </c>
    </row>
    <row r="336" spans="1:65" s="14" customFormat="1">
      <c r="B336" s="166"/>
      <c r="D336" s="159" t="s">
        <v>140</v>
      </c>
      <c r="E336" s="167" t="s">
        <v>1</v>
      </c>
      <c r="F336" s="168" t="s">
        <v>509</v>
      </c>
      <c r="H336" s="169">
        <v>1.01</v>
      </c>
      <c r="I336" s="170"/>
      <c r="L336" s="166"/>
      <c r="M336" s="171"/>
      <c r="N336" s="172"/>
      <c r="O336" s="172"/>
      <c r="P336" s="172"/>
      <c r="Q336" s="172"/>
      <c r="R336" s="172"/>
      <c r="S336" s="172"/>
      <c r="T336" s="173"/>
      <c r="AT336" s="167" t="s">
        <v>140</v>
      </c>
      <c r="AU336" s="167" t="s">
        <v>82</v>
      </c>
      <c r="AV336" s="14" t="s">
        <v>82</v>
      </c>
      <c r="AW336" s="14" t="s">
        <v>29</v>
      </c>
      <c r="AX336" s="14" t="s">
        <v>73</v>
      </c>
      <c r="AY336" s="167" t="s">
        <v>131</v>
      </c>
    </row>
    <row r="337" spans="1:65" s="16" customFormat="1">
      <c r="B337" s="182"/>
      <c r="D337" s="159" t="s">
        <v>140</v>
      </c>
      <c r="E337" s="183" t="s">
        <v>1</v>
      </c>
      <c r="F337" s="184" t="s">
        <v>160</v>
      </c>
      <c r="H337" s="185">
        <v>1.01</v>
      </c>
      <c r="I337" s="186"/>
      <c r="L337" s="182"/>
      <c r="M337" s="187"/>
      <c r="N337" s="188"/>
      <c r="O337" s="188"/>
      <c r="P337" s="188"/>
      <c r="Q337" s="188"/>
      <c r="R337" s="188"/>
      <c r="S337" s="188"/>
      <c r="T337" s="189"/>
      <c r="AT337" s="183" t="s">
        <v>140</v>
      </c>
      <c r="AU337" s="183" t="s">
        <v>82</v>
      </c>
      <c r="AV337" s="16" t="s">
        <v>138</v>
      </c>
      <c r="AW337" s="16" t="s">
        <v>29</v>
      </c>
      <c r="AX337" s="16" t="s">
        <v>30</v>
      </c>
      <c r="AY337" s="183" t="s">
        <v>131</v>
      </c>
    </row>
    <row r="338" spans="1:65" s="2" customFormat="1" ht="16.5" customHeight="1">
      <c r="A338" s="33"/>
      <c r="B338" s="144"/>
      <c r="C338" s="145" t="s">
        <v>558</v>
      </c>
      <c r="D338" s="145" t="s">
        <v>133</v>
      </c>
      <c r="E338" s="146" t="s">
        <v>2951</v>
      </c>
      <c r="F338" s="147" t="s">
        <v>2952</v>
      </c>
      <c r="G338" s="148" t="s">
        <v>422</v>
      </c>
      <c r="H338" s="149">
        <v>1</v>
      </c>
      <c r="I338" s="150"/>
      <c r="J338" s="151">
        <f>ROUND(I338*H338,2)</f>
        <v>0</v>
      </c>
      <c r="K338" s="147" t="s">
        <v>1</v>
      </c>
      <c r="L338" s="34"/>
      <c r="M338" s="152" t="s">
        <v>1</v>
      </c>
      <c r="N338" s="153" t="s">
        <v>38</v>
      </c>
      <c r="O338" s="59"/>
      <c r="P338" s="154">
        <f>O338*H338</f>
        <v>0</v>
      </c>
      <c r="Q338" s="154">
        <v>3.4000000000000002E-4</v>
      </c>
      <c r="R338" s="154">
        <f>Q338*H338</f>
        <v>3.4000000000000002E-4</v>
      </c>
      <c r="S338" s="154">
        <v>0</v>
      </c>
      <c r="T338" s="155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56" t="s">
        <v>138</v>
      </c>
      <c r="AT338" s="156" t="s">
        <v>133</v>
      </c>
      <c r="AU338" s="156" t="s">
        <v>82</v>
      </c>
      <c r="AY338" s="18" t="s">
        <v>131</v>
      </c>
      <c r="BE338" s="157">
        <f>IF(N338="základní",J338,0)</f>
        <v>0</v>
      </c>
      <c r="BF338" s="157">
        <f>IF(N338="snížená",J338,0)</f>
        <v>0</v>
      </c>
      <c r="BG338" s="157">
        <f>IF(N338="zákl. přenesená",J338,0)</f>
        <v>0</v>
      </c>
      <c r="BH338" s="157">
        <f>IF(N338="sníž. přenesená",J338,0)</f>
        <v>0</v>
      </c>
      <c r="BI338" s="157">
        <f>IF(N338="nulová",J338,0)</f>
        <v>0</v>
      </c>
      <c r="BJ338" s="18" t="s">
        <v>30</v>
      </c>
      <c r="BK338" s="157">
        <f>ROUND(I338*H338,2)</f>
        <v>0</v>
      </c>
      <c r="BL338" s="18" t="s">
        <v>138</v>
      </c>
      <c r="BM338" s="156" t="s">
        <v>2953</v>
      </c>
    </row>
    <row r="339" spans="1:65" s="14" customFormat="1">
      <c r="B339" s="166"/>
      <c r="D339" s="159" t="s">
        <v>140</v>
      </c>
      <c r="E339" s="167" t="s">
        <v>1</v>
      </c>
      <c r="F339" s="168" t="s">
        <v>30</v>
      </c>
      <c r="H339" s="169">
        <v>1</v>
      </c>
      <c r="I339" s="170"/>
      <c r="L339" s="166"/>
      <c r="M339" s="171"/>
      <c r="N339" s="172"/>
      <c r="O339" s="172"/>
      <c r="P339" s="172"/>
      <c r="Q339" s="172"/>
      <c r="R339" s="172"/>
      <c r="S339" s="172"/>
      <c r="T339" s="173"/>
      <c r="AT339" s="167" t="s">
        <v>140</v>
      </c>
      <c r="AU339" s="167" t="s">
        <v>82</v>
      </c>
      <c r="AV339" s="14" t="s">
        <v>82</v>
      </c>
      <c r="AW339" s="14" t="s">
        <v>29</v>
      </c>
      <c r="AX339" s="14" t="s">
        <v>30</v>
      </c>
      <c r="AY339" s="167" t="s">
        <v>131</v>
      </c>
    </row>
    <row r="340" spans="1:65" s="2" customFormat="1" ht="16.5" customHeight="1">
      <c r="A340" s="33"/>
      <c r="B340" s="144"/>
      <c r="C340" s="190" t="s">
        <v>563</v>
      </c>
      <c r="D340" s="190" t="s">
        <v>383</v>
      </c>
      <c r="E340" s="191" t="s">
        <v>2954</v>
      </c>
      <c r="F340" s="192" t="s">
        <v>2955</v>
      </c>
      <c r="G340" s="193" t="s">
        <v>2956</v>
      </c>
      <c r="H340" s="194">
        <v>1.01</v>
      </c>
      <c r="I340" s="195"/>
      <c r="J340" s="196">
        <f>ROUND(I340*H340,2)</f>
        <v>0</v>
      </c>
      <c r="K340" s="192" t="s">
        <v>1</v>
      </c>
      <c r="L340" s="197"/>
      <c r="M340" s="198" t="s">
        <v>1</v>
      </c>
      <c r="N340" s="199" t="s">
        <v>38</v>
      </c>
      <c r="O340" s="59"/>
      <c r="P340" s="154">
        <f>O340*H340</f>
        <v>0</v>
      </c>
      <c r="Q340" s="154">
        <v>0</v>
      </c>
      <c r="R340" s="154">
        <f>Q340*H340</f>
        <v>0</v>
      </c>
      <c r="S340" s="154">
        <v>0</v>
      </c>
      <c r="T340" s="155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56" t="s">
        <v>190</v>
      </c>
      <c r="AT340" s="156" t="s">
        <v>383</v>
      </c>
      <c r="AU340" s="156" t="s">
        <v>82</v>
      </c>
      <c r="AY340" s="18" t="s">
        <v>131</v>
      </c>
      <c r="BE340" s="157">
        <f>IF(N340="základní",J340,0)</f>
        <v>0</v>
      </c>
      <c r="BF340" s="157">
        <f>IF(N340="snížená",J340,0)</f>
        <v>0</v>
      </c>
      <c r="BG340" s="157">
        <f>IF(N340="zákl. přenesená",J340,0)</f>
        <v>0</v>
      </c>
      <c r="BH340" s="157">
        <f>IF(N340="sníž. přenesená",J340,0)</f>
        <v>0</v>
      </c>
      <c r="BI340" s="157">
        <f>IF(N340="nulová",J340,0)</f>
        <v>0</v>
      </c>
      <c r="BJ340" s="18" t="s">
        <v>30</v>
      </c>
      <c r="BK340" s="157">
        <f>ROUND(I340*H340,2)</f>
        <v>0</v>
      </c>
      <c r="BL340" s="18" t="s">
        <v>138</v>
      </c>
      <c r="BM340" s="156" t="s">
        <v>2957</v>
      </c>
    </row>
    <row r="341" spans="1:65" s="14" customFormat="1">
      <c r="B341" s="166"/>
      <c r="D341" s="159" t="s">
        <v>140</v>
      </c>
      <c r="E341" s="167" t="s">
        <v>1</v>
      </c>
      <c r="F341" s="168" t="s">
        <v>509</v>
      </c>
      <c r="H341" s="169">
        <v>1.01</v>
      </c>
      <c r="I341" s="170"/>
      <c r="L341" s="166"/>
      <c r="M341" s="171"/>
      <c r="N341" s="172"/>
      <c r="O341" s="172"/>
      <c r="P341" s="172"/>
      <c r="Q341" s="172"/>
      <c r="R341" s="172"/>
      <c r="S341" s="172"/>
      <c r="T341" s="173"/>
      <c r="AT341" s="167" t="s">
        <v>140</v>
      </c>
      <c r="AU341" s="167" t="s">
        <v>82</v>
      </c>
      <c r="AV341" s="14" t="s">
        <v>82</v>
      </c>
      <c r="AW341" s="14" t="s">
        <v>29</v>
      </c>
      <c r="AX341" s="14" t="s">
        <v>73</v>
      </c>
      <c r="AY341" s="167" t="s">
        <v>131</v>
      </c>
    </row>
    <row r="342" spans="1:65" s="16" customFormat="1">
      <c r="B342" s="182"/>
      <c r="D342" s="159" t="s">
        <v>140</v>
      </c>
      <c r="E342" s="183" t="s">
        <v>1</v>
      </c>
      <c r="F342" s="184" t="s">
        <v>160</v>
      </c>
      <c r="H342" s="185">
        <v>1.01</v>
      </c>
      <c r="I342" s="186"/>
      <c r="L342" s="182"/>
      <c r="M342" s="187"/>
      <c r="N342" s="188"/>
      <c r="O342" s="188"/>
      <c r="P342" s="188"/>
      <c r="Q342" s="188"/>
      <c r="R342" s="188"/>
      <c r="S342" s="188"/>
      <c r="T342" s="189"/>
      <c r="AT342" s="183" t="s">
        <v>140</v>
      </c>
      <c r="AU342" s="183" t="s">
        <v>82</v>
      </c>
      <c r="AV342" s="16" t="s">
        <v>138</v>
      </c>
      <c r="AW342" s="16" t="s">
        <v>29</v>
      </c>
      <c r="AX342" s="16" t="s">
        <v>30</v>
      </c>
      <c r="AY342" s="183" t="s">
        <v>131</v>
      </c>
    </row>
    <row r="343" spans="1:65" s="2" customFormat="1" ht="16.5" customHeight="1">
      <c r="A343" s="33"/>
      <c r="B343" s="144"/>
      <c r="C343" s="190" t="s">
        <v>567</v>
      </c>
      <c r="D343" s="190" t="s">
        <v>383</v>
      </c>
      <c r="E343" s="191" t="s">
        <v>2958</v>
      </c>
      <c r="F343" s="192" t="s">
        <v>2959</v>
      </c>
      <c r="G343" s="193" t="s">
        <v>422</v>
      </c>
      <c r="H343" s="194">
        <v>1.01</v>
      </c>
      <c r="I343" s="195"/>
      <c r="J343" s="196">
        <f>ROUND(I343*H343,2)</f>
        <v>0</v>
      </c>
      <c r="K343" s="192" t="s">
        <v>137</v>
      </c>
      <c r="L343" s="197"/>
      <c r="M343" s="198" t="s">
        <v>1</v>
      </c>
      <c r="N343" s="199" t="s">
        <v>38</v>
      </c>
      <c r="O343" s="59"/>
      <c r="P343" s="154">
        <f>O343*H343</f>
        <v>0</v>
      </c>
      <c r="Q343" s="154">
        <v>0.04</v>
      </c>
      <c r="R343" s="154">
        <f>Q343*H343</f>
        <v>4.0399999999999998E-2</v>
      </c>
      <c r="S343" s="154">
        <v>0</v>
      </c>
      <c r="T343" s="155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56" t="s">
        <v>190</v>
      </c>
      <c r="AT343" s="156" t="s">
        <v>383</v>
      </c>
      <c r="AU343" s="156" t="s">
        <v>82</v>
      </c>
      <c r="AY343" s="18" t="s">
        <v>131</v>
      </c>
      <c r="BE343" s="157">
        <f>IF(N343="základní",J343,0)</f>
        <v>0</v>
      </c>
      <c r="BF343" s="157">
        <f>IF(N343="snížená",J343,0)</f>
        <v>0</v>
      </c>
      <c r="BG343" s="157">
        <f>IF(N343="zákl. přenesená",J343,0)</f>
        <v>0</v>
      </c>
      <c r="BH343" s="157">
        <f>IF(N343="sníž. přenesená",J343,0)</f>
        <v>0</v>
      </c>
      <c r="BI343" s="157">
        <f>IF(N343="nulová",J343,0)</f>
        <v>0</v>
      </c>
      <c r="BJ343" s="18" t="s">
        <v>30</v>
      </c>
      <c r="BK343" s="157">
        <f>ROUND(I343*H343,2)</f>
        <v>0</v>
      </c>
      <c r="BL343" s="18" t="s">
        <v>138</v>
      </c>
      <c r="BM343" s="156" t="s">
        <v>2960</v>
      </c>
    </row>
    <row r="344" spans="1:65" s="14" customFormat="1">
      <c r="B344" s="166"/>
      <c r="D344" s="159" t="s">
        <v>140</v>
      </c>
      <c r="E344" s="167" t="s">
        <v>1</v>
      </c>
      <c r="F344" s="168" t="s">
        <v>509</v>
      </c>
      <c r="H344" s="169">
        <v>1.01</v>
      </c>
      <c r="I344" s="170"/>
      <c r="L344" s="166"/>
      <c r="M344" s="171"/>
      <c r="N344" s="172"/>
      <c r="O344" s="172"/>
      <c r="P344" s="172"/>
      <c r="Q344" s="172"/>
      <c r="R344" s="172"/>
      <c r="S344" s="172"/>
      <c r="T344" s="173"/>
      <c r="AT344" s="167" t="s">
        <v>140</v>
      </c>
      <c r="AU344" s="167" t="s">
        <v>82</v>
      </c>
      <c r="AV344" s="14" t="s">
        <v>82</v>
      </c>
      <c r="AW344" s="14" t="s">
        <v>29</v>
      </c>
      <c r="AX344" s="14" t="s">
        <v>30</v>
      </c>
      <c r="AY344" s="167" t="s">
        <v>131</v>
      </c>
    </row>
    <row r="345" spans="1:65" s="2" customFormat="1" ht="16.5" customHeight="1">
      <c r="A345" s="33"/>
      <c r="B345" s="144"/>
      <c r="C345" s="145" t="s">
        <v>572</v>
      </c>
      <c r="D345" s="145" t="s">
        <v>133</v>
      </c>
      <c r="E345" s="146" t="s">
        <v>2961</v>
      </c>
      <c r="F345" s="147" t="s">
        <v>2962</v>
      </c>
      <c r="G345" s="148" t="s">
        <v>422</v>
      </c>
      <c r="H345" s="149">
        <v>1</v>
      </c>
      <c r="I345" s="150"/>
      <c r="J345" s="151">
        <f>ROUND(I345*H345,2)</f>
        <v>0</v>
      </c>
      <c r="K345" s="147" t="s">
        <v>137</v>
      </c>
      <c r="L345" s="34"/>
      <c r="M345" s="152" t="s">
        <v>1</v>
      </c>
      <c r="N345" s="153" t="s">
        <v>38</v>
      </c>
      <c r="O345" s="59"/>
      <c r="P345" s="154">
        <f>O345*H345</f>
        <v>0</v>
      </c>
      <c r="Q345" s="154">
        <v>0.12303</v>
      </c>
      <c r="R345" s="154">
        <f>Q345*H345</f>
        <v>0.12303</v>
      </c>
      <c r="S345" s="154">
        <v>0</v>
      </c>
      <c r="T345" s="155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56" t="s">
        <v>138</v>
      </c>
      <c r="AT345" s="156" t="s">
        <v>133</v>
      </c>
      <c r="AU345" s="156" t="s">
        <v>82</v>
      </c>
      <c r="AY345" s="18" t="s">
        <v>131</v>
      </c>
      <c r="BE345" s="157">
        <f>IF(N345="základní",J345,0)</f>
        <v>0</v>
      </c>
      <c r="BF345" s="157">
        <f>IF(N345="snížená",J345,0)</f>
        <v>0</v>
      </c>
      <c r="BG345" s="157">
        <f>IF(N345="zákl. přenesená",J345,0)</f>
        <v>0</v>
      </c>
      <c r="BH345" s="157">
        <f>IF(N345="sníž. přenesená",J345,0)</f>
        <v>0</v>
      </c>
      <c r="BI345" s="157">
        <f>IF(N345="nulová",J345,0)</f>
        <v>0</v>
      </c>
      <c r="BJ345" s="18" t="s">
        <v>30</v>
      </c>
      <c r="BK345" s="157">
        <f>ROUND(I345*H345,2)</f>
        <v>0</v>
      </c>
      <c r="BL345" s="18" t="s">
        <v>138</v>
      </c>
      <c r="BM345" s="156" t="s">
        <v>2963</v>
      </c>
    </row>
    <row r="346" spans="1:65" s="14" customFormat="1">
      <c r="B346" s="166"/>
      <c r="D346" s="159" t="s">
        <v>140</v>
      </c>
      <c r="E346" s="167" t="s">
        <v>1</v>
      </c>
      <c r="F346" s="168" t="s">
        <v>30</v>
      </c>
      <c r="H346" s="169">
        <v>1</v>
      </c>
      <c r="I346" s="170"/>
      <c r="L346" s="166"/>
      <c r="M346" s="171"/>
      <c r="N346" s="172"/>
      <c r="O346" s="172"/>
      <c r="P346" s="172"/>
      <c r="Q346" s="172"/>
      <c r="R346" s="172"/>
      <c r="S346" s="172"/>
      <c r="T346" s="173"/>
      <c r="AT346" s="167" t="s">
        <v>140</v>
      </c>
      <c r="AU346" s="167" t="s">
        <v>82</v>
      </c>
      <c r="AV346" s="14" t="s">
        <v>82</v>
      </c>
      <c r="AW346" s="14" t="s">
        <v>29</v>
      </c>
      <c r="AX346" s="14" t="s">
        <v>30</v>
      </c>
      <c r="AY346" s="167" t="s">
        <v>131</v>
      </c>
    </row>
    <row r="347" spans="1:65" s="2" customFormat="1" ht="16.5" customHeight="1">
      <c r="A347" s="33"/>
      <c r="B347" s="144"/>
      <c r="C347" s="190" t="s">
        <v>576</v>
      </c>
      <c r="D347" s="190" t="s">
        <v>383</v>
      </c>
      <c r="E347" s="191" t="s">
        <v>2964</v>
      </c>
      <c r="F347" s="192" t="s">
        <v>2965</v>
      </c>
      <c r="G347" s="193" t="s">
        <v>422</v>
      </c>
      <c r="H347" s="194">
        <v>1</v>
      </c>
      <c r="I347" s="195"/>
      <c r="J347" s="196">
        <f>ROUND(I347*H347,2)</f>
        <v>0</v>
      </c>
      <c r="K347" s="192" t="s">
        <v>137</v>
      </c>
      <c r="L347" s="197"/>
      <c r="M347" s="198" t="s">
        <v>1</v>
      </c>
      <c r="N347" s="199" t="s">
        <v>38</v>
      </c>
      <c r="O347" s="59"/>
      <c r="P347" s="154">
        <f>O347*H347</f>
        <v>0</v>
      </c>
      <c r="Q347" s="154">
        <v>1.3299999999999999E-2</v>
      </c>
      <c r="R347" s="154">
        <f>Q347*H347</f>
        <v>1.3299999999999999E-2</v>
      </c>
      <c r="S347" s="154">
        <v>0</v>
      </c>
      <c r="T347" s="155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56" t="s">
        <v>190</v>
      </c>
      <c r="AT347" s="156" t="s">
        <v>383</v>
      </c>
      <c r="AU347" s="156" t="s">
        <v>82</v>
      </c>
      <c r="AY347" s="18" t="s">
        <v>131</v>
      </c>
      <c r="BE347" s="157">
        <f>IF(N347="základní",J347,0)</f>
        <v>0</v>
      </c>
      <c r="BF347" s="157">
        <f>IF(N347="snížená",J347,0)</f>
        <v>0</v>
      </c>
      <c r="BG347" s="157">
        <f>IF(N347="zákl. přenesená",J347,0)</f>
        <v>0</v>
      </c>
      <c r="BH347" s="157">
        <f>IF(N347="sníž. přenesená",J347,0)</f>
        <v>0</v>
      </c>
      <c r="BI347" s="157">
        <f>IF(N347="nulová",J347,0)</f>
        <v>0</v>
      </c>
      <c r="BJ347" s="18" t="s">
        <v>30</v>
      </c>
      <c r="BK347" s="157">
        <f>ROUND(I347*H347,2)</f>
        <v>0</v>
      </c>
      <c r="BL347" s="18" t="s">
        <v>138</v>
      </c>
      <c r="BM347" s="156" t="s">
        <v>2966</v>
      </c>
    </row>
    <row r="348" spans="1:65" s="14" customFormat="1">
      <c r="B348" s="166"/>
      <c r="D348" s="159" t="s">
        <v>140</v>
      </c>
      <c r="E348" s="167" t="s">
        <v>1</v>
      </c>
      <c r="F348" s="168" t="s">
        <v>30</v>
      </c>
      <c r="H348" s="169">
        <v>1</v>
      </c>
      <c r="I348" s="170"/>
      <c r="L348" s="166"/>
      <c r="M348" s="171"/>
      <c r="N348" s="172"/>
      <c r="O348" s="172"/>
      <c r="P348" s="172"/>
      <c r="Q348" s="172"/>
      <c r="R348" s="172"/>
      <c r="S348" s="172"/>
      <c r="T348" s="173"/>
      <c r="AT348" s="167" t="s">
        <v>140</v>
      </c>
      <c r="AU348" s="167" t="s">
        <v>82</v>
      </c>
      <c r="AV348" s="14" t="s">
        <v>82</v>
      </c>
      <c r="AW348" s="14" t="s">
        <v>29</v>
      </c>
      <c r="AX348" s="14" t="s">
        <v>30</v>
      </c>
      <c r="AY348" s="167" t="s">
        <v>131</v>
      </c>
    </row>
    <row r="349" spans="1:65" s="2" customFormat="1" ht="16.5" customHeight="1">
      <c r="A349" s="33"/>
      <c r="B349" s="144"/>
      <c r="C349" s="190" t="s">
        <v>580</v>
      </c>
      <c r="D349" s="190" t="s">
        <v>383</v>
      </c>
      <c r="E349" s="191" t="s">
        <v>2967</v>
      </c>
      <c r="F349" s="192" t="s">
        <v>2968</v>
      </c>
      <c r="G349" s="193" t="s">
        <v>2956</v>
      </c>
      <c r="H349" s="194">
        <v>1</v>
      </c>
      <c r="I349" s="195"/>
      <c r="J349" s="196">
        <f>ROUND(I349*H349,2)</f>
        <v>0</v>
      </c>
      <c r="K349" s="192" t="s">
        <v>1</v>
      </c>
      <c r="L349" s="197"/>
      <c r="M349" s="198" t="s">
        <v>1</v>
      </c>
      <c r="N349" s="199" t="s">
        <v>38</v>
      </c>
      <c r="O349" s="59"/>
      <c r="P349" s="154">
        <f>O349*H349</f>
        <v>0</v>
      </c>
      <c r="Q349" s="154">
        <v>0</v>
      </c>
      <c r="R349" s="154">
        <f>Q349*H349</f>
        <v>0</v>
      </c>
      <c r="S349" s="154">
        <v>0</v>
      </c>
      <c r="T349" s="155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56" t="s">
        <v>190</v>
      </c>
      <c r="AT349" s="156" t="s">
        <v>383</v>
      </c>
      <c r="AU349" s="156" t="s">
        <v>82</v>
      </c>
      <c r="AY349" s="18" t="s">
        <v>131</v>
      </c>
      <c r="BE349" s="157">
        <f>IF(N349="základní",J349,0)</f>
        <v>0</v>
      </c>
      <c r="BF349" s="157">
        <f>IF(N349="snížená",J349,0)</f>
        <v>0</v>
      </c>
      <c r="BG349" s="157">
        <f>IF(N349="zákl. přenesená",J349,0)</f>
        <v>0</v>
      </c>
      <c r="BH349" s="157">
        <f>IF(N349="sníž. přenesená",J349,0)</f>
        <v>0</v>
      </c>
      <c r="BI349" s="157">
        <f>IF(N349="nulová",J349,0)</f>
        <v>0</v>
      </c>
      <c r="BJ349" s="18" t="s">
        <v>30</v>
      </c>
      <c r="BK349" s="157">
        <f>ROUND(I349*H349,2)</f>
        <v>0</v>
      </c>
      <c r="BL349" s="18" t="s">
        <v>138</v>
      </c>
      <c r="BM349" s="156" t="s">
        <v>2969</v>
      </c>
    </row>
    <row r="350" spans="1:65" s="14" customFormat="1">
      <c r="B350" s="166"/>
      <c r="D350" s="159" t="s">
        <v>140</v>
      </c>
      <c r="E350" s="167" t="s">
        <v>1</v>
      </c>
      <c r="F350" s="168" t="s">
        <v>30</v>
      </c>
      <c r="H350" s="169">
        <v>1</v>
      </c>
      <c r="I350" s="170"/>
      <c r="L350" s="166"/>
      <c r="M350" s="171"/>
      <c r="N350" s="172"/>
      <c r="O350" s="172"/>
      <c r="P350" s="172"/>
      <c r="Q350" s="172"/>
      <c r="R350" s="172"/>
      <c r="S350" s="172"/>
      <c r="T350" s="173"/>
      <c r="AT350" s="167" t="s">
        <v>140</v>
      </c>
      <c r="AU350" s="167" t="s">
        <v>82</v>
      </c>
      <c r="AV350" s="14" t="s">
        <v>82</v>
      </c>
      <c r="AW350" s="14" t="s">
        <v>29</v>
      </c>
      <c r="AX350" s="14" t="s">
        <v>30</v>
      </c>
      <c r="AY350" s="167" t="s">
        <v>131</v>
      </c>
    </row>
    <row r="351" spans="1:65" s="2" customFormat="1" ht="16.5" customHeight="1">
      <c r="A351" s="33"/>
      <c r="B351" s="144"/>
      <c r="C351" s="145" t="s">
        <v>585</v>
      </c>
      <c r="D351" s="145" t="s">
        <v>133</v>
      </c>
      <c r="E351" s="146" t="s">
        <v>2970</v>
      </c>
      <c r="F351" s="147" t="s">
        <v>2971</v>
      </c>
      <c r="G351" s="148" t="s">
        <v>422</v>
      </c>
      <c r="H351" s="149">
        <v>1</v>
      </c>
      <c r="I351" s="150"/>
      <c r="J351" s="151">
        <f>ROUND(I351*H351,2)</f>
        <v>0</v>
      </c>
      <c r="K351" s="147" t="s">
        <v>137</v>
      </c>
      <c r="L351" s="34"/>
      <c r="M351" s="152" t="s">
        <v>1</v>
      </c>
      <c r="N351" s="153" t="s">
        <v>38</v>
      </c>
      <c r="O351" s="59"/>
      <c r="P351" s="154">
        <f>O351*H351</f>
        <v>0</v>
      </c>
      <c r="Q351" s="154">
        <v>0.32906000000000002</v>
      </c>
      <c r="R351" s="154">
        <f>Q351*H351</f>
        <v>0.32906000000000002</v>
      </c>
      <c r="S351" s="154">
        <v>0</v>
      </c>
      <c r="T351" s="155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56" t="s">
        <v>138</v>
      </c>
      <c r="AT351" s="156" t="s">
        <v>133</v>
      </c>
      <c r="AU351" s="156" t="s">
        <v>82</v>
      </c>
      <c r="AY351" s="18" t="s">
        <v>131</v>
      </c>
      <c r="BE351" s="157">
        <f>IF(N351="základní",J351,0)</f>
        <v>0</v>
      </c>
      <c r="BF351" s="157">
        <f>IF(N351="snížená",J351,0)</f>
        <v>0</v>
      </c>
      <c r="BG351" s="157">
        <f>IF(N351="zákl. přenesená",J351,0)</f>
        <v>0</v>
      </c>
      <c r="BH351" s="157">
        <f>IF(N351="sníž. přenesená",J351,0)</f>
        <v>0</v>
      </c>
      <c r="BI351" s="157">
        <f>IF(N351="nulová",J351,0)</f>
        <v>0</v>
      </c>
      <c r="BJ351" s="18" t="s">
        <v>30</v>
      </c>
      <c r="BK351" s="157">
        <f>ROUND(I351*H351,2)</f>
        <v>0</v>
      </c>
      <c r="BL351" s="18" t="s">
        <v>138</v>
      </c>
      <c r="BM351" s="156" t="s">
        <v>2972</v>
      </c>
    </row>
    <row r="352" spans="1:65" s="14" customFormat="1">
      <c r="B352" s="166"/>
      <c r="D352" s="159" t="s">
        <v>140</v>
      </c>
      <c r="E352" s="167" t="s">
        <v>1</v>
      </c>
      <c r="F352" s="168" t="s">
        <v>30</v>
      </c>
      <c r="H352" s="169">
        <v>1</v>
      </c>
      <c r="I352" s="170"/>
      <c r="L352" s="166"/>
      <c r="M352" s="171"/>
      <c r="N352" s="172"/>
      <c r="O352" s="172"/>
      <c r="P352" s="172"/>
      <c r="Q352" s="172"/>
      <c r="R352" s="172"/>
      <c r="S352" s="172"/>
      <c r="T352" s="173"/>
      <c r="AT352" s="167" t="s">
        <v>140</v>
      </c>
      <c r="AU352" s="167" t="s">
        <v>82</v>
      </c>
      <c r="AV352" s="14" t="s">
        <v>82</v>
      </c>
      <c r="AW352" s="14" t="s">
        <v>29</v>
      </c>
      <c r="AX352" s="14" t="s">
        <v>30</v>
      </c>
      <c r="AY352" s="167" t="s">
        <v>131</v>
      </c>
    </row>
    <row r="353" spans="1:65" s="2" customFormat="1" ht="16.5" customHeight="1">
      <c r="A353" s="33"/>
      <c r="B353" s="144"/>
      <c r="C353" s="190" t="s">
        <v>589</v>
      </c>
      <c r="D353" s="190" t="s">
        <v>383</v>
      </c>
      <c r="E353" s="191" t="s">
        <v>2973</v>
      </c>
      <c r="F353" s="192" t="s">
        <v>2974</v>
      </c>
      <c r="G353" s="193" t="s">
        <v>422</v>
      </c>
      <c r="H353" s="194">
        <v>1</v>
      </c>
      <c r="I353" s="195"/>
      <c r="J353" s="196">
        <f>ROUND(I353*H353,2)</f>
        <v>0</v>
      </c>
      <c r="K353" s="192" t="s">
        <v>137</v>
      </c>
      <c r="L353" s="197"/>
      <c r="M353" s="198" t="s">
        <v>1</v>
      </c>
      <c r="N353" s="199" t="s">
        <v>38</v>
      </c>
      <c r="O353" s="59"/>
      <c r="P353" s="154">
        <f>O353*H353</f>
        <v>0</v>
      </c>
      <c r="Q353" s="154">
        <v>2.9499999999999998E-2</v>
      </c>
      <c r="R353" s="154">
        <f>Q353*H353</f>
        <v>2.9499999999999998E-2</v>
      </c>
      <c r="S353" s="154">
        <v>0</v>
      </c>
      <c r="T353" s="155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56" t="s">
        <v>190</v>
      </c>
      <c r="AT353" s="156" t="s">
        <v>383</v>
      </c>
      <c r="AU353" s="156" t="s">
        <v>82</v>
      </c>
      <c r="AY353" s="18" t="s">
        <v>131</v>
      </c>
      <c r="BE353" s="157">
        <f>IF(N353="základní",J353,0)</f>
        <v>0</v>
      </c>
      <c r="BF353" s="157">
        <f>IF(N353="snížená",J353,0)</f>
        <v>0</v>
      </c>
      <c r="BG353" s="157">
        <f>IF(N353="zákl. přenesená",J353,0)</f>
        <v>0</v>
      </c>
      <c r="BH353" s="157">
        <f>IF(N353="sníž. přenesená",J353,0)</f>
        <v>0</v>
      </c>
      <c r="BI353" s="157">
        <f>IF(N353="nulová",J353,0)</f>
        <v>0</v>
      </c>
      <c r="BJ353" s="18" t="s">
        <v>30</v>
      </c>
      <c r="BK353" s="157">
        <f>ROUND(I353*H353,2)</f>
        <v>0</v>
      </c>
      <c r="BL353" s="18" t="s">
        <v>138</v>
      </c>
      <c r="BM353" s="156" t="s">
        <v>2975</v>
      </c>
    </row>
    <row r="354" spans="1:65" s="14" customFormat="1">
      <c r="B354" s="166"/>
      <c r="D354" s="159" t="s">
        <v>140</v>
      </c>
      <c r="E354" s="167" t="s">
        <v>1</v>
      </c>
      <c r="F354" s="168" t="s">
        <v>30</v>
      </c>
      <c r="H354" s="169">
        <v>1</v>
      </c>
      <c r="I354" s="170"/>
      <c r="L354" s="166"/>
      <c r="M354" s="171"/>
      <c r="N354" s="172"/>
      <c r="O354" s="172"/>
      <c r="P354" s="172"/>
      <c r="Q354" s="172"/>
      <c r="R354" s="172"/>
      <c r="S354" s="172"/>
      <c r="T354" s="173"/>
      <c r="AT354" s="167" t="s">
        <v>140</v>
      </c>
      <c r="AU354" s="167" t="s">
        <v>82</v>
      </c>
      <c r="AV354" s="14" t="s">
        <v>82</v>
      </c>
      <c r="AW354" s="14" t="s">
        <v>29</v>
      </c>
      <c r="AX354" s="14" t="s">
        <v>30</v>
      </c>
      <c r="AY354" s="167" t="s">
        <v>131</v>
      </c>
    </row>
    <row r="355" spans="1:65" s="2" customFormat="1" ht="16.5" customHeight="1">
      <c r="A355" s="33"/>
      <c r="B355" s="144"/>
      <c r="C355" s="190" t="s">
        <v>593</v>
      </c>
      <c r="D355" s="190" t="s">
        <v>383</v>
      </c>
      <c r="E355" s="191" t="s">
        <v>2976</v>
      </c>
      <c r="F355" s="192" t="s">
        <v>2968</v>
      </c>
      <c r="G355" s="193" t="s">
        <v>2956</v>
      </c>
      <c r="H355" s="194">
        <v>1</v>
      </c>
      <c r="I355" s="195"/>
      <c r="J355" s="196">
        <f>ROUND(I355*H355,2)</f>
        <v>0</v>
      </c>
      <c r="K355" s="192" t="s">
        <v>1</v>
      </c>
      <c r="L355" s="197"/>
      <c r="M355" s="198" t="s">
        <v>1</v>
      </c>
      <c r="N355" s="199" t="s">
        <v>38</v>
      </c>
      <c r="O355" s="59"/>
      <c r="P355" s="154">
        <f>O355*H355</f>
        <v>0</v>
      </c>
      <c r="Q355" s="154">
        <v>0</v>
      </c>
      <c r="R355" s="154">
        <f>Q355*H355</f>
        <v>0</v>
      </c>
      <c r="S355" s="154">
        <v>0</v>
      </c>
      <c r="T355" s="155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56" t="s">
        <v>190</v>
      </c>
      <c r="AT355" s="156" t="s">
        <v>383</v>
      </c>
      <c r="AU355" s="156" t="s">
        <v>82</v>
      </c>
      <c r="AY355" s="18" t="s">
        <v>131</v>
      </c>
      <c r="BE355" s="157">
        <f>IF(N355="základní",J355,0)</f>
        <v>0</v>
      </c>
      <c r="BF355" s="157">
        <f>IF(N355="snížená",J355,0)</f>
        <v>0</v>
      </c>
      <c r="BG355" s="157">
        <f>IF(N355="zákl. přenesená",J355,0)</f>
        <v>0</v>
      </c>
      <c r="BH355" s="157">
        <f>IF(N355="sníž. přenesená",J355,0)</f>
        <v>0</v>
      </c>
      <c r="BI355" s="157">
        <f>IF(N355="nulová",J355,0)</f>
        <v>0</v>
      </c>
      <c r="BJ355" s="18" t="s">
        <v>30</v>
      </c>
      <c r="BK355" s="157">
        <f>ROUND(I355*H355,2)</f>
        <v>0</v>
      </c>
      <c r="BL355" s="18" t="s">
        <v>138</v>
      </c>
      <c r="BM355" s="156" t="s">
        <v>2977</v>
      </c>
    </row>
    <row r="356" spans="1:65" s="14" customFormat="1">
      <c r="B356" s="166"/>
      <c r="D356" s="159" t="s">
        <v>140</v>
      </c>
      <c r="E356" s="167" t="s">
        <v>1</v>
      </c>
      <c r="F356" s="168" t="s">
        <v>30</v>
      </c>
      <c r="H356" s="169">
        <v>1</v>
      </c>
      <c r="I356" s="170"/>
      <c r="L356" s="166"/>
      <c r="M356" s="171"/>
      <c r="N356" s="172"/>
      <c r="O356" s="172"/>
      <c r="P356" s="172"/>
      <c r="Q356" s="172"/>
      <c r="R356" s="172"/>
      <c r="S356" s="172"/>
      <c r="T356" s="173"/>
      <c r="AT356" s="167" t="s">
        <v>140</v>
      </c>
      <c r="AU356" s="167" t="s">
        <v>82</v>
      </c>
      <c r="AV356" s="14" t="s">
        <v>82</v>
      </c>
      <c r="AW356" s="14" t="s">
        <v>29</v>
      </c>
      <c r="AX356" s="14" t="s">
        <v>30</v>
      </c>
      <c r="AY356" s="167" t="s">
        <v>131</v>
      </c>
    </row>
    <row r="357" spans="1:65" s="2" customFormat="1" ht="16.5" customHeight="1">
      <c r="A357" s="33"/>
      <c r="B357" s="144"/>
      <c r="C357" s="145" t="s">
        <v>597</v>
      </c>
      <c r="D357" s="145" t="s">
        <v>133</v>
      </c>
      <c r="E357" s="146" t="s">
        <v>2978</v>
      </c>
      <c r="F357" s="147" t="s">
        <v>2979</v>
      </c>
      <c r="G357" s="148" t="s">
        <v>422</v>
      </c>
      <c r="H357" s="149">
        <v>7</v>
      </c>
      <c r="I357" s="150"/>
      <c r="J357" s="151">
        <f>ROUND(I357*H357,2)</f>
        <v>0</v>
      </c>
      <c r="K357" s="147" t="s">
        <v>1</v>
      </c>
      <c r="L357" s="34"/>
      <c r="M357" s="152" t="s">
        <v>1</v>
      </c>
      <c r="N357" s="153" t="s">
        <v>38</v>
      </c>
      <c r="O357" s="59"/>
      <c r="P357" s="154">
        <f>O357*H357</f>
        <v>0</v>
      </c>
      <c r="Q357" s="154">
        <v>1.6000000000000001E-4</v>
      </c>
      <c r="R357" s="154">
        <f>Q357*H357</f>
        <v>1.1200000000000001E-3</v>
      </c>
      <c r="S357" s="154">
        <v>0</v>
      </c>
      <c r="T357" s="155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56" t="s">
        <v>138</v>
      </c>
      <c r="AT357" s="156" t="s">
        <v>133</v>
      </c>
      <c r="AU357" s="156" t="s">
        <v>82</v>
      </c>
      <c r="AY357" s="18" t="s">
        <v>131</v>
      </c>
      <c r="BE357" s="157">
        <f>IF(N357="základní",J357,0)</f>
        <v>0</v>
      </c>
      <c r="BF357" s="157">
        <f>IF(N357="snížená",J357,0)</f>
        <v>0</v>
      </c>
      <c r="BG357" s="157">
        <f>IF(N357="zákl. přenesená",J357,0)</f>
        <v>0</v>
      </c>
      <c r="BH357" s="157">
        <f>IF(N357="sníž. přenesená",J357,0)</f>
        <v>0</v>
      </c>
      <c r="BI357" s="157">
        <f>IF(N357="nulová",J357,0)</f>
        <v>0</v>
      </c>
      <c r="BJ357" s="18" t="s">
        <v>30</v>
      </c>
      <c r="BK357" s="157">
        <f>ROUND(I357*H357,2)</f>
        <v>0</v>
      </c>
      <c r="BL357" s="18" t="s">
        <v>138</v>
      </c>
      <c r="BM357" s="156" t="s">
        <v>2980</v>
      </c>
    </row>
    <row r="358" spans="1:65" s="14" customFormat="1">
      <c r="B358" s="166"/>
      <c r="D358" s="159" t="s">
        <v>140</v>
      </c>
      <c r="E358" s="167" t="s">
        <v>1</v>
      </c>
      <c r="F358" s="168" t="s">
        <v>185</v>
      </c>
      <c r="H358" s="169">
        <v>7</v>
      </c>
      <c r="I358" s="170"/>
      <c r="L358" s="166"/>
      <c r="M358" s="171"/>
      <c r="N358" s="172"/>
      <c r="O358" s="172"/>
      <c r="P358" s="172"/>
      <c r="Q358" s="172"/>
      <c r="R358" s="172"/>
      <c r="S358" s="172"/>
      <c r="T358" s="173"/>
      <c r="AT358" s="167" t="s">
        <v>140</v>
      </c>
      <c r="AU358" s="167" t="s">
        <v>82</v>
      </c>
      <c r="AV358" s="14" t="s">
        <v>82</v>
      </c>
      <c r="AW358" s="14" t="s">
        <v>29</v>
      </c>
      <c r="AX358" s="14" t="s">
        <v>30</v>
      </c>
      <c r="AY358" s="167" t="s">
        <v>131</v>
      </c>
    </row>
    <row r="359" spans="1:65" s="2" customFormat="1" ht="16.5" customHeight="1">
      <c r="A359" s="33"/>
      <c r="B359" s="144"/>
      <c r="C359" s="145" t="s">
        <v>601</v>
      </c>
      <c r="D359" s="145" t="s">
        <v>133</v>
      </c>
      <c r="E359" s="146" t="s">
        <v>2981</v>
      </c>
      <c r="F359" s="147" t="s">
        <v>2982</v>
      </c>
      <c r="G359" s="148" t="s">
        <v>422</v>
      </c>
      <c r="H359" s="149">
        <v>2</v>
      </c>
      <c r="I359" s="150"/>
      <c r="J359" s="151">
        <f>ROUND(I359*H359,2)</f>
        <v>0</v>
      </c>
      <c r="K359" s="147" t="s">
        <v>1</v>
      </c>
      <c r="L359" s="34"/>
      <c r="M359" s="152" t="s">
        <v>1</v>
      </c>
      <c r="N359" s="153" t="s">
        <v>38</v>
      </c>
      <c r="O359" s="59"/>
      <c r="P359" s="154">
        <f>O359*H359</f>
        <v>0</v>
      </c>
      <c r="Q359" s="154">
        <v>1.6000000000000001E-4</v>
      </c>
      <c r="R359" s="154">
        <f>Q359*H359</f>
        <v>3.2000000000000003E-4</v>
      </c>
      <c r="S359" s="154">
        <v>0</v>
      </c>
      <c r="T359" s="155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56" t="s">
        <v>138</v>
      </c>
      <c r="AT359" s="156" t="s">
        <v>133</v>
      </c>
      <c r="AU359" s="156" t="s">
        <v>82</v>
      </c>
      <c r="AY359" s="18" t="s">
        <v>131</v>
      </c>
      <c r="BE359" s="157">
        <f>IF(N359="základní",J359,0)</f>
        <v>0</v>
      </c>
      <c r="BF359" s="157">
        <f>IF(N359="snížená",J359,0)</f>
        <v>0</v>
      </c>
      <c r="BG359" s="157">
        <f>IF(N359="zákl. přenesená",J359,0)</f>
        <v>0</v>
      </c>
      <c r="BH359" s="157">
        <f>IF(N359="sníž. přenesená",J359,0)</f>
        <v>0</v>
      </c>
      <c r="BI359" s="157">
        <f>IF(N359="nulová",J359,0)</f>
        <v>0</v>
      </c>
      <c r="BJ359" s="18" t="s">
        <v>30</v>
      </c>
      <c r="BK359" s="157">
        <f>ROUND(I359*H359,2)</f>
        <v>0</v>
      </c>
      <c r="BL359" s="18" t="s">
        <v>138</v>
      </c>
      <c r="BM359" s="156" t="s">
        <v>2983</v>
      </c>
    </row>
    <row r="360" spans="1:65" s="14" customFormat="1">
      <c r="B360" s="166"/>
      <c r="D360" s="159" t="s">
        <v>140</v>
      </c>
      <c r="E360" s="167" t="s">
        <v>1</v>
      </c>
      <c r="F360" s="168" t="s">
        <v>82</v>
      </c>
      <c r="H360" s="169">
        <v>2</v>
      </c>
      <c r="I360" s="170"/>
      <c r="L360" s="166"/>
      <c r="M360" s="171"/>
      <c r="N360" s="172"/>
      <c r="O360" s="172"/>
      <c r="P360" s="172"/>
      <c r="Q360" s="172"/>
      <c r="R360" s="172"/>
      <c r="S360" s="172"/>
      <c r="T360" s="173"/>
      <c r="AT360" s="167" t="s">
        <v>140</v>
      </c>
      <c r="AU360" s="167" t="s">
        <v>82</v>
      </c>
      <c r="AV360" s="14" t="s">
        <v>82</v>
      </c>
      <c r="AW360" s="14" t="s">
        <v>29</v>
      </c>
      <c r="AX360" s="14" t="s">
        <v>30</v>
      </c>
      <c r="AY360" s="167" t="s">
        <v>131</v>
      </c>
    </row>
    <row r="361" spans="1:65" s="2" customFormat="1" ht="16.5" customHeight="1">
      <c r="A361" s="33"/>
      <c r="B361" s="144"/>
      <c r="C361" s="145" t="s">
        <v>605</v>
      </c>
      <c r="D361" s="145" t="s">
        <v>133</v>
      </c>
      <c r="E361" s="146" t="s">
        <v>2984</v>
      </c>
      <c r="F361" s="147" t="s">
        <v>2985</v>
      </c>
      <c r="G361" s="148" t="s">
        <v>178</v>
      </c>
      <c r="H361" s="149">
        <v>20</v>
      </c>
      <c r="I361" s="150"/>
      <c r="J361" s="151">
        <f>ROUND(I361*H361,2)</f>
        <v>0</v>
      </c>
      <c r="K361" s="147" t="s">
        <v>1</v>
      </c>
      <c r="L361" s="34"/>
      <c r="M361" s="152" t="s">
        <v>1</v>
      </c>
      <c r="N361" s="153" t="s">
        <v>38</v>
      </c>
      <c r="O361" s="59"/>
      <c r="P361" s="154">
        <f>O361*H361</f>
        <v>0</v>
      </c>
      <c r="Q361" s="154">
        <v>1.9000000000000001E-4</v>
      </c>
      <c r="R361" s="154">
        <f>Q361*H361</f>
        <v>3.8000000000000004E-3</v>
      </c>
      <c r="S361" s="154">
        <v>0</v>
      </c>
      <c r="T361" s="155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56" t="s">
        <v>138</v>
      </c>
      <c r="AT361" s="156" t="s">
        <v>133</v>
      </c>
      <c r="AU361" s="156" t="s">
        <v>82</v>
      </c>
      <c r="AY361" s="18" t="s">
        <v>131</v>
      </c>
      <c r="BE361" s="157">
        <f>IF(N361="základní",J361,0)</f>
        <v>0</v>
      </c>
      <c r="BF361" s="157">
        <f>IF(N361="snížená",J361,0)</f>
        <v>0</v>
      </c>
      <c r="BG361" s="157">
        <f>IF(N361="zákl. přenesená",J361,0)</f>
        <v>0</v>
      </c>
      <c r="BH361" s="157">
        <f>IF(N361="sníž. přenesená",J361,0)</f>
        <v>0</v>
      </c>
      <c r="BI361" s="157">
        <f>IF(N361="nulová",J361,0)</f>
        <v>0</v>
      </c>
      <c r="BJ361" s="18" t="s">
        <v>30</v>
      </c>
      <c r="BK361" s="157">
        <f>ROUND(I361*H361,2)</f>
        <v>0</v>
      </c>
      <c r="BL361" s="18" t="s">
        <v>138</v>
      </c>
      <c r="BM361" s="156" t="s">
        <v>2986</v>
      </c>
    </row>
    <row r="362" spans="1:65" s="14" customFormat="1">
      <c r="B362" s="166"/>
      <c r="D362" s="159" t="s">
        <v>140</v>
      </c>
      <c r="E362" s="167" t="s">
        <v>1</v>
      </c>
      <c r="F362" s="168" t="s">
        <v>287</v>
      </c>
      <c r="H362" s="169">
        <v>20</v>
      </c>
      <c r="I362" s="170"/>
      <c r="L362" s="166"/>
      <c r="M362" s="171"/>
      <c r="N362" s="172"/>
      <c r="O362" s="172"/>
      <c r="P362" s="172"/>
      <c r="Q362" s="172"/>
      <c r="R362" s="172"/>
      <c r="S362" s="172"/>
      <c r="T362" s="173"/>
      <c r="AT362" s="167" t="s">
        <v>140</v>
      </c>
      <c r="AU362" s="167" t="s">
        <v>82</v>
      </c>
      <c r="AV362" s="14" t="s">
        <v>82</v>
      </c>
      <c r="AW362" s="14" t="s">
        <v>29</v>
      </c>
      <c r="AX362" s="14" t="s">
        <v>30</v>
      </c>
      <c r="AY362" s="167" t="s">
        <v>131</v>
      </c>
    </row>
    <row r="363" spans="1:65" s="2" customFormat="1" ht="16.5" customHeight="1">
      <c r="A363" s="33"/>
      <c r="B363" s="144"/>
      <c r="C363" s="145" t="s">
        <v>609</v>
      </c>
      <c r="D363" s="145" t="s">
        <v>133</v>
      </c>
      <c r="E363" s="146" t="s">
        <v>2987</v>
      </c>
      <c r="F363" s="147" t="s">
        <v>2988</v>
      </c>
      <c r="G363" s="148" t="s">
        <v>178</v>
      </c>
      <c r="H363" s="149">
        <v>9</v>
      </c>
      <c r="I363" s="150"/>
      <c r="J363" s="151">
        <f>ROUND(I363*H363,2)</f>
        <v>0</v>
      </c>
      <c r="K363" s="147" t="s">
        <v>137</v>
      </c>
      <c r="L363" s="34"/>
      <c r="M363" s="152" t="s">
        <v>1</v>
      </c>
      <c r="N363" s="153" t="s">
        <v>38</v>
      </c>
      <c r="O363" s="59"/>
      <c r="P363" s="154">
        <f>O363*H363</f>
        <v>0</v>
      </c>
      <c r="Q363" s="154">
        <v>9.0000000000000006E-5</v>
      </c>
      <c r="R363" s="154">
        <f>Q363*H363</f>
        <v>8.1000000000000006E-4</v>
      </c>
      <c r="S363" s="154">
        <v>0</v>
      </c>
      <c r="T363" s="155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56" t="s">
        <v>138</v>
      </c>
      <c r="AT363" s="156" t="s">
        <v>133</v>
      </c>
      <c r="AU363" s="156" t="s">
        <v>82</v>
      </c>
      <c r="AY363" s="18" t="s">
        <v>131</v>
      </c>
      <c r="BE363" s="157">
        <f>IF(N363="základní",J363,0)</f>
        <v>0</v>
      </c>
      <c r="BF363" s="157">
        <f>IF(N363="snížená",J363,0)</f>
        <v>0</v>
      </c>
      <c r="BG363" s="157">
        <f>IF(N363="zákl. přenesená",J363,0)</f>
        <v>0</v>
      </c>
      <c r="BH363" s="157">
        <f>IF(N363="sníž. přenesená",J363,0)</f>
        <v>0</v>
      </c>
      <c r="BI363" s="157">
        <f>IF(N363="nulová",J363,0)</f>
        <v>0</v>
      </c>
      <c r="BJ363" s="18" t="s">
        <v>30</v>
      </c>
      <c r="BK363" s="157">
        <f>ROUND(I363*H363,2)</f>
        <v>0</v>
      </c>
      <c r="BL363" s="18" t="s">
        <v>138</v>
      </c>
      <c r="BM363" s="156" t="s">
        <v>2989</v>
      </c>
    </row>
    <row r="364" spans="1:65" s="14" customFormat="1">
      <c r="B364" s="166"/>
      <c r="D364" s="159" t="s">
        <v>140</v>
      </c>
      <c r="E364" s="167" t="s">
        <v>1</v>
      </c>
      <c r="F364" s="168" t="s">
        <v>194</v>
      </c>
      <c r="H364" s="169">
        <v>9</v>
      </c>
      <c r="I364" s="170"/>
      <c r="L364" s="166"/>
      <c r="M364" s="171"/>
      <c r="N364" s="172"/>
      <c r="O364" s="172"/>
      <c r="P364" s="172"/>
      <c r="Q364" s="172"/>
      <c r="R364" s="172"/>
      <c r="S364" s="172"/>
      <c r="T364" s="173"/>
      <c r="AT364" s="167" t="s">
        <v>140</v>
      </c>
      <c r="AU364" s="167" t="s">
        <v>82</v>
      </c>
      <c r="AV364" s="14" t="s">
        <v>82</v>
      </c>
      <c r="AW364" s="14" t="s">
        <v>29</v>
      </c>
      <c r="AX364" s="14" t="s">
        <v>30</v>
      </c>
      <c r="AY364" s="167" t="s">
        <v>131</v>
      </c>
    </row>
    <row r="365" spans="1:65" s="2" customFormat="1" ht="16.5" customHeight="1">
      <c r="A365" s="33"/>
      <c r="B365" s="144"/>
      <c r="C365" s="190" t="s">
        <v>613</v>
      </c>
      <c r="D365" s="190" t="s">
        <v>383</v>
      </c>
      <c r="E365" s="191" t="s">
        <v>2990</v>
      </c>
      <c r="F365" s="192" t="s">
        <v>2991</v>
      </c>
      <c r="G365" s="193" t="s">
        <v>862</v>
      </c>
      <c r="H365" s="194">
        <v>1</v>
      </c>
      <c r="I365" s="195"/>
      <c r="J365" s="196">
        <f>ROUND(I365*H365,2)</f>
        <v>0</v>
      </c>
      <c r="K365" s="192" t="s">
        <v>1</v>
      </c>
      <c r="L365" s="197"/>
      <c r="M365" s="198" t="s">
        <v>1</v>
      </c>
      <c r="N365" s="199" t="s">
        <v>38</v>
      </c>
      <c r="O365" s="59"/>
      <c r="P365" s="154">
        <f>O365*H365</f>
        <v>0</v>
      </c>
      <c r="Q365" s="154">
        <v>0</v>
      </c>
      <c r="R365" s="154">
        <f>Q365*H365</f>
        <v>0</v>
      </c>
      <c r="S365" s="154">
        <v>0</v>
      </c>
      <c r="T365" s="155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56" t="s">
        <v>190</v>
      </c>
      <c r="AT365" s="156" t="s">
        <v>383</v>
      </c>
      <c r="AU365" s="156" t="s">
        <v>82</v>
      </c>
      <c r="AY365" s="18" t="s">
        <v>131</v>
      </c>
      <c r="BE365" s="157">
        <f>IF(N365="základní",J365,0)</f>
        <v>0</v>
      </c>
      <c r="BF365" s="157">
        <f>IF(N365="snížená",J365,0)</f>
        <v>0</v>
      </c>
      <c r="BG365" s="157">
        <f>IF(N365="zákl. přenesená",J365,0)</f>
        <v>0</v>
      </c>
      <c r="BH365" s="157">
        <f>IF(N365="sníž. přenesená",J365,0)</f>
        <v>0</v>
      </c>
      <c r="BI365" s="157">
        <f>IF(N365="nulová",J365,0)</f>
        <v>0</v>
      </c>
      <c r="BJ365" s="18" t="s">
        <v>30</v>
      </c>
      <c r="BK365" s="157">
        <f>ROUND(I365*H365,2)</f>
        <v>0</v>
      </c>
      <c r="BL365" s="18" t="s">
        <v>138</v>
      </c>
      <c r="BM365" s="156" t="s">
        <v>2992</v>
      </c>
    </row>
    <row r="366" spans="1:65" s="14" customFormat="1">
      <c r="B366" s="166"/>
      <c r="D366" s="159" t="s">
        <v>140</v>
      </c>
      <c r="E366" s="167" t="s">
        <v>1</v>
      </c>
      <c r="F366" s="168" t="s">
        <v>30</v>
      </c>
      <c r="H366" s="169">
        <v>1</v>
      </c>
      <c r="I366" s="170"/>
      <c r="L366" s="166"/>
      <c r="M366" s="171"/>
      <c r="N366" s="172"/>
      <c r="O366" s="172"/>
      <c r="P366" s="172"/>
      <c r="Q366" s="172"/>
      <c r="R366" s="172"/>
      <c r="S366" s="172"/>
      <c r="T366" s="173"/>
      <c r="AT366" s="167" t="s">
        <v>140</v>
      </c>
      <c r="AU366" s="167" t="s">
        <v>82</v>
      </c>
      <c r="AV366" s="14" t="s">
        <v>82</v>
      </c>
      <c r="AW366" s="14" t="s">
        <v>29</v>
      </c>
      <c r="AX366" s="14" t="s">
        <v>30</v>
      </c>
      <c r="AY366" s="167" t="s">
        <v>131</v>
      </c>
    </row>
    <row r="367" spans="1:65" s="12" customFormat="1" ht="22.9" customHeight="1">
      <c r="B367" s="131"/>
      <c r="D367" s="132" t="s">
        <v>72</v>
      </c>
      <c r="E367" s="142" t="s">
        <v>194</v>
      </c>
      <c r="F367" s="142" t="s">
        <v>717</v>
      </c>
      <c r="I367" s="134"/>
      <c r="J367" s="143">
        <f>BK367</f>
        <v>0</v>
      </c>
      <c r="L367" s="131"/>
      <c r="M367" s="136"/>
      <c r="N367" s="137"/>
      <c r="O367" s="137"/>
      <c r="P367" s="138">
        <f>SUM(P368:P381)</f>
        <v>0</v>
      </c>
      <c r="Q367" s="137"/>
      <c r="R367" s="138">
        <f>SUM(R368:R381)</f>
        <v>0</v>
      </c>
      <c r="S367" s="137"/>
      <c r="T367" s="139">
        <f>SUM(T368:T381)</f>
        <v>0</v>
      </c>
      <c r="AR367" s="132" t="s">
        <v>30</v>
      </c>
      <c r="AT367" s="140" t="s">
        <v>72</v>
      </c>
      <c r="AU367" s="140" t="s">
        <v>30</v>
      </c>
      <c r="AY367" s="132" t="s">
        <v>131</v>
      </c>
      <c r="BK367" s="141">
        <f>SUM(BK368:BK381)</f>
        <v>0</v>
      </c>
    </row>
    <row r="368" spans="1:65" s="2" customFormat="1" ht="16.5" customHeight="1">
      <c r="A368" s="33"/>
      <c r="B368" s="144"/>
      <c r="C368" s="145" t="s">
        <v>617</v>
      </c>
      <c r="D368" s="145" t="s">
        <v>133</v>
      </c>
      <c r="E368" s="146" t="s">
        <v>1846</v>
      </c>
      <c r="F368" s="147" t="s">
        <v>1847</v>
      </c>
      <c r="G368" s="148" t="s">
        <v>178</v>
      </c>
      <c r="H368" s="149">
        <v>19.38</v>
      </c>
      <c r="I368" s="150"/>
      <c r="J368" s="151">
        <f>ROUND(I368*H368,2)</f>
        <v>0</v>
      </c>
      <c r="K368" s="147" t="s">
        <v>137</v>
      </c>
      <c r="L368" s="34"/>
      <c r="M368" s="152" t="s">
        <v>1</v>
      </c>
      <c r="N368" s="153" t="s">
        <v>38</v>
      </c>
      <c r="O368" s="59"/>
      <c r="P368" s="154">
        <f>O368*H368</f>
        <v>0</v>
      </c>
      <c r="Q368" s="154">
        <v>0</v>
      </c>
      <c r="R368" s="154">
        <f>Q368*H368</f>
        <v>0</v>
      </c>
      <c r="S368" s="154">
        <v>0</v>
      </c>
      <c r="T368" s="155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56" t="s">
        <v>138</v>
      </c>
      <c r="AT368" s="156" t="s">
        <v>133</v>
      </c>
      <c r="AU368" s="156" t="s">
        <v>82</v>
      </c>
      <c r="AY368" s="18" t="s">
        <v>131</v>
      </c>
      <c r="BE368" s="157">
        <f>IF(N368="základní",J368,0)</f>
        <v>0</v>
      </c>
      <c r="BF368" s="157">
        <f>IF(N368="snížená",J368,0)</f>
        <v>0</v>
      </c>
      <c r="BG368" s="157">
        <f>IF(N368="zákl. přenesená",J368,0)</f>
        <v>0</v>
      </c>
      <c r="BH368" s="157">
        <f>IF(N368="sníž. přenesená",J368,0)</f>
        <v>0</v>
      </c>
      <c r="BI368" s="157">
        <f>IF(N368="nulová",J368,0)</f>
        <v>0</v>
      </c>
      <c r="BJ368" s="18" t="s">
        <v>30</v>
      </c>
      <c r="BK368" s="157">
        <f>ROUND(I368*H368,2)</f>
        <v>0</v>
      </c>
      <c r="BL368" s="18" t="s">
        <v>138</v>
      </c>
      <c r="BM368" s="156" t="s">
        <v>2993</v>
      </c>
    </row>
    <row r="369" spans="1:65" s="14" customFormat="1">
      <c r="B369" s="166"/>
      <c r="D369" s="159" t="s">
        <v>140</v>
      </c>
      <c r="E369" s="167" t="s">
        <v>1</v>
      </c>
      <c r="F369" s="168" t="s">
        <v>2994</v>
      </c>
      <c r="H369" s="169">
        <v>19.38</v>
      </c>
      <c r="I369" s="170"/>
      <c r="L369" s="166"/>
      <c r="M369" s="171"/>
      <c r="N369" s="172"/>
      <c r="O369" s="172"/>
      <c r="P369" s="172"/>
      <c r="Q369" s="172"/>
      <c r="R369" s="172"/>
      <c r="S369" s="172"/>
      <c r="T369" s="173"/>
      <c r="AT369" s="167" t="s">
        <v>140</v>
      </c>
      <c r="AU369" s="167" t="s">
        <v>82</v>
      </c>
      <c r="AV369" s="14" t="s">
        <v>82</v>
      </c>
      <c r="AW369" s="14" t="s">
        <v>29</v>
      </c>
      <c r="AX369" s="14" t="s">
        <v>73</v>
      </c>
      <c r="AY369" s="167" t="s">
        <v>131</v>
      </c>
    </row>
    <row r="370" spans="1:65" s="16" customFormat="1">
      <c r="B370" s="182"/>
      <c r="D370" s="159" t="s">
        <v>140</v>
      </c>
      <c r="E370" s="183" t="s">
        <v>1</v>
      </c>
      <c r="F370" s="184" t="s">
        <v>160</v>
      </c>
      <c r="H370" s="185">
        <v>19.38</v>
      </c>
      <c r="I370" s="186"/>
      <c r="L370" s="182"/>
      <c r="M370" s="187"/>
      <c r="N370" s="188"/>
      <c r="O370" s="188"/>
      <c r="P370" s="188"/>
      <c r="Q370" s="188"/>
      <c r="R370" s="188"/>
      <c r="S370" s="188"/>
      <c r="T370" s="189"/>
      <c r="AT370" s="183" t="s">
        <v>140</v>
      </c>
      <c r="AU370" s="183" t="s">
        <v>82</v>
      </c>
      <c r="AV370" s="16" t="s">
        <v>138</v>
      </c>
      <c r="AW370" s="16" t="s">
        <v>29</v>
      </c>
      <c r="AX370" s="16" t="s">
        <v>30</v>
      </c>
      <c r="AY370" s="183" t="s">
        <v>131</v>
      </c>
    </row>
    <row r="371" spans="1:65" s="2" customFormat="1" ht="16.5" customHeight="1">
      <c r="A371" s="33"/>
      <c r="B371" s="144"/>
      <c r="C371" s="145" t="s">
        <v>621</v>
      </c>
      <c r="D371" s="145" t="s">
        <v>133</v>
      </c>
      <c r="E371" s="146" t="s">
        <v>731</v>
      </c>
      <c r="F371" s="147" t="s">
        <v>732</v>
      </c>
      <c r="G371" s="148" t="s">
        <v>386</v>
      </c>
      <c r="H371" s="149">
        <v>8.4120000000000008</v>
      </c>
      <c r="I371" s="150"/>
      <c r="J371" s="151">
        <f>ROUND(I371*H371,2)</f>
        <v>0</v>
      </c>
      <c r="K371" s="147" t="s">
        <v>137</v>
      </c>
      <c r="L371" s="34"/>
      <c r="M371" s="152" t="s">
        <v>1</v>
      </c>
      <c r="N371" s="153" t="s">
        <v>38</v>
      </c>
      <c r="O371" s="59"/>
      <c r="P371" s="154">
        <f>O371*H371</f>
        <v>0</v>
      </c>
      <c r="Q371" s="154">
        <v>0</v>
      </c>
      <c r="R371" s="154">
        <f>Q371*H371</f>
        <v>0</v>
      </c>
      <c r="S371" s="154">
        <v>0</v>
      </c>
      <c r="T371" s="155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56" t="s">
        <v>138</v>
      </c>
      <c r="AT371" s="156" t="s">
        <v>133</v>
      </c>
      <c r="AU371" s="156" t="s">
        <v>82</v>
      </c>
      <c r="AY371" s="18" t="s">
        <v>131</v>
      </c>
      <c r="BE371" s="157">
        <f>IF(N371="základní",J371,0)</f>
        <v>0</v>
      </c>
      <c r="BF371" s="157">
        <f>IF(N371="snížená",J371,0)</f>
        <v>0</v>
      </c>
      <c r="BG371" s="157">
        <f>IF(N371="zákl. přenesená",J371,0)</f>
        <v>0</v>
      </c>
      <c r="BH371" s="157">
        <f>IF(N371="sníž. přenesená",J371,0)</f>
        <v>0</v>
      </c>
      <c r="BI371" s="157">
        <f>IF(N371="nulová",J371,0)</f>
        <v>0</v>
      </c>
      <c r="BJ371" s="18" t="s">
        <v>30</v>
      </c>
      <c r="BK371" s="157">
        <f>ROUND(I371*H371,2)</f>
        <v>0</v>
      </c>
      <c r="BL371" s="18" t="s">
        <v>138</v>
      </c>
      <c r="BM371" s="156" t="s">
        <v>2995</v>
      </c>
    </row>
    <row r="372" spans="1:65" s="14" customFormat="1">
      <c r="B372" s="166"/>
      <c r="D372" s="159" t="s">
        <v>140</v>
      </c>
      <c r="E372" s="167" t="s">
        <v>1</v>
      </c>
      <c r="F372" s="168" t="s">
        <v>2996</v>
      </c>
      <c r="H372" s="169">
        <v>8.4120000000000008</v>
      </c>
      <c r="I372" s="170"/>
      <c r="L372" s="166"/>
      <c r="M372" s="171"/>
      <c r="N372" s="172"/>
      <c r="O372" s="172"/>
      <c r="P372" s="172"/>
      <c r="Q372" s="172"/>
      <c r="R372" s="172"/>
      <c r="S372" s="172"/>
      <c r="T372" s="173"/>
      <c r="AT372" s="167" t="s">
        <v>140</v>
      </c>
      <c r="AU372" s="167" t="s">
        <v>82</v>
      </c>
      <c r="AV372" s="14" t="s">
        <v>82</v>
      </c>
      <c r="AW372" s="14" t="s">
        <v>29</v>
      </c>
      <c r="AX372" s="14" t="s">
        <v>30</v>
      </c>
      <c r="AY372" s="167" t="s">
        <v>131</v>
      </c>
    </row>
    <row r="373" spans="1:65" s="2" customFormat="1" ht="16.5" customHeight="1">
      <c r="A373" s="33"/>
      <c r="B373" s="144"/>
      <c r="C373" s="145" t="s">
        <v>625</v>
      </c>
      <c r="D373" s="145" t="s">
        <v>133</v>
      </c>
      <c r="E373" s="146" t="s">
        <v>735</v>
      </c>
      <c r="F373" s="147" t="s">
        <v>736</v>
      </c>
      <c r="G373" s="148" t="s">
        <v>386</v>
      </c>
      <c r="H373" s="149">
        <v>117.768</v>
      </c>
      <c r="I373" s="150"/>
      <c r="J373" s="151">
        <f>ROUND(I373*H373,2)</f>
        <v>0</v>
      </c>
      <c r="K373" s="147" t="s">
        <v>137</v>
      </c>
      <c r="L373" s="34"/>
      <c r="M373" s="152" t="s">
        <v>1</v>
      </c>
      <c r="N373" s="153" t="s">
        <v>38</v>
      </c>
      <c r="O373" s="59"/>
      <c r="P373" s="154">
        <f>O373*H373</f>
        <v>0</v>
      </c>
      <c r="Q373" s="154">
        <v>0</v>
      </c>
      <c r="R373" s="154">
        <f>Q373*H373</f>
        <v>0</v>
      </c>
      <c r="S373" s="154">
        <v>0</v>
      </c>
      <c r="T373" s="155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56" t="s">
        <v>138</v>
      </c>
      <c r="AT373" s="156" t="s">
        <v>133</v>
      </c>
      <c r="AU373" s="156" t="s">
        <v>82</v>
      </c>
      <c r="AY373" s="18" t="s">
        <v>131</v>
      </c>
      <c r="BE373" s="157">
        <f>IF(N373="základní",J373,0)</f>
        <v>0</v>
      </c>
      <c r="BF373" s="157">
        <f>IF(N373="snížená",J373,0)</f>
        <v>0</v>
      </c>
      <c r="BG373" s="157">
        <f>IF(N373="zákl. přenesená",J373,0)</f>
        <v>0</v>
      </c>
      <c r="BH373" s="157">
        <f>IF(N373="sníž. přenesená",J373,0)</f>
        <v>0</v>
      </c>
      <c r="BI373" s="157">
        <f>IF(N373="nulová",J373,0)</f>
        <v>0</v>
      </c>
      <c r="BJ373" s="18" t="s">
        <v>30</v>
      </c>
      <c r="BK373" s="157">
        <f>ROUND(I373*H373,2)</f>
        <v>0</v>
      </c>
      <c r="BL373" s="18" t="s">
        <v>138</v>
      </c>
      <c r="BM373" s="156" t="s">
        <v>2997</v>
      </c>
    </row>
    <row r="374" spans="1:65" s="14" customFormat="1">
      <c r="B374" s="166"/>
      <c r="D374" s="159" t="s">
        <v>140</v>
      </c>
      <c r="E374" s="167" t="s">
        <v>1</v>
      </c>
      <c r="F374" s="168" t="s">
        <v>2998</v>
      </c>
      <c r="H374" s="169">
        <v>117.768</v>
      </c>
      <c r="I374" s="170"/>
      <c r="L374" s="166"/>
      <c r="M374" s="171"/>
      <c r="N374" s="172"/>
      <c r="O374" s="172"/>
      <c r="P374" s="172"/>
      <c r="Q374" s="172"/>
      <c r="R374" s="172"/>
      <c r="S374" s="172"/>
      <c r="T374" s="173"/>
      <c r="AT374" s="167" t="s">
        <v>140</v>
      </c>
      <c r="AU374" s="167" t="s">
        <v>82</v>
      </c>
      <c r="AV374" s="14" t="s">
        <v>82</v>
      </c>
      <c r="AW374" s="14" t="s">
        <v>29</v>
      </c>
      <c r="AX374" s="14" t="s">
        <v>73</v>
      </c>
      <c r="AY374" s="167" t="s">
        <v>131</v>
      </c>
    </row>
    <row r="375" spans="1:65" s="16" customFormat="1">
      <c r="B375" s="182"/>
      <c r="D375" s="159" t="s">
        <v>140</v>
      </c>
      <c r="E375" s="183" t="s">
        <v>1</v>
      </c>
      <c r="F375" s="184" t="s">
        <v>160</v>
      </c>
      <c r="H375" s="185">
        <v>117.768</v>
      </c>
      <c r="I375" s="186"/>
      <c r="L375" s="182"/>
      <c r="M375" s="187"/>
      <c r="N375" s="188"/>
      <c r="O375" s="188"/>
      <c r="P375" s="188"/>
      <c r="Q375" s="188"/>
      <c r="R375" s="188"/>
      <c r="S375" s="188"/>
      <c r="T375" s="189"/>
      <c r="AT375" s="183" t="s">
        <v>140</v>
      </c>
      <c r="AU375" s="183" t="s">
        <v>82</v>
      </c>
      <c r="AV375" s="16" t="s">
        <v>138</v>
      </c>
      <c r="AW375" s="16" t="s">
        <v>29</v>
      </c>
      <c r="AX375" s="16" t="s">
        <v>30</v>
      </c>
      <c r="AY375" s="183" t="s">
        <v>131</v>
      </c>
    </row>
    <row r="376" spans="1:65" s="2" customFormat="1" ht="16.5" customHeight="1">
      <c r="A376" s="33"/>
      <c r="B376" s="144"/>
      <c r="C376" s="145" t="s">
        <v>643</v>
      </c>
      <c r="D376" s="145" t="s">
        <v>133</v>
      </c>
      <c r="E376" s="146" t="s">
        <v>740</v>
      </c>
      <c r="F376" s="147" t="s">
        <v>449</v>
      </c>
      <c r="G376" s="148" t="s">
        <v>386</v>
      </c>
      <c r="H376" s="149">
        <v>7.26</v>
      </c>
      <c r="I376" s="150"/>
      <c r="J376" s="151">
        <f>ROUND(I376*H376,2)</f>
        <v>0</v>
      </c>
      <c r="K376" s="147" t="s">
        <v>1</v>
      </c>
      <c r="L376" s="34"/>
      <c r="M376" s="152" t="s">
        <v>1</v>
      </c>
      <c r="N376" s="153" t="s">
        <v>38</v>
      </c>
      <c r="O376" s="59"/>
      <c r="P376" s="154">
        <f>O376*H376</f>
        <v>0</v>
      </c>
      <c r="Q376" s="154">
        <v>0</v>
      </c>
      <c r="R376" s="154">
        <f>Q376*H376</f>
        <v>0</v>
      </c>
      <c r="S376" s="154">
        <v>0</v>
      </c>
      <c r="T376" s="155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56" t="s">
        <v>138</v>
      </c>
      <c r="AT376" s="156" t="s">
        <v>133</v>
      </c>
      <c r="AU376" s="156" t="s">
        <v>82</v>
      </c>
      <c r="AY376" s="18" t="s">
        <v>131</v>
      </c>
      <c r="BE376" s="157">
        <f>IF(N376="základní",J376,0)</f>
        <v>0</v>
      </c>
      <c r="BF376" s="157">
        <f>IF(N376="snížená",J376,0)</f>
        <v>0</v>
      </c>
      <c r="BG376" s="157">
        <f>IF(N376="zákl. přenesená",J376,0)</f>
        <v>0</v>
      </c>
      <c r="BH376" s="157">
        <f>IF(N376="sníž. přenesená",J376,0)</f>
        <v>0</v>
      </c>
      <c r="BI376" s="157">
        <f>IF(N376="nulová",J376,0)</f>
        <v>0</v>
      </c>
      <c r="BJ376" s="18" t="s">
        <v>30</v>
      </c>
      <c r="BK376" s="157">
        <f>ROUND(I376*H376,2)</f>
        <v>0</v>
      </c>
      <c r="BL376" s="18" t="s">
        <v>138</v>
      </c>
      <c r="BM376" s="156" t="s">
        <v>2999</v>
      </c>
    </row>
    <row r="377" spans="1:65" s="14" customFormat="1">
      <c r="B377" s="166"/>
      <c r="D377" s="159" t="s">
        <v>140</v>
      </c>
      <c r="E377" s="167" t="s">
        <v>1</v>
      </c>
      <c r="F377" s="168" t="s">
        <v>3000</v>
      </c>
      <c r="H377" s="169">
        <v>7.26</v>
      </c>
      <c r="I377" s="170"/>
      <c r="L377" s="166"/>
      <c r="M377" s="171"/>
      <c r="N377" s="172"/>
      <c r="O377" s="172"/>
      <c r="P377" s="172"/>
      <c r="Q377" s="172"/>
      <c r="R377" s="172"/>
      <c r="S377" s="172"/>
      <c r="T377" s="173"/>
      <c r="AT377" s="167" t="s">
        <v>140</v>
      </c>
      <c r="AU377" s="167" t="s">
        <v>82</v>
      </c>
      <c r="AV377" s="14" t="s">
        <v>82</v>
      </c>
      <c r="AW377" s="14" t="s">
        <v>29</v>
      </c>
      <c r="AX377" s="14" t="s">
        <v>73</v>
      </c>
      <c r="AY377" s="167" t="s">
        <v>131</v>
      </c>
    </row>
    <row r="378" spans="1:65" s="16" customFormat="1">
      <c r="B378" s="182"/>
      <c r="D378" s="159" t="s">
        <v>140</v>
      </c>
      <c r="E378" s="183" t="s">
        <v>1</v>
      </c>
      <c r="F378" s="184" t="s">
        <v>160</v>
      </c>
      <c r="H378" s="185">
        <v>7.26</v>
      </c>
      <c r="I378" s="186"/>
      <c r="L378" s="182"/>
      <c r="M378" s="187"/>
      <c r="N378" s="188"/>
      <c r="O378" s="188"/>
      <c r="P378" s="188"/>
      <c r="Q378" s="188"/>
      <c r="R378" s="188"/>
      <c r="S378" s="188"/>
      <c r="T378" s="189"/>
      <c r="AT378" s="183" t="s">
        <v>140</v>
      </c>
      <c r="AU378" s="183" t="s">
        <v>82</v>
      </c>
      <c r="AV378" s="16" t="s">
        <v>138</v>
      </c>
      <c r="AW378" s="16" t="s">
        <v>29</v>
      </c>
      <c r="AX378" s="16" t="s">
        <v>30</v>
      </c>
      <c r="AY378" s="183" t="s">
        <v>131</v>
      </c>
    </row>
    <row r="379" spans="1:65" s="2" customFormat="1" ht="16.5" customHeight="1">
      <c r="A379" s="33"/>
      <c r="B379" s="144"/>
      <c r="C379" s="145" t="s">
        <v>650</v>
      </c>
      <c r="D379" s="145" t="s">
        <v>133</v>
      </c>
      <c r="E379" s="146" t="s">
        <v>744</v>
      </c>
      <c r="F379" s="147" t="s">
        <v>745</v>
      </c>
      <c r="G379" s="148" t="s">
        <v>386</v>
      </c>
      <c r="H379" s="149">
        <v>1.1519999999999999</v>
      </c>
      <c r="I379" s="150"/>
      <c r="J379" s="151">
        <f>ROUND(I379*H379,2)</f>
        <v>0</v>
      </c>
      <c r="K379" s="147" t="s">
        <v>1</v>
      </c>
      <c r="L379" s="34"/>
      <c r="M379" s="152" t="s">
        <v>1</v>
      </c>
      <c r="N379" s="153" t="s">
        <v>38</v>
      </c>
      <c r="O379" s="59"/>
      <c r="P379" s="154">
        <f>O379*H379</f>
        <v>0</v>
      </c>
      <c r="Q379" s="154">
        <v>0</v>
      </c>
      <c r="R379" s="154">
        <f>Q379*H379</f>
        <v>0</v>
      </c>
      <c r="S379" s="154">
        <v>0</v>
      </c>
      <c r="T379" s="155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56" t="s">
        <v>138</v>
      </c>
      <c r="AT379" s="156" t="s">
        <v>133</v>
      </c>
      <c r="AU379" s="156" t="s">
        <v>82</v>
      </c>
      <c r="AY379" s="18" t="s">
        <v>131</v>
      </c>
      <c r="BE379" s="157">
        <f>IF(N379="základní",J379,0)</f>
        <v>0</v>
      </c>
      <c r="BF379" s="157">
        <f>IF(N379="snížená",J379,0)</f>
        <v>0</v>
      </c>
      <c r="BG379" s="157">
        <f>IF(N379="zákl. přenesená",J379,0)</f>
        <v>0</v>
      </c>
      <c r="BH379" s="157">
        <f>IF(N379="sníž. přenesená",J379,0)</f>
        <v>0</v>
      </c>
      <c r="BI379" s="157">
        <f>IF(N379="nulová",J379,0)</f>
        <v>0</v>
      </c>
      <c r="BJ379" s="18" t="s">
        <v>30</v>
      </c>
      <c r="BK379" s="157">
        <f>ROUND(I379*H379,2)</f>
        <v>0</v>
      </c>
      <c r="BL379" s="18" t="s">
        <v>138</v>
      </c>
      <c r="BM379" s="156" t="s">
        <v>3001</v>
      </c>
    </row>
    <row r="380" spans="1:65" s="14" customFormat="1">
      <c r="B380" s="166"/>
      <c r="D380" s="159" t="s">
        <v>140</v>
      </c>
      <c r="E380" s="167" t="s">
        <v>1</v>
      </c>
      <c r="F380" s="168" t="s">
        <v>3002</v>
      </c>
      <c r="H380" s="169">
        <v>1.1519999999999999</v>
      </c>
      <c r="I380" s="170"/>
      <c r="L380" s="166"/>
      <c r="M380" s="171"/>
      <c r="N380" s="172"/>
      <c r="O380" s="172"/>
      <c r="P380" s="172"/>
      <c r="Q380" s="172"/>
      <c r="R380" s="172"/>
      <c r="S380" s="172"/>
      <c r="T380" s="173"/>
      <c r="AT380" s="167" t="s">
        <v>140</v>
      </c>
      <c r="AU380" s="167" t="s">
        <v>82</v>
      </c>
      <c r="AV380" s="14" t="s">
        <v>82</v>
      </c>
      <c r="AW380" s="14" t="s">
        <v>29</v>
      </c>
      <c r="AX380" s="14" t="s">
        <v>30</v>
      </c>
      <c r="AY380" s="167" t="s">
        <v>131</v>
      </c>
    </row>
    <row r="381" spans="1:65" s="2" customFormat="1" ht="16.5" customHeight="1">
      <c r="A381" s="33"/>
      <c r="B381" s="144"/>
      <c r="C381" s="145" t="s">
        <v>654</v>
      </c>
      <c r="D381" s="145" t="s">
        <v>133</v>
      </c>
      <c r="E381" s="146" t="s">
        <v>3003</v>
      </c>
      <c r="F381" s="147" t="s">
        <v>3004</v>
      </c>
      <c r="G381" s="148" t="s">
        <v>386</v>
      </c>
      <c r="H381" s="149">
        <v>3.38</v>
      </c>
      <c r="I381" s="150"/>
      <c r="J381" s="151">
        <f>ROUND(I381*H381,2)</f>
        <v>0</v>
      </c>
      <c r="K381" s="147" t="s">
        <v>137</v>
      </c>
      <c r="L381" s="34"/>
      <c r="M381" s="200" t="s">
        <v>1</v>
      </c>
      <c r="N381" s="201" t="s">
        <v>38</v>
      </c>
      <c r="O381" s="202"/>
      <c r="P381" s="203">
        <f>O381*H381</f>
        <v>0</v>
      </c>
      <c r="Q381" s="203">
        <v>0</v>
      </c>
      <c r="R381" s="203">
        <f>Q381*H381</f>
        <v>0</v>
      </c>
      <c r="S381" s="203">
        <v>0</v>
      </c>
      <c r="T381" s="204">
        <f>S381*H381</f>
        <v>0</v>
      </c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R381" s="156" t="s">
        <v>138</v>
      </c>
      <c r="AT381" s="156" t="s">
        <v>133</v>
      </c>
      <c r="AU381" s="156" t="s">
        <v>82</v>
      </c>
      <c r="AY381" s="18" t="s">
        <v>131</v>
      </c>
      <c r="BE381" s="157">
        <f>IF(N381="základní",J381,0)</f>
        <v>0</v>
      </c>
      <c r="BF381" s="157">
        <f>IF(N381="snížená",J381,0)</f>
        <v>0</v>
      </c>
      <c r="BG381" s="157">
        <f>IF(N381="zákl. přenesená",J381,0)</f>
        <v>0</v>
      </c>
      <c r="BH381" s="157">
        <f>IF(N381="sníž. přenesená",J381,0)</f>
        <v>0</v>
      </c>
      <c r="BI381" s="157">
        <f>IF(N381="nulová",J381,0)</f>
        <v>0</v>
      </c>
      <c r="BJ381" s="18" t="s">
        <v>30</v>
      </c>
      <c r="BK381" s="157">
        <f>ROUND(I381*H381,2)</f>
        <v>0</v>
      </c>
      <c r="BL381" s="18" t="s">
        <v>138</v>
      </c>
      <c r="BM381" s="156" t="s">
        <v>3005</v>
      </c>
    </row>
    <row r="382" spans="1:65" s="2" customFormat="1" ht="6.95" customHeight="1">
      <c r="A382" s="33"/>
      <c r="B382" s="48"/>
      <c r="C382" s="49"/>
      <c r="D382" s="49"/>
      <c r="E382" s="49"/>
      <c r="F382" s="49"/>
      <c r="G382" s="49"/>
      <c r="H382" s="49"/>
      <c r="I382" s="49"/>
      <c r="J382" s="49"/>
      <c r="K382" s="49"/>
      <c r="L382" s="34"/>
      <c r="M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</row>
  </sheetData>
  <autoFilter ref="C122:K381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5"/>
  <sheetViews>
    <sheetView showGridLines="0" workbookViewId="0">
      <selection activeCell="I213" sqref="I213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3" t="s">
        <v>5</v>
      </c>
      <c r="M2" s="234"/>
      <c r="N2" s="234"/>
      <c r="O2" s="234"/>
      <c r="P2" s="234"/>
      <c r="Q2" s="234"/>
      <c r="R2" s="234"/>
      <c r="S2" s="234"/>
      <c r="T2" s="234"/>
      <c r="U2" s="234"/>
      <c r="V2" s="234"/>
      <c r="AT2" s="18" t="s">
        <v>100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101</v>
      </c>
      <c r="L4" s="21"/>
      <c r="M4" s="94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48" t="str">
        <f>'Rekapitulace stavby'!K6</f>
        <v>Sil. III./15278 - rekonstrukce kanalizace na ul. Masarykova</v>
      </c>
      <c r="F7" s="249"/>
      <c r="G7" s="249"/>
      <c r="H7" s="249"/>
      <c r="L7" s="21"/>
    </row>
    <row r="8" spans="1:46" s="2" customFormat="1" ht="12" customHeight="1">
      <c r="A8" s="33"/>
      <c r="B8" s="34"/>
      <c r="C8" s="33"/>
      <c r="D8" s="28" t="s">
        <v>102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27" t="s">
        <v>3006</v>
      </c>
      <c r="F9" s="247"/>
      <c r="G9" s="247"/>
      <c r="H9" s="247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50" t="str">
        <f>'Rekapitulace stavby'!E14</f>
        <v>Vyplň údaj</v>
      </c>
      <c r="F18" s="242"/>
      <c r="G18" s="242"/>
      <c r="H18" s="242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5"/>
      <c r="B27" s="96"/>
      <c r="C27" s="95"/>
      <c r="D27" s="95"/>
      <c r="E27" s="246" t="s">
        <v>1</v>
      </c>
      <c r="F27" s="246"/>
      <c r="G27" s="246"/>
      <c r="H27" s="246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8" t="s">
        <v>33</v>
      </c>
      <c r="E30" s="33"/>
      <c r="F30" s="33"/>
      <c r="G30" s="33"/>
      <c r="H30" s="33"/>
      <c r="I30" s="33"/>
      <c r="J30" s="72">
        <f>ROUND(J118,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35</v>
      </c>
      <c r="G32" s="33"/>
      <c r="H32" s="33"/>
      <c r="I32" s="37" t="s">
        <v>34</v>
      </c>
      <c r="J32" s="37" t="s">
        <v>36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9" t="s">
        <v>37</v>
      </c>
      <c r="E33" s="28" t="s">
        <v>38</v>
      </c>
      <c r="F33" s="100">
        <f>ROUND((SUM(BE118:BE214)),  0)</f>
        <v>0</v>
      </c>
      <c r="G33" s="33"/>
      <c r="H33" s="33"/>
      <c r="I33" s="101">
        <v>0.21</v>
      </c>
      <c r="J33" s="100">
        <f>ROUND(((SUM(BE118:BE214))*I33),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39</v>
      </c>
      <c r="F34" s="100">
        <f>ROUND((SUM(BF118:BF214)),  0)</f>
        <v>0</v>
      </c>
      <c r="G34" s="33"/>
      <c r="H34" s="33"/>
      <c r="I34" s="101">
        <v>0.15</v>
      </c>
      <c r="J34" s="100">
        <f>ROUND(((SUM(BF118:BF214))*I34),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40</v>
      </c>
      <c r="F35" s="100">
        <f>ROUND((SUM(BG118:BG214)),  0)</f>
        <v>0</v>
      </c>
      <c r="G35" s="33"/>
      <c r="H35" s="33"/>
      <c r="I35" s="101">
        <v>0.21</v>
      </c>
      <c r="J35" s="100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41</v>
      </c>
      <c r="F36" s="100">
        <f>ROUND((SUM(BH118:BH214)),  0)</f>
        <v>0</v>
      </c>
      <c r="G36" s="33"/>
      <c r="H36" s="33"/>
      <c r="I36" s="101">
        <v>0.15</v>
      </c>
      <c r="J36" s="100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42</v>
      </c>
      <c r="F37" s="100">
        <f>ROUND((SUM(BI118:BI214)),  0)</f>
        <v>0</v>
      </c>
      <c r="G37" s="33"/>
      <c r="H37" s="33"/>
      <c r="I37" s="101">
        <v>0</v>
      </c>
      <c r="J37" s="100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2"/>
      <c r="D39" s="103" t="s">
        <v>43</v>
      </c>
      <c r="E39" s="61"/>
      <c r="F39" s="61"/>
      <c r="G39" s="104" t="s">
        <v>44</v>
      </c>
      <c r="H39" s="105" t="s">
        <v>45</v>
      </c>
      <c r="I39" s="61"/>
      <c r="J39" s="106">
        <f>SUM(J30:J37)</f>
        <v>0</v>
      </c>
      <c r="K39" s="107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08" t="s">
        <v>49</v>
      </c>
      <c r="G61" s="46" t="s">
        <v>48</v>
      </c>
      <c r="H61" s="36"/>
      <c r="I61" s="36"/>
      <c r="J61" s="109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08" t="s">
        <v>49</v>
      </c>
      <c r="G76" s="46" t="s">
        <v>48</v>
      </c>
      <c r="H76" s="36"/>
      <c r="I76" s="36"/>
      <c r="J76" s="109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104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48" t="str">
        <f>E7</f>
        <v>Sil. III./15278 - rekonstrukce kanalizace na ul. Masarykova</v>
      </c>
      <c r="F85" s="249"/>
      <c r="G85" s="249"/>
      <c r="H85" s="249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102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27" t="str">
        <f>E9</f>
        <v>SO90 - Ostatní rozpočtové náklady</v>
      </c>
      <c r="F87" s="247"/>
      <c r="G87" s="247"/>
      <c r="H87" s="247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0" t="s">
        <v>105</v>
      </c>
      <c r="D94" s="102"/>
      <c r="E94" s="102"/>
      <c r="F94" s="102"/>
      <c r="G94" s="102"/>
      <c r="H94" s="102"/>
      <c r="I94" s="102"/>
      <c r="J94" s="111" t="s">
        <v>106</v>
      </c>
      <c r="K94" s="102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2" t="s">
        <v>107</v>
      </c>
      <c r="D96" s="33"/>
      <c r="E96" s="33"/>
      <c r="F96" s="33"/>
      <c r="G96" s="33"/>
      <c r="H96" s="33"/>
      <c r="I96" s="33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108</v>
      </c>
    </row>
    <row r="97" spans="1:31" s="9" customFormat="1" ht="24.95" customHeight="1">
      <c r="B97" s="113"/>
      <c r="D97" s="114" t="s">
        <v>109</v>
      </c>
      <c r="E97" s="115"/>
      <c r="F97" s="115"/>
      <c r="G97" s="115"/>
      <c r="H97" s="115"/>
      <c r="I97" s="115"/>
      <c r="J97" s="116">
        <f>J119</f>
        <v>0</v>
      </c>
      <c r="L97" s="113"/>
    </row>
    <row r="98" spans="1:31" s="10" customFormat="1" ht="19.899999999999999" customHeight="1">
      <c r="B98" s="117"/>
      <c r="D98" s="118" t="s">
        <v>115</v>
      </c>
      <c r="E98" s="119"/>
      <c r="F98" s="119"/>
      <c r="G98" s="119"/>
      <c r="H98" s="119"/>
      <c r="I98" s="119"/>
      <c r="J98" s="120">
        <f>J120</f>
        <v>0</v>
      </c>
      <c r="L98" s="117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116</v>
      </c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48" t="str">
        <f>E7</f>
        <v>Sil. III./15278 - rekonstrukce kanalizace na ul. Masarykova</v>
      </c>
      <c r="F108" s="249"/>
      <c r="G108" s="249"/>
      <c r="H108" s="249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102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27" t="str">
        <f>E9</f>
        <v>SO90 - Ostatní rozpočtové náklady</v>
      </c>
      <c r="F110" s="247"/>
      <c r="G110" s="247"/>
      <c r="H110" s="247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28" t="s">
        <v>22</v>
      </c>
      <c r="J112" s="56" t="str">
        <f>IF(J12="","",J12)</f>
        <v/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23</v>
      </c>
      <c r="D114" s="33"/>
      <c r="E114" s="33"/>
      <c r="F114" s="26" t="str">
        <f>E15</f>
        <v xml:space="preserve"> </v>
      </c>
      <c r="G114" s="33"/>
      <c r="H114" s="33"/>
      <c r="I114" s="28" t="s">
        <v>28</v>
      </c>
      <c r="J114" s="31" t="str">
        <f>E21</f>
        <v xml:space="preserve"> 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26</v>
      </c>
      <c r="D115" s="33"/>
      <c r="E115" s="33"/>
      <c r="F115" s="26" t="str">
        <f>IF(E18="","",E18)</f>
        <v>Vyplň údaj</v>
      </c>
      <c r="G115" s="33"/>
      <c r="H115" s="33"/>
      <c r="I115" s="28" t="s">
        <v>31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21"/>
      <c r="B117" s="122"/>
      <c r="C117" s="123" t="s">
        <v>117</v>
      </c>
      <c r="D117" s="124" t="s">
        <v>58</v>
      </c>
      <c r="E117" s="124" t="s">
        <v>54</v>
      </c>
      <c r="F117" s="124" t="s">
        <v>55</v>
      </c>
      <c r="G117" s="124" t="s">
        <v>118</v>
      </c>
      <c r="H117" s="124" t="s">
        <v>119</v>
      </c>
      <c r="I117" s="124" t="s">
        <v>120</v>
      </c>
      <c r="J117" s="124" t="s">
        <v>106</v>
      </c>
      <c r="K117" s="125" t="s">
        <v>121</v>
      </c>
      <c r="L117" s="126"/>
      <c r="M117" s="63" t="s">
        <v>1</v>
      </c>
      <c r="N117" s="64" t="s">
        <v>37</v>
      </c>
      <c r="O117" s="64" t="s">
        <v>122</v>
      </c>
      <c r="P117" s="64" t="s">
        <v>123</v>
      </c>
      <c r="Q117" s="64" t="s">
        <v>124</v>
      </c>
      <c r="R117" s="64" t="s">
        <v>125</v>
      </c>
      <c r="S117" s="64" t="s">
        <v>126</v>
      </c>
      <c r="T117" s="65" t="s">
        <v>127</v>
      </c>
      <c r="U117" s="121"/>
      <c r="V117" s="121"/>
      <c r="W117" s="121"/>
      <c r="X117" s="121"/>
      <c r="Y117" s="121"/>
      <c r="Z117" s="121"/>
      <c r="AA117" s="121"/>
      <c r="AB117" s="121"/>
      <c r="AC117" s="121"/>
      <c r="AD117" s="121"/>
      <c r="AE117" s="121"/>
    </row>
    <row r="118" spans="1:65" s="2" customFormat="1" ht="22.9" customHeight="1">
      <c r="A118" s="33"/>
      <c r="B118" s="34"/>
      <c r="C118" s="70" t="s">
        <v>128</v>
      </c>
      <c r="D118" s="33"/>
      <c r="E118" s="33"/>
      <c r="F118" s="33"/>
      <c r="G118" s="33"/>
      <c r="H118" s="33"/>
      <c r="I118" s="33"/>
      <c r="J118" s="127">
        <f>BK118</f>
        <v>0</v>
      </c>
      <c r="K118" s="33"/>
      <c r="L118" s="34"/>
      <c r="M118" s="66"/>
      <c r="N118" s="57"/>
      <c r="O118" s="67"/>
      <c r="P118" s="128">
        <f>P119</f>
        <v>0</v>
      </c>
      <c r="Q118" s="67"/>
      <c r="R118" s="128">
        <f>R119</f>
        <v>0</v>
      </c>
      <c r="S118" s="67"/>
      <c r="T118" s="129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72</v>
      </c>
      <c r="AU118" s="18" t="s">
        <v>108</v>
      </c>
      <c r="BK118" s="130">
        <f>BK119</f>
        <v>0</v>
      </c>
    </row>
    <row r="119" spans="1:65" s="12" customFormat="1" ht="25.9" customHeight="1">
      <c r="B119" s="131"/>
      <c r="D119" s="132" t="s">
        <v>72</v>
      </c>
      <c r="E119" s="133" t="s">
        <v>129</v>
      </c>
      <c r="F119" s="133" t="s">
        <v>130</v>
      </c>
      <c r="I119" s="134"/>
      <c r="J119" s="135">
        <f>BK119</f>
        <v>0</v>
      </c>
      <c r="L119" s="131"/>
      <c r="M119" s="136"/>
      <c r="N119" s="137"/>
      <c r="O119" s="137"/>
      <c r="P119" s="138">
        <f>P120</f>
        <v>0</v>
      </c>
      <c r="Q119" s="137"/>
      <c r="R119" s="138">
        <f>R120</f>
        <v>0</v>
      </c>
      <c r="S119" s="137"/>
      <c r="T119" s="139">
        <f>T120</f>
        <v>0</v>
      </c>
      <c r="AR119" s="132" t="s">
        <v>30</v>
      </c>
      <c r="AT119" s="140" t="s">
        <v>72</v>
      </c>
      <c r="AU119" s="140" t="s">
        <v>73</v>
      </c>
      <c r="AY119" s="132" t="s">
        <v>131</v>
      </c>
      <c r="BK119" s="141">
        <f>BK120</f>
        <v>0</v>
      </c>
    </row>
    <row r="120" spans="1:65" s="12" customFormat="1" ht="22.9" customHeight="1">
      <c r="B120" s="131"/>
      <c r="D120" s="132" t="s">
        <v>72</v>
      </c>
      <c r="E120" s="142" t="s">
        <v>194</v>
      </c>
      <c r="F120" s="142" t="s">
        <v>717</v>
      </c>
      <c r="I120" s="134"/>
      <c r="J120" s="143">
        <f>BK120</f>
        <v>0</v>
      </c>
      <c r="L120" s="131"/>
      <c r="M120" s="136"/>
      <c r="N120" s="137"/>
      <c r="O120" s="137"/>
      <c r="P120" s="138">
        <f>SUM(P121:P214)</f>
        <v>0</v>
      </c>
      <c r="Q120" s="137"/>
      <c r="R120" s="138">
        <f>SUM(R121:R214)</f>
        <v>0</v>
      </c>
      <c r="S120" s="137"/>
      <c r="T120" s="139">
        <f>SUM(T121:T214)</f>
        <v>0</v>
      </c>
      <c r="AR120" s="132" t="s">
        <v>30</v>
      </c>
      <c r="AT120" s="140" t="s">
        <v>72</v>
      </c>
      <c r="AU120" s="140" t="s">
        <v>30</v>
      </c>
      <c r="AY120" s="132" t="s">
        <v>131</v>
      </c>
      <c r="BK120" s="141">
        <f>SUM(BK121:BK214)</f>
        <v>0</v>
      </c>
    </row>
    <row r="121" spans="1:65" s="2" customFormat="1" ht="16.5" customHeight="1">
      <c r="A121" s="33"/>
      <c r="B121" s="144"/>
      <c r="C121" s="145" t="s">
        <v>30</v>
      </c>
      <c r="D121" s="145" t="s">
        <v>133</v>
      </c>
      <c r="E121" s="146" t="s">
        <v>3007</v>
      </c>
      <c r="F121" s="147" t="s">
        <v>3008</v>
      </c>
      <c r="G121" s="148" t="s">
        <v>862</v>
      </c>
      <c r="H121" s="149">
        <v>1</v>
      </c>
      <c r="I121" s="150"/>
      <c r="J121" s="151">
        <f>ROUND(I121*H121,2)</f>
        <v>0</v>
      </c>
      <c r="K121" s="147" t="s">
        <v>1</v>
      </c>
      <c r="L121" s="34"/>
      <c r="M121" s="152" t="s">
        <v>1</v>
      </c>
      <c r="N121" s="153" t="s">
        <v>38</v>
      </c>
      <c r="O121" s="59"/>
      <c r="P121" s="154">
        <f>O121*H121</f>
        <v>0</v>
      </c>
      <c r="Q121" s="154">
        <v>0</v>
      </c>
      <c r="R121" s="154">
        <f>Q121*H121</f>
        <v>0</v>
      </c>
      <c r="S121" s="154">
        <v>0</v>
      </c>
      <c r="T121" s="155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56" t="s">
        <v>138</v>
      </c>
      <c r="AT121" s="156" t="s">
        <v>133</v>
      </c>
      <c r="AU121" s="156" t="s">
        <v>82</v>
      </c>
      <c r="AY121" s="18" t="s">
        <v>131</v>
      </c>
      <c r="BE121" s="157">
        <f>IF(N121="základní",J121,0)</f>
        <v>0</v>
      </c>
      <c r="BF121" s="157">
        <f>IF(N121="snížená",J121,0)</f>
        <v>0</v>
      </c>
      <c r="BG121" s="157">
        <f>IF(N121="zákl. přenesená",J121,0)</f>
        <v>0</v>
      </c>
      <c r="BH121" s="157">
        <f>IF(N121="sníž. přenesená",J121,0)</f>
        <v>0</v>
      </c>
      <c r="BI121" s="157">
        <f>IF(N121="nulová",J121,0)</f>
        <v>0</v>
      </c>
      <c r="BJ121" s="18" t="s">
        <v>30</v>
      </c>
      <c r="BK121" s="157">
        <f>ROUND(I121*H121,2)</f>
        <v>0</v>
      </c>
      <c r="BL121" s="18" t="s">
        <v>138</v>
      </c>
      <c r="BM121" s="156" t="s">
        <v>3009</v>
      </c>
    </row>
    <row r="122" spans="1:65" s="14" customFormat="1">
      <c r="B122" s="166"/>
      <c r="D122" s="159" t="s">
        <v>140</v>
      </c>
      <c r="E122" s="167" t="s">
        <v>1</v>
      </c>
      <c r="F122" s="168" t="s">
        <v>30</v>
      </c>
      <c r="H122" s="169">
        <v>1</v>
      </c>
      <c r="I122" s="170"/>
      <c r="L122" s="166"/>
      <c r="M122" s="171"/>
      <c r="N122" s="172"/>
      <c r="O122" s="172"/>
      <c r="P122" s="172"/>
      <c r="Q122" s="172"/>
      <c r="R122" s="172"/>
      <c r="S122" s="172"/>
      <c r="T122" s="173"/>
      <c r="AT122" s="167" t="s">
        <v>140</v>
      </c>
      <c r="AU122" s="167" t="s">
        <v>82</v>
      </c>
      <c r="AV122" s="14" t="s">
        <v>82</v>
      </c>
      <c r="AW122" s="14" t="s">
        <v>29</v>
      </c>
      <c r="AX122" s="14" t="s">
        <v>30</v>
      </c>
      <c r="AY122" s="167" t="s">
        <v>131</v>
      </c>
    </row>
    <row r="123" spans="1:65" s="2" customFormat="1" ht="16.5" customHeight="1">
      <c r="A123" s="33"/>
      <c r="B123" s="144"/>
      <c r="C123" s="145" t="s">
        <v>82</v>
      </c>
      <c r="D123" s="145" t="s">
        <v>133</v>
      </c>
      <c r="E123" s="146" t="s">
        <v>3010</v>
      </c>
      <c r="F123" s="147" t="s">
        <v>3011</v>
      </c>
      <c r="G123" s="148" t="s">
        <v>862</v>
      </c>
      <c r="H123" s="149">
        <v>1</v>
      </c>
      <c r="I123" s="150"/>
      <c r="J123" s="151">
        <f>ROUND(I123*H123,2)</f>
        <v>0</v>
      </c>
      <c r="K123" s="147" t="s">
        <v>1</v>
      </c>
      <c r="L123" s="34"/>
      <c r="M123" s="152" t="s">
        <v>1</v>
      </c>
      <c r="N123" s="153" t="s">
        <v>38</v>
      </c>
      <c r="O123" s="59"/>
      <c r="P123" s="154">
        <f>O123*H123</f>
        <v>0</v>
      </c>
      <c r="Q123" s="154">
        <v>0</v>
      </c>
      <c r="R123" s="154">
        <f>Q123*H123</f>
        <v>0</v>
      </c>
      <c r="S123" s="154">
        <v>0</v>
      </c>
      <c r="T123" s="155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56" t="s">
        <v>138</v>
      </c>
      <c r="AT123" s="156" t="s">
        <v>133</v>
      </c>
      <c r="AU123" s="156" t="s">
        <v>82</v>
      </c>
      <c r="AY123" s="18" t="s">
        <v>131</v>
      </c>
      <c r="BE123" s="157">
        <f>IF(N123="základní",J123,0)</f>
        <v>0</v>
      </c>
      <c r="BF123" s="157">
        <f>IF(N123="snížená",J123,0)</f>
        <v>0</v>
      </c>
      <c r="BG123" s="157">
        <f>IF(N123="zákl. přenesená",J123,0)</f>
        <v>0</v>
      </c>
      <c r="BH123" s="157">
        <f>IF(N123="sníž. přenesená",J123,0)</f>
        <v>0</v>
      </c>
      <c r="BI123" s="157">
        <f>IF(N123="nulová",J123,0)</f>
        <v>0</v>
      </c>
      <c r="BJ123" s="18" t="s">
        <v>30</v>
      </c>
      <c r="BK123" s="157">
        <f>ROUND(I123*H123,2)</f>
        <v>0</v>
      </c>
      <c r="BL123" s="18" t="s">
        <v>138</v>
      </c>
      <c r="BM123" s="156" t="s">
        <v>3012</v>
      </c>
    </row>
    <row r="124" spans="1:65" s="14" customFormat="1">
      <c r="B124" s="166"/>
      <c r="D124" s="159" t="s">
        <v>140</v>
      </c>
      <c r="E124" s="167" t="s">
        <v>1</v>
      </c>
      <c r="F124" s="168" t="s">
        <v>30</v>
      </c>
      <c r="H124" s="169">
        <v>1</v>
      </c>
      <c r="I124" s="170"/>
      <c r="L124" s="166"/>
      <c r="M124" s="171"/>
      <c r="N124" s="172"/>
      <c r="O124" s="172"/>
      <c r="P124" s="172"/>
      <c r="Q124" s="172"/>
      <c r="R124" s="172"/>
      <c r="S124" s="172"/>
      <c r="T124" s="173"/>
      <c r="AT124" s="167" t="s">
        <v>140</v>
      </c>
      <c r="AU124" s="167" t="s">
        <v>82</v>
      </c>
      <c r="AV124" s="14" t="s">
        <v>82</v>
      </c>
      <c r="AW124" s="14" t="s">
        <v>29</v>
      </c>
      <c r="AX124" s="14" t="s">
        <v>30</v>
      </c>
      <c r="AY124" s="167" t="s">
        <v>131</v>
      </c>
    </row>
    <row r="125" spans="1:65" s="2" customFormat="1" ht="16.5" customHeight="1">
      <c r="A125" s="33"/>
      <c r="B125" s="144"/>
      <c r="C125" s="145">
        <v>3</v>
      </c>
      <c r="D125" s="145" t="s">
        <v>133</v>
      </c>
      <c r="E125" s="146" t="s">
        <v>3013</v>
      </c>
      <c r="F125" s="147" t="s">
        <v>3014</v>
      </c>
      <c r="G125" s="148" t="s">
        <v>178</v>
      </c>
      <c r="H125" s="149">
        <v>1420.52</v>
      </c>
      <c r="I125" s="150"/>
      <c r="J125" s="151">
        <f>ROUND(I125*H125,2)</f>
        <v>0</v>
      </c>
      <c r="K125" s="147" t="s">
        <v>1</v>
      </c>
      <c r="L125" s="34"/>
      <c r="M125" s="152" t="s">
        <v>1</v>
      </c>
      <c r="N125" s="153" t="s">
        <v>38</v>
      </c>
      <c r="O125" s="59"/>
      <c r="P125" s="154">
        <f>O125*H125</f>
        <v>0</v>
      </c>
      <c r="Q125" s="154">
        <v>0</v>
      </c>
      <c r="R125" s="154">
        <f>Q125*H125</f>
        <v>0</v>
      </c>
      <c r="S125" s="154">
        <v>0</v>
      </c>
      <c r="T125" s="155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56" t="s">
        <v>138</v>
      </c>
      <c r="AT125" s="156" t="s">
        <v>133</v>
      </c>
      <c r="AU125" s="156" t="s">
        <v>82</v>
      </c>
      <c r="AY125" s="18" t="s">
        <v>131</v>
      </c>
      <c r="BE125" s="157">
        <f>IF(N125="základní",J125,0)</f>
        <v>0</v>
      </c>
      <c r="BF125" s="157">
        <f>IF(N125="snížená",J125,0)</f>
        <v>0</v>
      </c>
      <c r="BG125" s="157">
        <f>IF(N125="zákl. přenesená",J125,0)</f>
        <v>0</v>
      </c>
      <c r="BH125" s="157">
        <f>IF(N125="sníž. přenesená",J125,0)</f>
        <v>0</v>
      </c>
      <c r="BI125" s="157">
        <f>IF(N125="nulová",J125,0)</f>
        <v>0</v>
      </c>
      <c r="BJ125" s="18" t="s">
        <v>30</v>
      </c>
      <c r="BK125" s="157">
        <f>ROUND(I125*H125,2)</f>
        <v>0</v>
      </c>
      <c r="BL125" s="18" t="s">
        <v>138</v>
      </c>
      <c r="BM125" s="156" t="s">
        <v>3015</v>
      </c>
    </row>
    <row r="126" spans="1:65" s="13" customFormat="1">
      <c r="B126" s="158"/>
      <c r="D126" s="159" t="s">
        <v>140</v>
      </c>
      <c r="E126" s="160" t="s">
        <v>1</v>
      </c>
      <c r="F126" s="161" t="s">
        <v>3016</v>
      </c>
      <c r="H126" s="160" t="s">
        <v>1</v>
      </c>
      <c r="I126" s="162"/>
      <c r="L126" s="158"/>
      <c r="M126" s="163"/>
      <c r="N126" s="164"/>
      <c r="O126" s="164"/>
      <c r="P126" s="164"/>
      <c r="Q126" s="164"/>
      <c r="R126" s="164"/>
      <c r="S126" s="164"/>
      <c r="T126" s="165"/>
      <c r="AT126" s="160" t="s">
        <v>140</v>
      </c>
      <c r="AU126" s="160" t="s">
        <v>82</v>
      </c>
      <c r="AV126" s="13" t="s">
        <v>30</v>
      </c>
      <c r="AW126" s="13" t="s">
        <v>29</v>
      </c>
      <c r="AX126" s="13" t="s">
        <v>73</v>
      </c>
      <c r="AY126" s="160" t="s">
        <v>131</v>
      </c>
    </row>
    <row r="127" spans="1:65" s="14" customFormat="1">
      <c r="B127" s="166"/>
      <c r="D127" s="159" t="s">
        <v>140</v>
      </c>
      <c r="E127" s="167" t="s">
        <v>1</v>
      </c>
      <c r="F127" s="168" t="s">
        <v>3017</v>
      </c>
      <c r="H127" s="169">
        <v>106.3</v>
      </c>
      <c r="I127" s="170"/>
      <c r="L127" s="166"/>
      <c r="M127" s="171"/>
      <c r="N127" s="172"/>
      <c r="O127" s="172"/>
      <c r="P127" s="172"/>
      <c r="Q127" s="172"/>
      <c r="R127" s="172"/>
      <c r="S127" s="172"/>
      <c r="T127" s="173"/>
      <c r="AT127" s="167" t="s">
        <v>140</v>
      </c>
      <c r="AU127" s="167" t="s">
        <v>82</v>
      </c>
      <c r="AV127" s="14" t="s">
        <v>82</v>
      </c>
      <c r="AW127" s="14" t="s">
        <v>29</v>
      </c>
      <c r="AX127" s="14" t="s">
        <v>73</v>
      </c>
      <c r="AY127" s="167" t="s">
        <v>131</v>
      </c>
    </row>
    <row r="128" spans="1:65" s="14" customFormat="1">
      <c r="B128" s="166"/>
      <c r="D128" s="159" t="s">
        <v>140</v>
      </c>
      <c r="E128" s="167" t="s">
        <v>1</v>
      </c>
      <c r="F128" s="168" t="s">
        <v>3018</v>
      </c>
      <c r="H128" s="169">
        <v>227.8</v>
      </c>
      <c r="I128" s="170"/>
      <c r="L128" s="166"/>
      <c r="M128" s="171"/>
      <c r="N128" s="172"/>
      <c r="O128" s="172"/>
      <c r="P128" s="172"/>
      <c r="Q128" s="172"/>
      <c r="R128" s="172"/>
      <c r="S128" s="172"/>
      <c r="T128" s="173"/>
      <c r="AT128" s="167" t="s">
        <v>140</v>
      </c>
      <c r="AU128" s="167" t="s">
        <v>82</v>
      </c>
      <c r="AV128" s="14" t="s">
        <v>82</v>
      </c>
      <c r="AW128" s="14" t="s">
        <v>29</v>
      </c>
      <c r="AX128" s="14" t="s">
        <v>73</v>
      </c>
      <c r="AY128" s="167" t="s">
        <v>131</v>
      </c>
    </row>
    <row r="129" spans="2:51" s="14" customFormat="1">
      <c r="B129" s="166"/>
      <c r="D129" s="159" t="s">
        <v>140</v>
      </c>
      <c r="E129" s="167" t="s">
        <v>1</v>
      </c>
      <c r="F129" s="168" t="s">
        <v>3019</v>
      </c>
      <c r="H129" s="169">
        <v>251.56</v>
      </c>
      <c r="I129" s="170"/>
      <c r="L129" s="166"/>
      <c r="M129" s="171"/>
      <c r="N129" s="172"/>
      <c r="O129" s="172"/>
      <c r="P129" s="172"/>
      <c r="Q129" s="172"/>
      <c r="R129" s="172"/>
      <c r="S129" s="172"/>
      <c r="T129" s="173"/>
      <c r="AT129" s="167" t="s">
        <v>140</v>
      </c>
      <c r="AU129" s="167" t="s">
        <v>82</v>
      </c>
      <c r="AV129" s="14" t="s">
        <v>82</v>
      </c>
      <c r="AW129" s="14" t="s">
        <v>29</v>
      </c>
      <c r="AX129" s="14" t="s">
        <v>73</v>
      </c>
      <c r="AY129" s="167" t="s">
        <v>131</v>
      </c>
    </row>
    <row r="130" spans="2:51" s="14" customFormat="1">
      <c r="B130" s="166"/>
      <c r="D130" s="159" t="s">
        <v>140</v>
      </c>
      <c r="E130" s="167" t="s">
        <v>1</v>
      </c>
      <c r="F130" s="168" t="s">
        <v>3020</v>
      </c>
      <c r="H130" s="169">
        <v>207.5</v>
      </c>
      <c r="I130" s="170"/>
      <c r="L130" s="166"/>
      <c r="M130" s="171"/>
      <c r="N130" s="172"/>
      <c r="O130" s="172"/>
      <c r="P130" s="172"/>
      <c r="Q130" s="172"/>
      <c r="R130" s="172"/>
      <c r="S130" s="172"/>
      <c r="T130" s="173"/>
      <c r="AT130" s="167" t="s">
        <v>140</v>
      </c>
      <c r="AU130" s="167" t="s">
        <v>82</v>
      </c>
      <c r="AV130" s="14" t="s">
        <v>82</v>
      </c>
      <c r="AW130" s="14" t="s">
        <v>29</v>
      </c>
      <c r="AX130" s="14" t="s">
        <v>73</v>
      </c>
      <c r="AY130" s="167" t="s">
        <v>131</v>
      </c>
    </row>
    <row r="131" spans="2:51" s="14" customFormat="1">
      <c r="B131" s="166"/>
      <c r="D131" s="159" t="s">
        <v>140</v>
      </c>
      <c r="E131" s="167" t="s">
        <v>1</v>
      </c>
      <c r="F131" s="168" t="s">
        <v>3021</v>
      </c>
      <c r="H131" s="169">
        <v>13.5</v>
      </c>
      <c r="I131" s="170"/>
      <c r="L131" s="166"/>
      <c r="M131" s="171"/>
      <c r="N131" s="172"/>
      <c r="O131" s="172"/>
      <c r="P131" s="172"/>
      <c r="Q131" s="172"/>
      <c r="R131" s="172"/>
      <c r="S131" s="172"/>
      <c r="T131" s="173"/>
      <c r="AT131" s="167" t="s">
        <v>140</v>
      </c>
      <c r="AU131" s="167" t="s">
        <v>82</v>
      </c>
      <c r="AV131" s="14" t="s">
        <v>82</v>
      </c>
      <c r="AW131" s="14" t="s">
        <v>29</v>
      </c>
      <c r="AX131" s="14" t="s">
        <v>73</v>
      </c>
      <c r="AY131" s="167" t="s">
        <v>131</v>
      </c>
    </row>
    <row r="132" spans="2:51" s="14" customFormat="1">
      <c r="B132" s="166"/>
      <c r="D132" s="159" t="s">
        <v>140</v>
      </c>
      <c r="E132" s="167" t="s">
        <v>1</v>
      </c>
      <c r="F132" s="168" t="s">
        <v>3022</v>
      </c>
      <c r="H132" s="169">
        <v>17.82</v>
      </c>
      <c r="I132" s="170"/>
      <c r="L132" s="166"/>
      <c r="M132" s="171"/>
      <c r="N132" s="172"/>
      <c r="O132" s="172"/>
      <c r="P132" s="172"/>
      <c r="Q132" s="172"/>
      <c r="R132" s="172"/>
      <c r="S132" s="172"/>
      <c r="T132" s="173"/>
      <c r="AT132" s="167" t="s">
        <v>140</v>
      </c>
      <c r="AU132" s="167" t="s">
        <v>82</v>
      </c>
      <c r="AV132" s="14" t="s">
        <v>82</v>
      </c>
      <c r="AW132" s="14" t="s">
        <v>29</v>
      </c>
      <c r="AX132" s="14" t="s">
        <v>73</v>
      </c>
      <c r="AY132" s="167" t="s">
        <v>131</v>
      </c>
    </row>
    <row r="133" spans="2:51" s="13" customFormat="1">
      <c r="B133" s="158"/>
      <c r="D133" s="159" t="s">
        <v>140</v>
      </c>
      <c r="E133" s="160" t="s">
        <v>1</v>
      </c>
      <c r="F133" s="161" t="s">
        <v>3023</v>
      </c>
      <c r="H133" s="160" t="s">
        <v>1</v>
      </c>
      <c r="I133" s="162"/>
      <c r="L133" s="158"/>
      <c r="M133" s="163"/>
      <c r="N133" s="164"/>
      <c r="O133" s="164"/>
      <c r="P133" s="164"/>
      <c r="Q133" s="164"/>
      <c r="R133" s="164"/>
      <c r="S133" s="164"/>
      <c r="T133" s="165"/>
      <c r="AT133" s="160" t="s">
        <v>140</v>
      </c>
      <c r="AU133" s="160" t="s">
        <v>82</v>
      </c>
      <c r="AV133" s="13" t="s">
        <v>30</v>
      </c>
      <c r="AW133" s="13" t="s">
        <v>29</v>
      </c>
      <c r="AX133" s="13" t="s">
        <v>73</v>
      </c>
      <c r="AY133" s="160" t="s">
        <v>131</v>
      </c>
    </row>
    <row r="134" spans="2:51" s="14" customFormat="1">
      <c r="B134" s="166"/>
      <c r="D134" s="159" t="s">
        <v>140</v>
      </c>
      <c r="E134" s="167" t="s">
        <v>1</v>
      </c>
      <c r="F134" s="168" t="s">
        <v>3024</v>
      </c>
      <c r="H134" s="169">
        <v>362.18</v>
      </c>
      <c r="I134" s="170"/>
      <c r="L134" s="166"/>
      <c r="M134" s="171"/>
      <c r="N134" s="172"/>
      <c r="O134" s="172"/>
      <c r="P134" s="172"/>
      <c r="Q134" s="172"/>
      <c r="R134" s="172"/>
      <c r="S134" s="172"/>
      <c r="T134" s="173"/>
      <c r="AT134" s="167" t="s">
        <v>140</v>
      </c>
      <c r="AU134" s="167" t="s">
        <v>82</v>
      </c>
      <c r="AV134" s="14" t="s">
        <v>82</v>
      </c>
      <c r="AW134" s="14" t="s">
        <v>29</v>
      </c>
      <c r="AX134" s="14" t="s">
        <v>73</v>
      </c>
      <c r="AY134" s="167" t="s">
        <v>131</v>
      </c>
    </row>
    <row r="135" spans="2:51" s="14" customFormat="1">
      <c r="B135" s="166"/>
      <c r="D135" s="159" t="s">
        <v>140</v>
      </c>
      <c r="E135" s="167" t="s">
        <v>1</v>
      </c>
      <c r="F135" s="168" t="s">
        <v>3025</v>
      </c>
      <c r="H135" s="169">
        <v>90.7</v>
      </c>
      <c r="I135" s="170"/>
      <c r="L135" s="166"/>
      <c r="M135" s="171"/>
      <c r="N135" s="172"/>
      <c r="O135" s="172"/>
      <c r="P135" s="172"/>
      <c r="Q135" s="172"/>
      <c r="R135" s="172"/>
      <c r="S135" s="172"/>
      <c r="T135" s="173"/>
      <c r="AT135" s="167" t="s">
        <v>140</v>
      </c>
      <c r="AU135" s="167" t="s">
        <v>82</v>
      </c>
      <c r="AV135" s="14" t="s">
        <v>82</v>
      </c>
      <c r="AW135" s="14" t="s">
        <v>29</v>
      </c>
      <c r="AX135" s="14" t="s">
        <v>73</v>
      </c>
      <c r="AY135" s="167" t="s">
        <v>131</v>
      </c>
    </row>
    <row r="136" spans="2:51" s="13" customFormat="1">
      <c r="B136" s="158"/>
      <c r="D136" s="159" t="s">
        <v>140</v>
      </c>
      <c r="E136" s="160" t="s">
        <v>1</v>
      </c>
      <c r="F136" s="161" t="s">
        <v>3026</v>
      </c>
      <c r="H136" s="160" t="s">
        <v>1</v>
      </c>
      <c r="I136" s="162"/>
      <c r="L136" s="158"/>
      <c r="M136" s="163"/>
      <c r="N136" s="164"/>
      <c r="O136" s="164"/>
      <c r="P136" s="164"/>
      <c r="Q136" s="164"/>
      <c r="R136" s="164"/>
      <c r="S136" s="164"/>
      <c r="T136" s="165"/>
      <c r="AT136" s="160" t="s">
        <v>140</v>
      </c>
      <c r="AU136" s="160" t="s">
        <v>82</v>
      </c>
      <c r="AV136" s="13" t="s">
        <v>30</v>
      </c>
      <c r="AW136" s="13" t="s">
        <v>29</v>
      </c>
      <c r="AX136" s="13" t="s">
        <v>73</v>
      </c>
      <c r="AY136" s="160" t="s">
        <v>131</v>
      </c>
    </row>
    <row r="137" spans="2:51" s="14" customFormat="1">
      <c r="B137" s="166"/>
      <c r="D137" s="159" t="s">
        <v>140</v>
      </c>
      <c r="E137" s="167" t="s">
        <v>1</v>
      </c>
      <c r="F137" s="168" t="s">
        <v>3027</v>
      </c>
      <c r="H137" s="169">
        <v>9.32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7" t="s">
        <v>140</v>
      </c>
      <c r="AU137" s="167" t="s">
        <v>82</v>
      </c>
      <c r="AV137" s="14" t="s">
        <v>82</v>
      </c>
      <c r="AW137" s="14" t="s">
        <v>29</v>
      </c>
      <c r="AX137" s="14" t="s">
        <v>73</v>
      </c>
      <c r="AY137" s="167" t="s">
        <v>131</v>
      </c>
    </row>
    <row r="138" spans="2:51" s="14" customFormat="1">
      <c r="B138" s="166"/>
      <c r="D138" s="159" t="s">
        <v>140</v>
      </c>
      <c r="E138" s="167" t="s">
        <v>1</v>
      </c>
      <c r="F138" s="168" t="s">
        <v>3028</v>
      </c>
      <c r="H138" s="169">
        <v>6.62</v>
      </c>
      <c r="I138" s="170"/>
      <c r="L138" s="166"/>
      <c r="M138" s="171"/>
      <c r="N138" s="172"/>
      <c r="O138" s="172"/>
      <c r="P138" s="172"/>
      <c r="Q138" s="172"/>
      <c r="R138" s="172"/>
      <c r="S138" s="172"/>
      <c r="T138" s="173"/>
      <c r="AT138" s="167" t="s">
        <v>140</v>
      </c>
      <c r="AU138" s="167" t="s">
        <v>82</v>
      </c>
      <c r="AV138" s="14" t="s">
        <v>82</v>
      </c>
      <c r="AW138" s="14" t="s">
        <v>29</v>
      </c>
      <c r="AX138" s="14" t="s">
        <v>73</v>
      </c>
      <c r="AY138" s="167" t="s">
        <v>131</v>
      </c>
    </row>
    <row r="139" spans="2:51" s="14" customFormat="1">
      <c r="B139" s="166"/>
      <c r="D139" s="159" t="s">
        <v>140</v>
      </c>
      <c r="E139" s="167" t="s">
        <v>1</v>
      </c>
      <c r="F139" s="168" t="s">
        <v>3029</v>
      </c>
      <c r="H139" s="169">
        <v>12.56</v>
      </c>
      <c r="I139" s="170"/>
      <c r="L139" s="166"/>
      <c r="M139" s="171"/>
      <c r="N139" s="172"/>
      <c r="O139" s="172"/>
      <c r="P139" s="172"/>
      <c r="Q139" s="172"/>
      <c r="R139" s="172"/>
      <c r="S139" s="172"/>
      <c r="T139" s="173"/>
      <c r="AT139" s="167" t="s">
        <v>140</v>
      </c>
      <c r="AU139" s="167" t="s">
        <v>82</v>
      </c>
      <c r="AV139" s="14" t="s">
        <v>82</v>
      </c>
      <c r="AW139" s="14" t="s">
        <v>29</v>
      </c>
      <c r="AX139" s="14" t="s">
        <v>73</v>
      </c>
      <c r="AY139" s="167" t="s">
        <v>131</v>
      </c>
    </row>
    <row r="140" spans="2:51" s="14" customFormat="1">
      <c r="B140" s="166"/>
      <c r="D140" s="159" t="s">
        <v>140</v>
      </c>
      <c r="E140" s="167" t="s">
        <v>1</v>
      </c>
      <c r="F140" s="168" t="s">
        <v>3030</v>
      </c>
      <c r="H140" s="169">
        <v>4.16</v>
      </c>
      <c r="I140" s="170"/>
      <c r="L140" s="166"/>
      <c r="M140" s="171"/>
      <c r="N140" s="172"/>
      <c r="O140" s="172"/>
      <c r="P140" s="172"/>
      <c r="Q140" s="172"/>
      <c r="R140" s="172"/>
      <c r="S140" s="172"/>
      <c r="T140" s="173"/>
      <c r="AT140" s="167" t="s">
        <v>140</v>
      </c>
      <c r="AU140" s="167" t="s">
        <v>82</v>
      </c>
      <c r="AV140" s="14" t="s">
        <v>82</v>
      </c>
      <c r="AW140" s="14" t="s">
        <v>29</v>
      </c>
      <c r="AX140" s="14" t="s">
        <v>73</v>
      </c>
      <c r="AY140" s="167" t="s">
        <v>131</v>
      </c>
    </row>
    <row r="141" spans="2:51" s="13" customFormat="1">
      <c r="B141" s="158"/>
      <c r="D141" s="159" t="s">
        <v>140</v>
      </c>
      <c r="E141" s="160" t="s">
        <v>1</v>
      </c>
      <c r="F141" s="161" t="s">
        <v>3031</v>
      </c>
      <c r="H141" s="160" t="s">
        <v>1</v>
      </c>
      <c r="I141" s="162"/>
      <c r="L141" s="158"/>
      <c r="M141" s="163"/>
      <c r="N141" s="164"/>
      <c r="O141" s="164"/>
      <c r="P141" s="164"/>
      <c r="Q141" s="164"/>
      <c r="R141" s="164"/>
      <c r="S141" s="164"/>
      <c r="T141" s="165"/>
      <c r="AT141" s="160" t="s">
        <v>140</v>
      </c>
      <c r="AU141" s="160" t="s">
        <v>82</v>
      </c>
      <c r="AV141" s="13" t="s">
        <v>30</v>
      </c>
      <c r="AW141" s="13" t="s">
        <v>29</v>
      </c>
      <c r="AX141" s="13" t="s">
        <v>73</v>
      </c>
      <c r="AY141" s="160" t="s">
        <v>131</v>
      </c>
    </row>
    <row r="142" spans="2:51" s="14" customFormat="1">
      <c r="B142" s="166"/>
      <c r="D142" s="159" t="s">
        <v>140</v>
      </c>
      <c r="E142" s="167" t="s">
        <v>1</v>
      </c>
      <c r="F142" s="168" t="s">
        <v>3032</v>
      </c>
      <c r="H142" s="169">
        <v>64.599999999999994</v>
      </c>
      <c r="I142" s="170"/>
      <c r="L142" s="166"/>
      <c r="M142" s="171"/>
      <c r="N142" s="172"/>
      <c r="O142" s="172"/>
      <c r="P142" s="172"/>
      <c r="Q142" s="172"/>
      <c r="R142" s="172"/>
      <c r="S142" s="172"/>
      <c r="T142" s="173"/>
      <c r="AT142" s="167" t="s">
        <v>140</v>
      </c>
      <c r="AU142" s="167" t="s">
        <v>82</v>
      </c>
      <c r="AV142" s="14" t="s">
        <v>82</v>
      </c>
      <c r="AW142" s="14" t="s">
        <v>29</v>
      </c>
      <c r="AX142" s="14" t="s">
        <v>73</v>
      </c>
      <c r="AY142" s="167" t="s">
        <v>131</v>
      </c>
    </row>
    <row r="143" spans="2:51" s="14" customFormat="1">
      <c r="B143" s="166"/>
      <c r="D143" s="159" t="s">
        <v>140</v>
      </c>
      <c r="E143" s="167" t="s">
        <v>1</v>
      </c>
      <c r="F143" s="168" t="s">
        <v>3033</v>
      </c>
      <c r="H143" s="169">
        <v>9.6</v>
      </c>
      <c r="I143" s="170"/>
      <c r="L143" s="166"/>
      <c r="M143" s="171"/>
      <c r="N143" s="172"/>
      <c r="O143" s="172"/>
      <c r="P143" s="172"/>
      <c r="Q143" s="172"/>
      <c r="R143" s="172"/>
      <c r="S143" s="172"/>
      <c r="T143" s="173"/>
      <c r="AT143" s="167" t="s">
        <v>140</v>
      </c>
      <c r="AU143" s="167" t="s">
        <v>82</v>
      </c>
      <c r="AV143" s="14" t="s">
        <v>82</v>
      </c>
      <c r="AW143" s="14" t="s">
        <v>29</v>
      </c>
      <c r="AX143" s="14" t="s">
        <v>73</v>
      </c>
      <c r="AY143" s="167" t="s">
        <v>131</v>
      </c>
    </row>
    <row r="144" spans="2:51" s="14" customFormat="1">
      <c r="B144" s="166"/>
      <c r="D144" s="159" t="s">
        <v>140</v>
      </c>
      <c r="E144" s="167" t="s">
        <v>1</v>
      </c>
      <c r="F144" s="168" t="s">
        <v>3034</v>
      </c>
      <c r="H144" s="169">
        <v>5.8</v>
      </c>
      <c r="I144" s="170"/>
      <c r="L144" s="166"/>
      <c r="M144" s="171"/>
      <c r="N144" s="172"/>
      <c r="O144" s="172"/>
      <c r="P144" s="172"/>
      <c r="Q144" s="172"/>
      <c r="R144" s="172"/>
      <c r="S144" s="172"/>
      <c r="T144" s="173"/>
      <c r="AT144" s="167" t="s">
        <v>140</v>
      </c>
      <c r="AU144" s="167" t="s">
        <v>82</v>
      </c>
      <c r="AV144" s="14" t="s">
        <v>82</v>
      </c>
      <c r="AW144" s="14" t="s">
        <v>29</v>
      </c>
      <c r="AX144" s="14" t="s">
        <v>73</v>
      </c>
      <c r="AY144" s="167" t="s">
        <v>131</v>
      </c>
    </row>
    <row r="145" spans="1:65" s="14" customFormat="1">
      <c r="B145" s="166"/>
      <c r="D145" s="159" t="s">
        <v>140</v>
      </c>
      <c r="E145" s="167" t="s">
        <v>1</v>
      </c>
      <c r="F145" s="168" t="s">
        <v>3035</v>
      </c>
      <c r="H145" s="169">
        <v>12</v>
      </c>
      <c r="I145" s="170"/>
      <c r="L145" s="166"/>
      <c r="M145" s="171"/>
      <c r="N145" s="172"/>
      <c r="O145" s="172"/>
      <c r="P145" s="172"/>
      <c r="Q145" s="172"/>
      <c r="R145" s="172"/>
      <c r="S145" s="172"/>
      <c r="T145" s="173"/>
      <c r="AT145" s="167" t="s">
        <v>140</v>
      </c>
      <c r="AU145" s="167" t="s">
        <v>82</v>
      </c>
      <c r="AV145" s="14" t="s">
        <v>82</v>
      </c>
      <c r="AW145" s="14" t="s">
        <v>29</v>
      </c>
      <c r="AX145" s="14" t="s">
        <v>73</v>
      </c>
      <c r="AY145" s="167" t="s">
        <v>131</v>
      </c>
    </row>
    <row r="146" spans="1:65" s="13" customFormat="1">
      <c r="B146" s="158"/>
      <c r="D146" s="159" t="s">
        <v>140</v>
      </c>
      <c r="E146" s="160" t="s">
        <v>1</v>
      </c>
      <c r="F146" s="161" t="s">
        <v>3036</v>
      </c>
      <c r="H146" s="160" t="s">
        <v>1</v>
      </c>
      <c r="I146" s="162"/>
      <c r="L146" s="158"/>
      <c r="M146" s="163"/>
      <c r="N146" s="164"/>
      <c r="O146" s="164"/>
      <c r="P146" s="164"/>
      <c r="Q146" s="164"/>
      <c r="R146" s="164"/>
      <c r="S146" s="164"/>
      <c r="T146" s="165"/>
      <c r="AT146" s="160" t="s">
        <v>140</v>
      </c>
      <c r="AU146" s="160" t="s">
        <v>82</v>
      </c>
      <c r="AV146" s="13" t="s">
        <v>30</v>
      </c>
      <c r="AW146" s="13" t="s">
        <v>29</v>
      </c>
      <c r="AX146" s="13" t="s">
        <v>73</v>
      </c>
      <c r="AY146" s="160" t="s">
        <v>131</v>
      </c>
    </row>
    <row r="147" spans="1:65" s="14" customFormat="1">
      <c r="B147" s="166"/>
      <c r="D147" s="159" t="s">
        <v>140</v>
      </c>
      <c r="E147" s="167" t="s">
        <v>1</v>
      </c>
      <c r="F147" s="168" t="s">
        <v>3037</v>
      </c>
      <c r="H147" s="169">
        <v>18.5</v>
      </c>
      <c r="I147" s="170"/>
      <c r="L147" s="166"/>
      <c r="M147" s="171"/>
      <c r="N147" s="172"/>
      <c r="O147" s="172"/>
      <c r="P147" s="172"/>
      <c r="Q147" s="172"/>
      <c r="R147" s="172"/>
      <c r="S147" s="172"/>
      <c r="T147" s="173"/>
      <c r="AT147" s="167" t="s">
        <v>140</v>
      </c>
      <c r="AU147" s="167" t="s">
        <v>82</v>
      </c>
      <c r="AV147" s="14" t="s">
        <v>82</v>
      </c>
      <c r="AW147" s="14" t="s">
        <v>29</v>
      </c>
      <c r="AX147" s="14" t="s">
        <v>73</v>
      </c>
      <c r="AY147" s="167" t="s">
        <v>131</v>
      </c>
    </row>
    <row r="148" spans="1:65" s="16" customFormat="1">
      <c r="B148" s="182"/>
      <c r="D148" s="159" t="s">
        <v>140</v>
      </c>
      <c r="E148" s="183" t="s">
        <v>1</v>
      </c>
      <c r="F148" s="184" t="s">
        <v>160</v>
      </c>
      <c r="H148" s="185">
        <v>1420.52</v>
      </c>
      <c r="I148" s="186"/>
      <c r="L148" s="182"/>
      <c r="M148" s="187"/>
      <c r="N148" s="188"/>
      <c r="O148" s="188"/>
      <c r="P148" s="188"/>
      <c r="Q148" s="188"/>
      <c r="R148" s="188"/>
      <c r="S148" s="188"/>
      <c r="T148" s="189"/>
      <c r="AT148" s="183" t="s">
        <v>140</v>
      </c>
      <c r="AU148" s="183" t="s">
        <v>82</v>
      </c>
      <c r="AV148" s="16" t="s">
        <v>138</v>
      </c>
      <c r="AW148" s="16" t="s">
        <v>29</v>
      </c>
      <c r="AX148" s="16" t="s">
        <v>30</v>
      </c>
      <c r="AY148" s="183" t="s">
        <v>131</v>
      </c>
    </row>
    <row r="149" spans="1:65" s="2" customFormat="1" ht="16.5" customHeight="1">
      <c r="A149" s="33"/>
      <c r="B149" s="144"/>
      <c r="C149" s="145">
        <v>4</v>
      </c>
      <c r="D149" s="145" t="s">
        <v>133</v>
      </c>
      <c r="E149" s="146" t="s">
        <v>3038</v>
      </c>
      <c r="F149" s="147" t="s">
        <v>3039</v>
      </c>
      <c r="G149" s="148" t="s">
        <v>862</v>
      </c>
      <c r="H149" s="149">
        <v>1</v>
      </c>
      <c r="I149" s="150"/>
      <c r="J149" s="151">
        <f>ROUND(I149*H149,2)</f>
        <v>0</v>
      </c>
      <c r="K149" s="147" t="s">
        <v>1</v>
      </c>
      <c r="L149" s="34"/>
      <c r="M149" s="152" t="s">
        <v>1</v>
      </c>
      <c r="N149" s="153" t="s">
        <v>38</v>
      </c>
      <c r="O149" s="59"/>
      <c r="P149" s="154">
        <f>O149*H149</f>
        <v>0</v>
      </c>
      <c r="Q149" s="154">
        <v>0</v>
      </c>
      <c r="R149" s="154">
        <f>Q149*H149</f>
        <v>0</v>
      </c>
      <c r="S149" s="154">
        <v>0</v>
      </c>
      <c r="T149" s="155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56" t="s">
        <v>138</v>
      </c>
      <c r="AT149" s="156" t="s">
        <v>133</v>
      </c>
      <c r="AU149" s="156" t="s">
        <v>82</v>
      </c>
      <c r="AY149" s="18" t="s">
        <v>131</v>
      </c>
      <c r="BE149" s="157">
        <f>IF(N149="základní",J149,0)</f>
        <v>0</v>
      </c>
      <c r="BF149" s="157">
        <f>IF(N149="snížená",J149,0)</f>
        <v>0</v>
      </c>
      <c r="BG149" s="157">
        <f>IF(N149="zákl. přenesená",J149,0)</f>
        <v>0</v>
      </c>
      <c r="BH149" s="157">
        <f>IF(N149="sníž. přenesená",J149,0)</f>
        <v>0</v>
      </c>
      <c r="BI149" s="157">
        <f>IF(N149="nulová",J149,0)</f>
        <v>0</v>
      </c>
      <c r="BJ149" s="18" t="s">
        <v>30</v>
      </c>
      <c r="BK149" s="157">
        <f>ROUND(I149*H149,2)</f>
        <v>0</v>
      </c>
      <c r="BL149" s="18" t="s">
        <v>138</v>
      </c>
      <c r="BM149" s="156" t="s">
        <v>3040</v>
      </c>
    </row>
    <row r="150" spans="1:65" s="14" customFormat="1">
      <c r="B150" s="166"/>
      <c r="D150" s="159" t="s">
        <v>140</v>
      </c>
      <c r="E150" s="167" t="s">
        <v>1</v>
      </c>
      <c r="F150" s="168" t="s">
        <v>30</v>
      </c>
      <c r="H150" s="169">
        <v>1</v>
      </c>
      <c r="I150" s="170"/>
      <c r="L150" s="166"/>
      <c r="M150" s="171"/>
      <c r="N150" s="172"/>
      <c r="O150" s="172"/>
      <c r="P150" s="172"/>
      <c r="Q150" s="172"/>
      <c r="R150" s="172"/>
      <c r="S150" s="172"/>
      <c r="T150" s="173"/>
      <c r="AT150" s="167" t="s">
        <v>140</v>
      </c>
      <c r="AU150" s="167" t="s">
        <v>82</v>
      </c>
      <c r="AV150" s="14" t="s">
        <v>82</v>
      </c>
      <c r="AW150" s="14" t="s">
        <v>29</v>
      </c>
      <c r="AX150" s="14" t="s">
        <v>30</v>
      </c>
      <c r="AY150" s="167" t="s">
        <v>131</v>
      </c>
    </row>
    <row r="151" spans="1:65" s="2" customFormat="1" ht="16.5" customHeight="1">
      <c r="A151" s="33"/>
      <c r="B151" s="144"/>
      <c r="C151" s="145">
        <v>5</v>
      </c>
      <c r="D151" s="145" t="s">
        <v>133</v>
      </c>
      <c r="E151" s="146" t="s">
        <v>3041</v>
      </c>
      <c r="F151" s="147" t="s">
        <v>3042</v>
      </c>
      <c r="G151" s="148" t="s">
        <v>862</v>
      </c>
      <c r="H151" s="149">
        <v>1</v>
      </c>
      <c r="I151" s="150"/>
      <c r="J151" s="151">
        <f>ROUND(I151*H151,2)</f>
        <v>0</v>
      </c>
      <c r="K151" s="147" t="s">
        <v>1</v>
      </c>
      <c r="L151" s="34"/>
      <c r="M151" s="152" t="s">
        <v>1</v>
      </c>
      <c r="N151" s="153" t="s">
        <v>38</v>
      </c>
      <c r="O151" s="59"/>
      <c r="P151" s="154">
        <f>O151*H151</f>
        <v>0</v>
      </c>
      <c r="Q151" s="154">
        <v>0</v>
      </c>
      <c r="R151" s="154">
        <f>Q151*H151</f>
        <v>0</v>
      </c>
      <c r="S151" s="154">
        <v>0</v>
      </c>
      <c r="T151" s="155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56" t="s">
        <v>138</v>
      </c>
      <c r="AT151" s="156" t="s">
        <v>133</v>
      </c>
      <c r="AU151" s="156" t="s">
        <v>82</v>
      </c>
      <c r="AY151" s="18" t="s">
        <v>131</v>
      </c>
      <c r="BE151" s="157">
        <f>IF(N151="základní",J151,0)</f>
        <v>0</v>
      </c>
      <c r="BF151" s="157">
        <f>IF(N151="snížená",J151,0)</f>
        <v>0</v>
      </c>
      <c r="BG151" s="157">
        <f>IF(N151="zákl. přenesená",J151,0)</f>
        <v>0</v>
      </c>
      <c r="BH151" s="157">
        <f>IF(N151="sníž. přenesená",J151,0)</f>
        <v>0</v>
      </c>
      <c r="BI151" s="157">
        <f>IF(N151="nulová",J151,0)</f>
        <v>0</v>
      </c>
      <c r="BJ151" s="18" t="s">
        <v>30</v>
      </c>
      <c r="BK151" s="157">
        <f>ROUND(I151*H151,2)</f>
        <v>0</v>
      </c>
      <c r="BL151" s="18" t="s">
        <v>138</v>
      </c>
      <c r="BM151" s="156" t="s">
        <v>3043</v>
      </c>
    </row>
    <row r="152" spans="1:65" s="14" customFormat="1">
      <c r="B152" s="166"/>
      <c r="D152" s="159" t="s">
        <v>140</v>
      </c>
      <c r="E152" s="167" t="s">
        <v>1</v>
      </c>
      <c r="F152" s="168" t="s">
        <v>30</v>
      </c>
      <c r="H152" s="169">
        <v>1</v>
      </c>
      <c r="I152" s="170"/>
      <c r="L152" s="166"/>
      <c r="M152" s="171"/>
      <c r="N152" s="172"/>
      <c r="O152" s="172"/>
      <c r="P152" s="172"/>
      <c r="Q152" s="172"/>
      <c r="R152" s="172"/>
      <c r="S152" s="172"/>
      <c r="T152" s="173"/>
      <c r="AT152" s="167" t="s">
        <v>140</v>
      </c>
      <c r="AU152" s="167" t="s">
        <v>82</v>
      </c>
      <c r="AV152" s="14" t="s">
        <v>82</v>
      </c>
      <c r="AW152" s="14" t="s">
        <v>29</v>
      </c>
      <c r="AX152" s="14" t="s">
        <v>30</v>
      </c>
      <c r="AY152" s="167" t="s">
        <v>131</v>
      </c>
    </row>
    <row r="153" spans="1:65" s="2" customFormat="1" ht="16.5" customHeight="1">
      <c r="A153" s="33"/>
      <c r="B153" s="144"/>
      <c r="C153" s="145">
        <v>6</v>
      </c>
      <c r="D153" s="145" t="s">
        <v>133</v>
      </c>
      <c r="E153" s="146" t="s">
        <v>3044</v>
      </c>
      <c r="F153" s="147" t="s">
        <v>3045</v>
      </c>
      <c r="G153" s="148" t="s">
        <v>862</v>
      </c>
      <c r="H153" s="149">
        <v>1</v>
      </c>
      <c r="I153" s="150"/>
      <c r="J153" s="151">
        <f>ROUND(I153*H153,2)</f>
        <v>0</v>
      </c>
      <c r="K153" s="147" t="s">
        <v>1</v>
      </c>
      <c r="L153" s="34"/>
      <c r="M153" s="152" t="s">
        <v>1</v>
      </c>
      <c r="N153" s="153" t="s">
        <v>38</v>
      </c>
      <c r="O153" s="59"/>
      <c r="P153" s="154">
        <f>O153*H153</f>
        <v>0</v>
      </c>
      <c r="Q153" s="154">
        <v>0</v>
      </c>
      <c r="R153" s="154">
        <f>Q153*H153</f>
        <v>0</v>
      </c>
      <c r="S153" s="154">
        <v>0</v>
      </c>
      <c r="T153" s="155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56" t="s">
        <v>138</v>
      </c>
      <c r="AT153" s="156" t="s">
        <v>133</v>
      </c>
      <c r="AU153" s="156" t="s">
        <v>82</v>
      </c>
      <c r="AY153" s="18" t="s">
        <v>131</v>
      </c>
      <c r="BE153" s="157">
        <f>IF(N153="základní",J153,0)</f>
        <v>0</v>
      </c>
      <c r="BF153" s="157">
        <f>IF(N153="snížená",J153,0)</f>
        <v>0</v>
      </c>
      <c r="BG153" s="157">
        <f>IF(N153="zákl. přenesená",J153,0)</f>
        <v>0</v>
      </c>
      <c r="BH153" s="157">
        <f>IF(N153="sníž. přenesená",J153,0)</f>
        <v>0</v>
      </c>
      <c r="BI153" s="157">
        <f>IF(N153="nulová",J153,0)</f>
        <v>0</v>
      </c>
      <c r="BJ153" s="18" t="s">
        <v>30</v>
      </c>
      <c r="BK153" s="157">
        <f>ROUND(I153*H153,2)</f>
        <v>0</v>
      </c>
      <c r="BL153" s="18" t="s">
        <v>138</v>
      </c>
      <c r="BM153" s="156" t="s">
        <v>3046</v>
      </c>
    </row>
    <row r="154" spans="1:65" s="14" customFormat="1">
      <c r="B154" s="166"/>
      <c r="D154" s="159" t="s">
        <v>140</v>
      </c>
      <c r="E154" s="167" t="s">
        <v>1</v>
      </c>
      <c r="F154" s="168" t="s">
        <v>30</v>
      </c>
      <c r="H154" s="169">
        <v>1</v>
      </c>
      <c r="I154" s="170"/>
      <c r="L154" s="166"/>
      <c r="M154" s="171"/>
      <c r="N154" s="172"/>
      <c r="O154" s="172"/>
      <c r="P154" s="172"/>
      <c r="Q154" s="172"/>
      <c r="R154" s="172"/>
      <c r="S154" s="172"/>
      <c r="T154" s="173"/>
      <c r="AT154" s="167" t="s">
        <v>140</v>
      </c>
      <c r="AU154" s="167" t="s">
        <v>82</v>
      </c>
      <c r="AV154" s="14" t="s">
        <v>82</v>
      </c>
      <c r="AW154" s="14" t="s">
        <v>29</v>
      </c>
      <c r="AX154" s="14" t="s">
        <v>30</v>
      </c>
      <c r="AY154" s="167" t="s">
        <v>131</v>
      </c>
    </row>
    <row r="155" spans="1:65" s="2" customFormat="1" ht="16.5" customHeight="1">
      <c r="A155" s="33"/>
      <c r="B155" s="144"/>
      <c r="C155" s="145">
        <v>7</v>
      </c>
      <c r="D155" s="145" t="s">
        <v>133</v>
      </c>
      <c r="E155" s="146" t="s">
        <v>3047</v>
      </c>
      <c r="F155" s="147" t="s">
        <v>3048</v>
      </c>
      <c r="G155" s="148" t="s">
        <v>862</v>
      </c>
      <c r="H155" s="149">
        <v>1</v>
      </c>
      <c r="I155" s="150"/>
      <c r="J155" s="151">
        <f>ROUND(I155*H155,2)</f>
        <v>0</v>
      </c>
      <c r="K155" s="147" t="s">
        <v>1</v>
      </c>
      <c r="L155" s="34"/>
      <c r="M155" s="152" t="s">
        <v>1</v>
      </c>
      <c r="N155" s="153" t="s">
        <v>38</v>
      </c>
      <c r="O155" s="59"/>
      <c r="P155" s="154">
        <f>O155*H155</f>
        <v>0</v>
      </c>
      <c r="Q155" s="154">
        <v>0</v>
      </c>
      <c r="R155" s="154">
        <f>Q155*H155</f>
        <v>0</v>
      </c>
      <c r="S155" s="154">
        <v>0</v>
      </c>
      <c r="T155" s="155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56" t="s">
        <v>138</v>
      </c>
      <c r="AT155" s="156" t="s">
        <v>133</v>
      </c>
      <c r="AU155" s="156" t="s">
        <v>82</v>
      </c>
      <c r="AY155" s="18" t="s">
        <v>131</v>
      </c>
      <c r="BE155" s="157">
        <f>IF(N155="základní",J155,0)</f>
        <v>0</v>
      </c>
      <c r="BF155" s="157">
        <f>IF(N155="snížená",J155,0)</f>
        <v>0</v>
      </c>
      <c r="BG155" s="157">
        <f>IF(N155="zákl. přenesená",J155,0)</f>
        <v>0</v>
      </c>
      <c r="BH155" s="157">
        <f>IF(N155="sníž. přenesená",J155,0)</f>
        <v>0</v>
      </c>
      <c r="BI155" s="157">
        <f>IF(N155="nulová",J155,0)</f>
        <v>0</v>
      </c>
      <c r="BJ155" s="18" t="s">
        <v>30</v>
      </c>
      <c r="BK155" s="157">
        <f>ROUND(I155*H155,2)</f>
        <v>0</v>
      </c>
      <c r="BL155" s="18" t="s">
        <v>138</v>
      </c>
      <c r="BM155" s="156" t="s">
        <v>3049</v>
      </c>
    </row>
    <row r="156" spans="1:65" s="14" customFormat="1">
      <c r="B156" s="166"/>
      <c r="D156" s="159" t="s">
        <v>140</v>
      </c>
      <c r="E156" s="167" t="s">
        <v>1</v>
      </c>
      <c r="F156" s="168" t="s">
        <v>30</v>
      </c>
      <c r="H156" s="169">
        <v>1</v>
      </c>
      <c r="I156" s="170"/>
      <c r="L156" s="166"/>
      <c r="M156" s="171"/>
      <c r="N156" s="172"/>
      <c r="O156" s="172"/>
      <c r="P156" s="172"/>
      <c r="Q156" s="172"/>
      <c r="R156" s="172"/>
      <c r="S156" s="172"/>
      <c r="T156" s="173"/>
      <c r="AT156" s="167" t="s">
        <v>140</v>
      </c>
      <c r="AU156" s="167" t="s">
        <v>82</v>
      </c>
      <c r="AV156" s="14" t="s">
        <v>82</v>
      </c>
      <c r="AW156" s="14" t="s">
        <v>29</v>
      </c>
      <c r="AX156" s="14" t="s">
        <v>30</v>
      </c>
      <c r="AY156" s="167" t="s">
        <v>131</v>
      </c>
    </row>
    <row r="157" spans="1:65" s="2" customFormat="1" ht="16.5" customHeight="1">
      <c r="A157" s="33"/>
      <c r="B157" s="144"/>
      <c r="C157" s="145">
        <v>8</v>
      </c>
      <c r="D157" s="145" t="s">
        <v>133</v>
      </c>
      <c r="E157" s="146" t="s">
        <v>3050</v>
      </c>
      <c r="F157" s="147" t="s">
        <v>3051</v>
      </c>
      <c r="G157" s="148" t="s">
        <v>862</v>
      </c>
      <c r="H157" s="149">
        <v>1</v>
      </c>
      <c r="I157" s="150"/>
      <c r="J157" s="151">
        <f>ROUND(I157*H157,2)</f>
        <v>0</v>
      </c>
      <c r="K157" s="147" t="s">
        <v>1</v>
      </c>
      <c r="L157" s="34"/>
      <c r="M157" s="152" t="s">
        <v>1</v>
      </c>
      <c r="N157" s="153" t="s">
        <v>38</v>
      </c>
      <c r="O157" s="59"/>
      <c r="P157" s="154">
        <f>O157*H157</f>
        <v>0</v>
      </c>
      <c r="Q157" s="154">
        <v>0</v>
      </c>
      <c r="R157" s="154">
        <f>Q157*H157</f>
        <v>0</v>
      </c>
      <c r="S157" s="154">
        <v>0</v>
      </c>
      <c r="T157" s="155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6" t="s">
        <v>138</v>
      </c>
      <c r="AT157" s="156" t="s">
        <v>133</v>
      </c>
      <c r="AU157" s="156" t="s">
        <v>82</v>
      </c>
      <c r="AY157" s="18" t="s">
        <v>131</v>
      </c>
      <c r="BE157" s="157">
        <f>IF(N157="základní",J157,0)</f>
        <v>0</v>
      </c>
      <c r="BF157" s="157">
        <f>IF(N157="snížená",J157,0)</f>
        <v>0</v>
      </c>
      <c r="BG157" s="157">
        <f>IF(N157="zákl. přenesená",J157,0)</f>
        <v>0</v>
      </c>
      <c r="BH157" s="157">
        <f>IF(N157="sníž. přenesená",J157,0)</f>
        <v>0</v>
      </c>
      <c r="BI157" s="157">
        <f>IF(N157="nulová",J157,0)</f>
        <v>0</v>
      </c>
      <c r="BJ157" s="18" t="s">
        <v>30</v>
      </c>
      <c r="BK157" s="157">
        <f>ROUND(I157*H157,2)</f>
        <v>0</v>
      </c>
      <c r="BL157" s="18" t="s">
        <v>138</v>
      </c>
      <c r="BM157" s="156" t="s">
        <v>3052</v>
      </c>
    </row>
    <row r="158" spans="1:65" s="14" customFormat="1">
      <c r="B158" s="166"/>
      <c r="D158" s="159" t="s">
        <v>140</v>
      </c>
      <c r="E158" s="167" t="s">
        <v>1</v>
      </c>
      <c r="F158" s="168" t="s">
        <v>30</v>
      </c>
      <c r="H158" s="169">
        <v>1</v>
      </c>
      <c r="I158" s="170"/>
      <c r="L158" s="166"/>
      <c r="M158" s="171"/>
      <c r="N158" s="172"/>
      <c r="O158" s="172"/>
      <c r="P158" s="172"/>
      <c r="Q158" s="172"/>
      <c r="R158" s="172"/>
      <c r="S158" s="172"/>
      <c r="T158" s="173"/>
      <c r="AT158" s="167" t="s">
        <v>140</v>
      </c>
      <c r="AU158" s="167" t="s">
        <v>82</v>
      </c>
      <c r="AV158" s="14" t="s">
        <v>82</v>
      </c>
      <c r="AW158" s="14" t="s">
        <v>29</v>
      </c>
      <c r="AX158" s="14" t="s">
        <v>30</v>
      </c>
      <c r="AY158" s="167" t="s">
        <v>131</v>
      </c>
    </row>
    <row r="159" spans="1:65" s="2" customFormat="1" ht="16.5" customHeight="1">
      <c r="A159" s="33"/>
      <c r="B159" s="144"/>
      <c r="C159" s="145">
        <v>9</v>
      </c>
      <c r="D159" s="145" t="s">
        <v>133</v>
      </c>
      <c r="E159" s="146" t="s">
        <v>3053</v>
      </c>
      <c r="F159" s="147" t="s">
        <v>3054</v>
      </c>
      <c r="G159" s="148" t="s">
        <v>862</v>
      </c>
      <c r="H159" s="149">
        <v>1</v>
      </c>
      <c r="I159" s="150"/>
      <c r="J159" s="151">
        <f>ROUND(I159*H159,2)</f>
        <v>0</v>
      </c>
      <c r="K159" s="147" t="s">
        <v>1</v>
      </c>
      <c r="L159" s="34"/>
      <c r="M159" s="152" t="s">
        <v>1</v>
      </c>
      <c r="N159" s="153" t="s">
        <v>38</v>
      </c>
      <c r="O159" s="59"/>
      <c r="P159" s="154">
        <f>O159*H159</f>
        <v>0</v>
      </c>
      <c r="Q159" s="154">
        <v>0</v>
      </c>
      <c r="R159" s="154">
        <f>Q159*H159</f>
        <v>0</v>
      </c>
      <c r="S159" s="154">
        <v>0</v>
      </c>
      <c r="T159" s="155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56" t="s">
        <v>138</v>
      </c>
      <c r="AT159" s="156" t="s">
        <v>133</v>
      </c>
      <c r="AU159" s="156" t="s">
        <v>82</v>
      </c>
      <c r="AY159" s="18" t="s">
        <v>131</v>
      </c>
      <c r="BE159" s="157">
        <f>IF(N159="základní",J159,0)</f>
        <v>0</v>
      </c>
      <c r="BF159" s="157">
        <f>IF(N159="snížená",J159,0)</f>
        <v>0</v>
      </c>
      <c r="BG159" s="157">
        <f>IF(N159="zákl. přenesená",J159,0)</f>
        <v>0</v>
      </c>
      <c r="BH159" s="157">
        <f>IF(N159="sníž. přenesená",J159,0)</f>
        <v>0</v>
      </c>
      <c r="BI159" s="157">
        <f>IF(N159="nulová",J159,0)</f>
        <v>0</v>
      </c>
      <c r="BJ159" s="18" t="s">
        <v>30</v>
      </c>
      <c r="BK159" s="157">
        <f>ROUND(I159*H159,2)</f>
        <v>0</v>
      </c>
      <c r="BL159" s="18" t="s">
        <v>138</v>
      </c>
      <c r="BM159" s="156" t="s">
        <v>3055</v>
      </c>
    </row>
    <row r="160" spans="1:65" s="14" customFormat="1">
      <c r="B160" s="166"/>
      <c r="D160" s="159" t="s">
        <v>140</v>
      </c>
      <c r="E160" s="167" t="s">
        <v>1</v>
      </c>
      <c r="F160" s="168" t="s">
        <v>30</v>
      </c>
      <c r="H160" s="169">
        <v>1</v>
      </c>
      <c r="I160" s="170"/>
      <c r="L160" s="166"/>
      <c r="M160" s="171"/>
      <c r="N160" s="172"/>
      <c r="O160" s="172"/>
      <c r="P160" s="172"/>
      <c r="Q160" s="172"/>
      <c r="R160" s="172"/>
      <c r="S160" s="172"/>
      <c r="T160" s="173"/>
      <c r="AT160" s="167" t="s">
        <v>140</v>
      </c>
      <c r="AU160" s="167" t="s">
        <v>82</v>
      </c>
      <c r="AV160" s="14" t="s">
        <v>82</v>
      </c>
      <c r="AW160" s="14" t="s">
        <v>29</v>
      </c>
      <c r="AX160" s="14" t="s">
        <v>30</v>
      </c>
      <c r="AY160" s="167" t="s">
        <v>131</v>
      </c>
    </row>
    <row r="161" spans="1:65" s="2" customFormat="1" ht="16.5" customHeight="1">
      <c r="A161" s="33"/>
      <c r="B161" s="144"/>
      <c r="C161" s="145">
        <v>10</v>
      </c>
      <c r="D161" s="145" t="s">
        <v>133</v>
      </c>
      <c r="E161" s="146" t="s">
        <v>3056</v>
      </c>
      <c r="F161" s="147" t="s">
        <v>3057</v>
      </c>
      <c r="G161" s="148" t="s">
        <v>862</v>
      </c>
      <c r="H161" s="149">
        <v>1</v>
      </c>
      <c r="I161" s="150"/>
      <c r="J161" s="151">
        <f>ROUND(I161*H161,2)</f>
        <v>0</v>
      </c>
      <c r="K161" s="147" t="s">
        <v>1</v>
      </c>
      <c r="L161" s="34"/>
      <c r="M161" s="152" t="s">
        <v>1</v>
      </c>
      <c r="N161" s="153" t="s">
        <v>38</v>
      </c>
      <c r="O161" s="59"/>
      <c r="P161" s="154">
        <f>O161*H161</f>
        <v>0</v>
      </c>
      <c r="Q161" s="154">
        <v>0</v>
      </c>
      <c r="R161" s="154">
        <f>Q161*H161</f>
        <v>0</v>
      </c>
      <c r="S161" s="154">
        <v>0</v>
      </c>
      <c r="T161" s="155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56" t="s">
        <v>138</v>
      </c>
      <c r="AT161" s="156" t="s">
        <v>133</v>
      </c>
      <c r="AU161" s="156" t="s">
        <v>82</v>
      </c>
      <c r="AY161" s="18" t="s">
        <v>131</v>
      </c>
      <c r="BE161" s="157">
        <f>IF(N161="základní",J161,0)</f>
        <v>0</v>
      </c>
      <c r="BF161" s="157">
        <f>IF(N161="snížená",J161,0)</f>
        <v>0</v>
      </c>
      <c r="BG161" s="157">
        <f>IF(N161="zákl. přenesená",J161,0)</f>
        <v>0</v>
      </c>
      <c r="BH161" s="157">
        <f>IF(N161="sníž. přenesená",J161,0)</f>
        <v>0</v>
      </c>
      <c r="BI161" s="157">
        <f>IF(N161="nulová",J161,0)</f>
        <v>0</v>
      </c>
      <c r="BJ161" s="18" t="s">
        <v>30</v>
      </c>
      <c r="BK161" s="157">
        <f>ROUND(I161*H161,2)</f>
        <v>0</v>
      </c>
      <c r="BL161" s="18" t="s">
        <v>138</v>
      </c>
      <c r="BM161" s="156" t="s">
        <v>3058</v>
      </c>
    </row>
    <row r="162" spans="1:65" s="14" customFormat="1">
      <c r="B162" s="166"/>
      <c r="D162" s="159" t="s">
        <v>140</v>
      </c>
      <c r="E162" s="167" t="s">
        <v>1</v>
      </c>
      <c r="F162" s="168" t="s">
        <v>30</v>
      </c>
      <c r="H162" s="169">
        <v>1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7" t="s">
        <v>140</v>
      </c>
      <c r="AU162" s="167" t="s">
        <v>82</v>
      </c>
      <c r="AV162" s="14" t="s">
        <v>82</v>
      </c>
      <c r="AW162" s="14" t="s">
        <v>29</v>
      </c>
      <c r="AX162" s="14" t="s">
        <v>30</v>
      </c>
      <c r="AY162" s="167" t="s">
        <v>131</v>
      </c>
    </row>
    <row r="163" spans="1:65" s="2" customFormat="1" ht="16.5" customHeight="1">
      <c r="A163" s="33"/>
      <c r="B163" s="144"/>
      <c r="C163" s="145">
        <v>11</v>
      </c>
      <c r="D163" s="145" t="s">
        <v>133</v>
      </c>
      <c r="E163" s="146" t="s">
        <v>3059</v>
      </c>
      <c r="F163" s="147" t="s">
        <v>3060</v>
      </c>
      <c r="G163" s="148" t="s">
        <v>862</v>
      </c>
      <c r="H163" s="149">
        <v>1</v>
      </c>
      <c r="I163" s="150"/>
      <c r="J163" s="151">
        <f>ROUND(I163*H163,2)</f>
        <v>0</v>
      </c>
      <c r="K163" s="147" t="s">
        <v>1</v>
      </c>
      <c r="L163" s="34"/>
      <c r="M163" s="152" t="s">
        <v>1</v>
      </c>
      <c r="N163" s="153" t="s">
        <v>38</v>
      </c>
      <c r="O163" s="59"/>
      <c r="P163" s="154">
        <f>O163*H163</f>
        <v>0</v>
      </c>
      <c r="Q163" s="154">
        <v>0</v>
      </c>
      <c r="R163" s="154">
        <f>Q163*H163</f>
        <v>0</v>
      </c>
      <c r="S163" s="154">
        <v>0</v>
      </c>
      <c r="T163" s="155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56" t="s">
        <v>138</v>
      </c>
      <c r="AT163" s="156" t="s">
        <v>133</v>
      </c>
      <c r="AU163" s="156" t="s">
        <v>82</v>
      </c>
      <c r="AY163" s="18" t="s">
        <v>131</v>
      </c>
      <c r="BE163" s="157">
        <f>IF(N163="základní",J163,0)</f>
        <v>0</v>
      </c>
      <c r="BF163" s="157">
        <f>IF(N163="snížená",J163,0)</f>
        <v>0</v>
      </c>
      <c r="BG163" s="157">
        <f>IF(N163="zákl. přenesená",J163,0)</f>
        <v>0</v>
      </c>
      <c r="BH163" s="157">
        <f>IF(N163="sníž. přenesená",J163,0)</f>
        <v>0</v>
      </c>
      <c r="BI163" s="157">
        <f>IF(N163="nulová",J163,0)</f>
        <v>0</v>
      </c>
      <c r="BJ163" s="18" t="s">
        <v>30</v>
      </c>
      <c r="BK163" s="157">
        <f>ROUND(I163*H163,2)</f>
        <v>0</v>
      </c>
      <c r="BL163" s="18" t="s">
        <v>138</v>
      </c>
      <c r="BM163" s="156" t="s">
        <v>3061</v>
      </c>
    </row>
    <row r="164" spans="1:65" s="14" customFormat="1">
      <c r="B164" s="166"/>
      <c r="D164" s="159" t="s">
        <v>140</v>
      </c>
      <c r="E164" s="167" t="s">
        <v>1</v>
      </c>
      <c r="F164" s="168" t="s">
        <v>30</v>
      </c>
      <c r="H164" s="169">
        <v>1</v>
      </c>
      <c r="I164" s="170"/>
      <c r="L164" s="166"/>
      <c r="M164" s="171"/>
      <c r="N164" s="172"/>
      <c r="O164" s="172"/>
      <c r="P164" s="172"/>
      <c r="Q164" s="172"/>
      <c r="R164" s="172"/>
      <c r="S164" s="172"/>
      <c r="T164" s="173"/>
      <c r="AT164" s="167" t="s">
        <v>140</v>
      </c>
      <c r="AU164" s="167" t="s">
        <v>82</v>
      </c>
      <c r="AV164" s="14" t="s">
        <v>82</v>
      </c>
      <c r="AW164" s="14" t="s">
        <v>29</v>
      </c>
      <c r="AX164" s="14" t="s">
        <v>30</v>
      </c>
      <c r="AY164" s="167" t="s">
        <v>131</v>
      </c>
    </row>
    <row r="165" spans="1:65" s="2" customFormat="1" ht="16.5" customHeight="1">
      <c r="A165" s="33"/>
      <c r="B165" s="144"/>
      <c r="C165" s="145">
        <v>12</v>
      </c>
      <c r="D165" s="145" t="s">
        <v>133</v>
      </c>
      <c r="E165" s="146" t="s">
        <v>3062</v>
      </c>
      <c r="F165" s="147" t="s">
        <v>3063</v>
      </c>
      <c r="G165" s="148" t="s">
        <v>862</v>
      </c>
      <c r="H165" s="149">
        <v>1</v>
      </c>
      <c r="I165" s="150"/>
      <c r="J165" s="151">
        <f>ROUND(I165*H165,2)</f>
        <v>0</v>
      </c>
      <c r="K165" s="147" t="s">
        <v>1</v>
      </c>
      <c r="L165" s="34"/>
      <c r="M165" s="152" t="s">
        <v>1</v>
      </c>
      <c r="N165" s="153" t="s">
        <v>38</v>
      </c>
      <c r="O165" s="59"/>
      <c r="P165" s="154">
        <f>O165*H165</f>
        <v>0</v>
      </c>
      <c r="Q165" s="154">
        <v>0</v>
      </c>
      <c r="R165" s="154">
        <f>Q165*H165</f>
        <v>0</v>
      </c>
      <c r="S165" s="154">
        <v>0</v>
      </c>
      <c r="T165" s="155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56" t="s">
        <v>138</v>
      </c>
      <c r="AT165" s="156" t="s">
        <v>133</v>
      </c>
      <c r="AU165" s="156" t="s">
        <v>82</v>
      </c>
      <c r="AY165" s="18" t="s">
        <v>131</v>
      </c>
      <c r="BE165" s="157">
        <f>IF(N165="základní",J165,0)</f>
        <v>0</v>
      </c>
      <c r="BF165" s="157">
        <f>IF(N165="snížená",J165,0)</f>
        <v>0</v>
      </c>
      <c r="BG165" s="157">
        <f>IF(N165="zákl. přenesená",J165,0)</f>
        <v>0</v>
      </c>
      <c r="BH165" s="157">
        <f>IF(N165="sníž. přenesená",J165,0)</f>
        <v>0</v>
      </c>
      <c r="BI165" s="157">
        <f>IF(N165="nulová",J165,0)</f>
        <v>0</v>
      </c>
      <c r="BJ165" s="18" t="s">
        <v>30</v>
      </c>
      <c r="BK165" s="157">
        <f>ROUND(I165*H165,2)</f>
        <v>0</v>
      </c>
      <c r="BL165" s="18" t="s">
        <v>138</v>
      </c>
      <c r="BM165" s="156" t="s">
        <v>3064</v>
      </c>
    </row>
    <row r="166" spans="1:65" s="14" customFormat="1">
      <c r="B166" s="166"/>
      <c r="D166" s="159" t="s">
        <v>140</v>
      </c>
      <c r="E166" s="167" t="s">
        <v>1</v>
      </c>
      <c r="F166" s="168" t="s">
        <v>30</v>
      </c>
      <c r="H166" s="169">
        <v>1</v>
      </c>
      <c r="I166" s="170"/>
      <c r="L166" s="166"/>
      <c r="M166" s="171"/>
      <c r="N166" s="172"/>
      <c r="O166" s="172"/>
      <c r="P166" s="172"/>
      <c r="Q166" s="172"/>
      <c r="R166" s="172"/>
      <c r="S166" s="172"/>
      <c r="T166" s="173"/>
      <c r="AT166" s="167" t="s">
        <v>140</v>
      </c>
      <c r="AU166" s="167" t="s">
        <v>82</v>
      </c>
      <c r="AV166" s="14" t="s">
        <v>82</v>
      </c>
      <c r="AW166" s="14" t="s">
        <v>29</v>
      </c>
      <c r="AX166" s="14" t="s">
        <v>30</v>
      </c>
      <c r="AY166" s="167" t="s">
        <v>131</v>
      </c>
    </row>
    <row r="167" spans="1:65" s="2" customFormat="1" ht="16.5" customHeight="1">
      <c r="A167" s="33"/>
      <c r="B167" s="144"/>
      <c r="C167" s="145">
        <v>13</v>
      </c>
      <c r="D167" s="145" t="s">
        <v>133</v>
      </c>
      <c r="E167" s="146" t="s">
        <v>3065</v>
      </c>
      <c r="F167" s="147" t="s">
        <v>3066</v>
      </c>
      <c r="G167" s="148" t="s">
        <v>862</v>
      </c>
      <c r="H167" s="149">
        <v>1</v>
      </c>
      <c r="I167" s="150"/>
      <c r="J167" s="151">
        <f>ROUND(I167*H167,2)</f>
        <v>0</v>
      </c>
      <c r="K167" s="147" t="s">
        <v>1</v>
      </c>
      <c r="L167" s="34"/>
      <c r="M167" s="152" t="s">
        <v>1</v>
      </c>
      <c r="N167" s="153" t="s">
        <v>38</v>
      </c>
      <c r="O167" s="59"/>
      <c r="P167" s="154">
        <f>O167*H167</f>
        <v>0</v>
      </c>
      <c r="Q167" s="154">
        <v>0</v>
      </c>
      <c r="R167" s="154">
        <f>Q167*H167</f>
        <v>0</v>
      </c>
      <c r="S167" s="154">
        <v>0</v>
      </c>
      <c r="T167" s="155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56" t="s">
        <v>138</v>
      </c>
      <c r="AT167" s="156" t="s">
        <v>133</v>
      </c>
      <c r="AU167" s="156" t="s">
        <v>82</v>
      </c>
      <c r="AY167" s="18" t="s">
        <v>131</v>
      </c>
      <c r="BE167" s="157">
        <f>IF(N167="základní",J167,0)</f>
        <v>0</v>
      </c>
      <c r="BF167" s="157">
        <f>IF(N167="snížená",J167,0)</f>
        <v>0</v>
      </c>
      <c r="BG167" s="157">
        <f>IF(N167="zákl. přenesená",J167,0)</f>
        <v>0</v>
      </c>
      <c r="BH167" s="157">
        <f>IF(N167="sníž. přenesená",J167,0)</f>
        <v>0</v>
      </c>
      <c r="BI167" s="157">
        <f>IF(N167="nulová",J167,0)</f>
        <v>0</v>
      </c>
      <c r="BJ167" s="18" t="s">
        <v>30</v>
      </c>
      <c r="BK167" s="157">
        <f>ROUND(I167*H167,2)</f>
        <v>0</v>
      </c>
      <c r="BL167" s="18" t="s">
        <v>138</v>
      </c>
      <c r="BM167" s="156" t="s">
        <v>3067</v>
      </c>
    </row>
    <row r="168" spans="1:65" s="14" customFormat="1">
      <c r="B168" s="166"/>
      <c r="D168" s="159" t="s">
        <v>140</v>
      </c>
      <c r="E168" s="167" t="s">
        <v>1</v>
      </c>
      <c r="F168" s="168" t="s">
        <v>30</v>
      </c>
      <c r="H168" s="169">
        <v>1</v>
      </c>
      <c r="I168" s="170"/>
      <c r="L168" s="166"/>
      <c r="M168" s="171"/>
      <c r="N168" s="172"/>
      <c r="O168" s="172"/>
      <c r="P168" s="172"/>
      <c r="Q168" s="172"/>
      <c r="R168" s="172"/>
      <c r="S168" s="172"/>
      <c r="T168" s="173"/>
      <c r="AT168" s="167" t="s">
        <v>140</v>
      </c>
      <c r="AU168" s="167" t="s">
        <v>82</v>
      </c>
      <c r="AV168" s="14" t="s">
        <v>82</v>
      </c>
      <c r="AW168" s="14" t="s">
        <v>29</v>
      </c>
      <c r="AX168" s="14" t="s">
        <v>30</v>
      </c>
      <c r="AY168" s="167" t="s">
        <v>131</v>
      </c>
    </row>
    <row r="169" spans="1:65" s="2" customFormat="1" ht="16.5" customHeight="1">
      <c r="A169" s="33"/>
      <c r="B169" s="144"/>
      <c r="C169" s="145">
        <v>14</v>
      </c>
      <c r="D169" s="145" t="s">
        <v>133</v>
      </c>
      <c r="E169" s="146" t="s">
        <v>3068</v>
      </c>
      <c r="F169" s="147" t="s">
        <v>3069</v>
      </c>
      <c r="G169" s="148" t="s">
        <v>862</v>
      </c>
      <c r="H169" s="149">
        <v>1</v>
      </c>
      <c r="I169" s="150"/>
      <c r="J169" s="151">
        <f>ROUND(I169*H169,2)</f>
        <v>0</v>
      </c>
      <c r="K169" s="147" t="s">
        <v>1</v>
      </c>
      <c r="L169" s="34"/>
      <c r="M169" s="152" t="s">
        <v>1</v>
      </c>
      <c r="N169" s="153" t="s">
        <v>38</v>
      </c>
      <c r="O169" s="59"/>
      <c r="P169" s="154">
        <f>O169*H169</f>
        <v>0</v>
      </c>
      <c r="Q169" s="154">
        <v>0</v>
      </c>
      <c r="R169" s="154">
        <f>Q169*H169</f>
        <v>0</v>
      </c>
      <c r="S169" s="154">
        <v>0</v>
      </c>
      <c r="T169" s="155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56" t="s">
        <v>138</v>
      </c>
      <c r="AT169" s="156" t="s">
        <v>133</v>
      </c>
      <c r="AU169" s="156" t="s">
        <v>82</v>
      </c>
      <c r="AY169" s="18" t="s">
        <v>131</v>
      </c>
      <c r="BE169" s="157">
        <f>IF(N169="základní",J169,0)</f>
        <v>0</v>
      </c>
      <c r="BF169" s="157">
        <f>IF(N169="snížená",J169,0)</f>
        <v>0</v>
      </c>
      <c r="BG169" s="157">
        <f>IF(N169="zákl. přenesená",J169,0)</f>
        <v>0</v>
      </c>
      <c r="BH169" s="157">
        <f>IF(N169="sníž. přenesená",J169,0)</f>
        <v>0</v>
      </c>
      <c r="BI169" s="157">
        <f>IF(N169="nulová",J169,0)</f>
        <v>0</v>
      </c>
      <c r="BJ169" s="18" t="s">
        <v>30</v>
      </c>
      <c r="BK169" s="157">
        <f>ROUND(I169*H169,2)</f>
        <v>0</v>
      </c>
      <c r="BL169" s="18" t="s">
        <v>138</v>
      </c>
      <c r="BM169" s="156" t="s">
        <v>3070</v>
      </c>
    </row>
    <row r="170" spans="1:65" s="14" customFormat="1">
      <c r="B170" s="166"/>
      <c r="D170" s="159" t="s">
        <v>140</v>
      </c>
      <c r="E170" s="167" t="s">
        <v>1</v>
      </c>
      <c r="F170" s="168" t="s">
        <v>30</v>
      </c>
      <c r="H170" s="169">
        <v>1</v>
      </c>
      <c r="I170" s="170"/>
      <c r="L170" s="166"/>
      <c r="M170" s="171"/>
      <c r="N170" s="172"/>
      <c r="O170" s="172"/>
      <c r="P170" s="172"/>
      <c r="Q170" s="172"/>
      <c r="R170" s="172"/>
      <c r="S170" s="172"/>
      <c r="T170" s="173"/>
      <c r="AT170" s="167" t="s">
        <v>140</v>
      </c>
      <c r="AU170" s="167" t="s">
        <v>82</v>
      </c>
      <c r="AV170" s="14" t="s">
        <v>82</v>
      </c>
      <c r="AW170" s="14" t="s">
        <v>29</v>
      </c>
      <c r="AX170" s="14" t="s">
        <v>30</v>
      </c>
      <c r="AY170" s="167" t="s">
        <v>131</v>
      </c>
    </row>
    <row r="171" spans="1:65" s="2" customFormat="1" ht="16.5" customHeight="1">
      <c r="A171" s="33"/>
      <c r="B171" s="144"/>
      <c r="C171" s="145">
        <v>15</v>
      </c>
      <c r="D171" s="145" t="s">
        <v>133</v>
      </c>
      <c r="E171" s="146" t="s">
        <v>3071</v>
      </c>
      <c r="F171" s="147" t="s">
        <v>3072</v>
      </c>
      <c r="G171" s="148" t="s">
        <v>862</v>
      </c>
      <c r="H171" s="149">
        <v>1</v>
      </c>
      <c r="I171" s="150"/>
      <c r="J171" s="151">
        <f>ROUND(I171*H171,2)</f>
        <v>0</v>
      </c>
      <c r="K171" s="147" t="s">
        <v>1</v>
      </c>
      <c r="L171" s="34"/>
      <c r="M171" s="152" t="s">
        <v>1</v>
      </c>
      <c r="N171" s="153" t="s">
        <v>38</v>
      </c>
      <c r="O171" s="59"/>
      <c r="P171" s="154">
        <f>O171*H171</f>
        <v>0</v>
      </c>
      <c r="Q171" s="154">
        <v>0</v>
      </c>
      <c r="R171" s="154">
        <f>Q171*H171</f>
        <v>0</v>
      </c>
      <c r="S171" s="154">
        <v>0</v>
      </c>
      <c r="T171" s="155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56" t="s">
        <v>138</v>
      </c>
      <c r="AT171" s="156" t="s">
        <v>133</v>
      </c>
      <c r="AU171" s="156" t="s">
        <v>82</v>
      </c>
      <c r="AY171" s="18" t="s">
        <v>131</v>
      </c>
      <c r="BE171" s="157">
        <f>IF(N171="základní",J171,0)</f>
        <v>0</v>
      </c>
      <c r="BF171" s="157">
        <f>IF(N171="snížená",J171,0)</f>
        <v>0</v>
      </c>
      <c r="BG171" s="157">
        <f>IF(N171="zákl. přenesená",J171,0)</f>
        <v>0</v>
      </c>
      <c r="BH171" s="157">
        <f>IF(N171="sníž. přenesená",J171,0)</f>
        <v>0</v>
      </c>
      <c r="BI171" s="157">
        <f>IF(N171="nulová",J171,0)</f>
        <v>0</v>
      </c>
      <c r="BJ171" s="18" t="s">
        <v>30</v>
      </c>
      <c r="BK171" s="157">
        <f>ROUND(I171*H171,2)</f>
        <v>0</v>
      </c>
      <c r="BL171" s="18" t="s">
        <v>138</v>
      </c>
      <c r="BM171" s="156" t="s">
        <v>3073</v>
      </c>
    </row>
    <row r="172" spans="1:65" s="13" customFormat="1">
      <c r="B172" s="158"/>
      <c r="D172" s="159" t="s">
        <v>140</v>
      </c>
      <c r="E172" s="160" t="s">
        <v>1</v>
      </c>
      <c r="F172" s="161" t="s">
        <v>3074</v>
      </c>
      <c r="H172" s="160" t="s">
        <v>1</v>
      </c>
      <c r="I172" s="162"/>
      <c r="L172" s="158"/>
      <c r="M172" s="163"/>
      <c r="N172" s="164"/>
      <c r="O172" s="164"/>
      <c r="P172" s="164"/>
      <c r="Q172" s="164"/>
      <c r="R172" s="164"/>
      <c r="S172" s="164"/>
      <c r="T172" s="165"/>
      <c r="AT172" s="160" t="s">
        <v>140</v>
      </c>
      <c r="AU172" s="160" t="s">
        <v>82</v>
      </c>
      <c r="AV172" s="13" t="s">
        <v>30</v>
      </c>
      <c r="AW172" s="13" t="s">
        <v>29</v>
      </c>
      <c r="AX172" s="13" t="s">
        <v>73</v>
      </c>
      <c r="AY172" s="160" t="s">
        <v>131</v>
      </c>
    </row>
    <row r="173" spans="1:65" s="13" customFormat="1">
      <c r="B173" s="158"/>
      <c r="D173" s="159" t="s">
        <v>140</v>
      </c>
      <c r="E173" s="160" t="s">
        <v>1</v>
      </c>
      <c r="F173" s="161" t="s">
        <v>3075</v>
      </c>
      <c r="H173" s="160" t="s">
        <v>1</v>
      </c>
      <c r="I173" s="162"/>
      <c r="L173" s="158"/>
      <c r="M173" s="163"/>
      <c r="N173" s="164"/>
      <c r="O173" s="164"/>
      <c r="P173" s="164"/>
      <c r="Q173" s="164"/>
      <c r="R173" s="164"/>
      <c r="S173" s="164"/>
      <c r="T173" s="165"/>
      <c r="AT173" s="160" t="s">
        <v>140</v>
      </c>
      <c r="AU173" s="160" t="s">
        <v>82</v>
      </c>
      <c r="AV173" s="13" t="s">
        <v>30</v>
      </c>
      <c r="AW173" s="13" t="s">
        <v>29</v>
      </c>
      <c r="AX173" s="13" t="s">
        <v>73</v>
      </c>
      <c r="AY173" s="160" t="s">
        <v>131</v>
      </c>
    </row>
    <row r="174" spans="1:65" s="13" customFormat="1">
      <c r="B174" s="158"/>
      <c r="D174" s="159" t="s">
        <v>140</v>
      </c>
      <c r="E174" s="160" t="s">
        <v>1</v>
      </c>
      <c r="F174" s="161" t="s">
        <v>3076</v>
      </c>
      <c r="H174" s="160" t="s">
        <v>1</v>
      </c>
      <c r="I174" s="162"/>
      <c r="L174" s="158"/>
      <c r="M174" s="163"/>
      <c r="N174" s="164"/>
      <c r="O174" s="164"/>
      <c r="P174" s="164"/>
      <c r="Q174" s="164"/>
      <c r="R174" s="164"/>
      <c r="S174" s="164"/>
      <c r="T174" s="165"/>
      <c r="AT174" s="160" t="s">
        <v>140</v>
      </c>
      <c r="AU174" s="160" t="s">
        <v>82</v>
      </c>
      <c r="AV174" s="13" t="s">
        <v>30</v>
      </c>
      <c r="AW174" s="13" t="s">
        <v>29</v>
      </c>
      <c r="AX174" s="13" t="s">
        <v>73</v>
      </c>
      <c r="AY174" s="160" t="s">
        <v>131</v>
      </c>
    </row>
    <row r="175" spans="1:65" s="13" customFormat="1">
      <c r="B175" s="158"/>
      <c r="D175" s="159" t="s">
        <v>140</v>
      </c>
      <c r="E175" s="160" t="s">
        <v>1</v>
      </c>
      <c r="F175" s="161" t="s">
        <v>3077</v>
      </c>
      <c r="H175" s="160" t="s">
        <v>1</v>
      </c>
      <c r="I175" s="162"/>
      <c r="L175" s="158"/>
      <c r="M175" s="163"/>
      <c r="N175" s="164"/>
      <c r="O175" s="164"/>
      <c r="P175" s="164"/>
      <c r="Q175" s="164"/>
      <c r="R175" s="164"/>
      <c r="S175" s="164"/>
      <c r="T175" s="165"/>
      <c r="AT175" s="160" t="s">
        <v>140</v>
      </c>
      <c r="AU175" s="160" t="s">
        <v>82</v>
      </c>
      <c r="AV175" s="13" t="s">
        <v>30</v>
      </c>
      <c r="AW175" s="13" t="s">
        <v>29</v>
      </c>
      <c r="AX175" s="13" t="s">
        <v>73</v>
      </c>
      <c r="AY175" s="160" t="s">
        <v>131</v>
      </c>
    </row>
    <row r="176" spans="1:65" s="13" customFormat="1">
      <c r="B176" s="158"/>
      <c r="D176" s="159" t="s">
        <v>140</v>
      </c>
      <c r="E176" s="160" t="s">
        <v>1</v>
      </c>
      <c r="F176" s="161" t="s">
        <v>3078</v>
      </c>
      <c r="H176" s="160" t="s">
        <v>1</v>
      </c>
      <c r="I176" s="162"/>
      <c r="L176" s="158"/>
      <c r="M176" s="163"/>
      <c r="N176" s="164"/>
      <c r="O176" s="164"/>
      <c r="P176" s="164"/>
      <c r="Q176" s="164"/>
      <c r="R176" s="164"/>
      <c r="S176" s="164"/>
      <c r="T176" s="165"/>
      <c r="AT176" s="160" t="s">
        <v>140</v>
      </c>
      <c r="AU176" s="160" t="s">
        <v>82</v>
      </c>
      <c r="AV176" s="13" t="s">
        <v>30</v>
      </c>
      <c r="AW176" s="13" t="s">
        <v>29</v>
      </c>
      <c r="AX176" s="13" t="s">
        <v>73</v>
      </c>
      <c r="AY176" s="160" t="s">
        <v>131</v>
      </c>
    </row>
    <row r="177" spans="1:65" s="13" customFormat="1">
      <c r="B177" s="158"/>
      <c r="D177" s="159" t="s">
        <v>140</v>
      </c>
      <c r="E177" s="160" t="s">
        <v>1</v>
      </c>
      <c r="F177" s="161" t="s">
        <v>3079</v>
      </c>
      <c r="H177" s="160" t="s">
        <v>1</v>
      </c>
      <c r="I177" s="162"/>
      <c r="L177" s="158"/>
      <c r="M177" s="163"/>
      <c r="N177" s="164"/>
      <c r="O177" s="164"/>
      <c r="P177" s="164"/>
      <c r="Q177" s="164"/>
      <c r="R177" s="164"/>
      <c r="S177" s="164"/>
      <c r="T177" s="165"/>
      <c r="AT177" s="160" t="s">
        <v>140</v>
      </c>
      <c r="AU177" s="160" t="s">
        <v>82</v>
      </c>
      <c r="AV177" s="13" t="s">
        <v>30</v>
      </c>
      <c r="AW177" s="13" t="s">
        <v>29</v>
      </c>
      <c r="AX177" s="13" t="s">
        <v>73</v>
      </c>
      <c r="AY177" s="160" t="s">
        <v>131</v>
      </c>
    </row>
    <row r="178" spans="1:65" s="13" customFormat="1">
      <c r="B178" s="158"/>
      <c r="D178" s="159" t="s">
        <v>140</v>
      </c>
      <c r="E178" s="160" t="s">
        <v>1</v>
      </c>
      <c r="F178" s="161" t="s">
        <v>3080</v>
      </c>
      <c r="H178" s="160" t="s">
        <v>1</v>
      </c>
      <c r="I178" s="162"/>
      <c r="L178" s="158"/>
      <c r="M178" s="163"/>
      <c r="N178" s="164"/>
      <c r="O178" s="164"/>
      <c r="P178" s="164"/>
      <c r="Q178" s="164"/>
      <c r="R178" s="164"/>
      <c r="S178" s="164"/>
      <c r="T178" s="165"/>
      <c r="AT178" s="160" t="s">
        <v>140</v>
      </c>
      <c r="AU178" s="160" t="s">
        <v>82</v>
      </c>
      <c r="AV178" s="13" t="s">
        <v>30</v>
      </c>
      <c r="AW178" s="13" t="s">
        <v>29</v>
      </c>
      <c r="AX178" s="13" t="s">
        <v>73</v>
      </c>
      <c r="AY178" s="160" t="s">
        <v>131</v>
      </c>
    </row>
    <row r="179" spans="1:65" s="14" customFormat="1">
      <c r="B179" s="166"/>
      <c r="D179" s="159" t="s">
        <v>140</v>
      </c>
      <c r="E179" s="167" t="s">
        <v>1</v>
      </c>
      <c r="F179" s="168" t="s">
        <v>30</v>
      </c>
      <c r="H179" s="169">
        <v>1</v>
      </c>
      <c r="I179" s="170"/>
      <c r="L179" s="166"/>
      <c r="M179" s="171"/>
      <c r="N179" s="172"/>
      <c r="O179" s="172"/>
      <c r="P179" s="172"/>
      <c r="Q179" s="172"/>
      <c r="R179" s="172"/>
      <c r="S179" s="172"/>
      <c r="T179" s="173"/>
      <c r="AT179" s="167" t="s">
        <v>140</v>
      </c>
      <c r="AU179" s="167" t="s">
        <v>82</v>
      </c>
      <c r="AV179" s="14" t="s">
        <v>82</v>
      </c>
      <c r="AW179" s="14" t="s">
        <v>29</v>
      </c>
      <c r="AX179" s="14" t="s">
        <v>30</v>
      </c>
      <c r="AY179" s="167" t="s">
        <v>131</v>
      </c>
    </row>
    <row r="180" spans="1:65" s="2" customFormat="1" ht="21.75" customHeight="1">
      <c r="A180" s="33"/>
      <c r="B180" s="144"/>
      <c r="C180" s="145">
        <v>16</v>
      </c>
      <c r="D180" s="145" t="s">
        <v>133</v>
      </c>
      <c r="E180" s="146" t="s">
        <v>3081</v>
      </c>
      <c r="F180" s="147" t="s">
        <v>3082</v>
      </c>
      <c r="G180" s="148" t="s">
        <v>862</v>
      </c>
      <c r="H180" s="149">
        <v>1</v>
      </c>
      <c r="I180" s="150"/>
      <c r="J180" s="151">
        <f>ROUND(I180*H180,2)</f>
        <v>0</v>
      </c>
      <c r="K180" s="147" t="s">
        <v>1</v>
      </c>
      <c r="L180" s="34"/>
      <c r="M180" s="152" t="s">
        <v>1</v>
      </c>
      <c r="N180" s="153" t="s">
        <v>38</v>
      </c>
      <c r="O180" s="59"/>
      <c r="P180" s="154">
        <f>O180*H180</f>
        <v>0</v>
      </c>
      <c r="Q180" s="154">
        <v>0</v>
      </c>
      <c r="R180" s="154">
        <f>Q180*H180</f>
        <v>0</v>
      </c>
      <c r="S180" s="154">
        <v>0</v>
      </c>
      <c r="T180" s="155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56" t="s">
        <v>138</v>
      </c>
      <c r="AT180" s="156" t="s">
        <v>133</v>
      </c>
      <c r="AU180" s="156" t="s">
        <v>82</v>
      </c>
      <c r="AY180" s="18" t="s">
        <v>131</v>
      </c>
      <c r="BE180" s="157">
        <f>IF(N180="základní",J180,0)</f>
        <v>0</v>
      </c>
      <c r="BF180" s="157">
        <f>IF(N180="snížená",J180,0)</f>
        <v>0</v>
      </c>
      <c r="BG180" s="157">
        <f>IF(N180="zákl. přenesená",J180,0)</f>
        <v>0</v>
      </c>
      <c r="BH180" s="157">
        <f>IF(N180="sníž. přenesená",J180,0)</f>
        <v>0</v>
      </c>
      <c r="BI180" s="157">
        <f>IF(N180="nulová",J180,0)</f>
        <v>0</v>
      </c>
      <c r="BJ180" s="18" t="s">
        <v>30</v>
      </c>
      <c r="BK180" s="157">
        <f>ROUND(I180*H180,2)</f>
        <v>0</v>
      </c>
      <c r="BL180" s="18" t="s">
        <v>138</v>
      </c>
      <c r="BM180" s="156" t="s">
        <v>3083</v>
      </c>
    </row>
    <row r="181" spans="1:65" s="14" customFormat="1">
      <c r="B181" s="166"/>
      <c r="D181" s="159" t="s">
        <v>140</v>
      </c>
      <c r="E181" s="167" t="s">
        <v>1</v>
      </c>
      <c r="F181" s="168" t="s">
        <v>30</v>
      </c>
      <c r="H181" s="169">
        <v>1</v>
      </c>
      <c r="I181" s="170"/>
      <c r="L181" s="166"/>
      <c r="M181" s="171"/>
      <c r="N181" s="172"/>
      <c r="O181" s="172"/>
      <c r="P181" s="172"/>
      <c r="Q181" s="172"/>
      <c r="R181" s="172"/>
      <c r="S181" s="172"/>
      <c r="T181" s="173"/>
      <c r="AT181" s="167" t="s">
        <v>140</v>
      </c>
      <c r="AU181" s="167" t="s">
        <v>82</v>
      </c>
      <c r="AV181" s="14" t="s">
        <v>82</v>
      </c>
      <c r="AW181" s="14" t="s">
        <v>29</v>
      </c>
      <c r="AX181" s="14" t="s">
        <v>30</v>
      </c>
      <c r="AY181" s="167" t="s">
        <v>131</v>
      </c>
    </row>
    <row r="182" spans="1:65" s="2" customFormat="1" ht="21.75" customHeight="1">
      <c r="A182" s="33"/>
      <c r="B182" s="144"/>
      <c r="C182" s="145">
        <v>17</v>
      </c>
      <c r="D182" s="145" t="s">
        <v>133</v>
      </c>
      <c r="E182" s="146" t="s">
        <v>3084</v>
      </c>
      <c r="F182" s="147" t="s">
        <v>3085</v>
      </c>
      <c r="G182" s="148" t="s">
        <v>862</v>
      </c>
      <c r="H182" s="149">
        <v>1</v>
      </c>
      <c r="I182" s="150"/>
      <c r="J182" s="151">
        <f>ROUND(I182*H182,2)</f>
        <v>0</v>
      </c>
      <c r="K182" s="147" t="s">
        <v>1</v>
      </c>
      <c r="L182" s="34"/>
      <c r="M182" s="152" t="s">
        <v>1</v>
      </c>
      <c r="N182" s="153" t="s">
        <v>38</v>
      </c>
      <c r="O182" s="59"/>
      <c r="P182" s="154">
        <f>O182*H182</f>
        <v>0</v>
      </c>
      <c r="Q182" s="154">
        <v>0</v>
      </c>
      <c r="R182" s="154">
        <f>Q182*H182</f>
        <v>0</v>
      </c>
      <c r="S182" s="154">
        <v>0</v>
      </c>
      <c r="T182" s="155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56" t="s">
        <v>138</v>
      </c>
      <c r="AT182" s="156" t="s">
        <v>133</v>
      </c>
      <c r="AU182" s="156" t="s">
        <v>82</v>
      </c>
      <c r="AY182" s="18" t="s">
        <v>131</v>
      </c>
      <c r="BE182" s="157">
        <f>IF(N182="základní",J182,0)</f>
        <v>0</v>
      </c>
      <c r="BF182" s="157">
        <f>IF(N182="snížená",J182,0)</f>
        <v>0</v>
      </c>
      <c r="BG182" s="157">
        <f>IF(N182="zákl. přenesená",J182,0)</f>
        <v>0</v>
      </c>
      <c r="BH182" s="157">
        <f>IF(N182="sníž. přenesená",J182,0)</f>
        <v>0</v>
      </c>
      <c r="BI182" s="157">
        <f>IF(N182="nulová",J182,0)</f>
        <v>0</v>
      </c>
      <c r="BJ182" s="18" t="s">
        <v>30</v>
      </c>
      <c r="BK182" s="157">
        <f>ROUND(I182*H182,2)</f>
        <v>0</v>
      </c>
      <c r="BL182" s="18" t="s">
        <v>138</v>
      </c>
      <c r="BM182" s="156" t="s">
        <v>3086</v>
      </c>
    </row>
    <row r="183" spans="1:65" s="14" customFormat="1">
      <c r="B183" s="166"/>
      <c r="D183" s="159" t="s">
        <v>140</v>
      </c>
      <c r="E183" s="167" t="s">
        <v>1</v>
      </c>
      <c r="F183" s="168" t="s">
        <v>30</v>
      </c>
      <c r="H183" s="169">
        <v>1</v>
      </c>
      <c r="I183" s="170"/>
      <c r="L183" s="166"/>
      <c r="M183" s="171"/>
      <c r="N183" s="172"/>
      <c r="O183" s="172"/>
      <c r="P183" s="172"/>
      <c r="Q183" s="172"/>
      <c r="R183" s="172"/>
      <c r="S183" s="172"/>
      <c r="T183" s="173"/>
      <c r="AT183" s="167" t="s">
        <v>140</v>
      </c>
      <c r="AU183" s="167" t="s">
        <v>82</v>
      </c>
      <c r="AV183" s="14" t="s">
        <v>82</v>
      </c>
      <c r="AW183" s="14" t="s">
        <v>29</v>
      </c>
      <c r="AX183" s="14" t="s">
        <v>30</v>
      </c>
      <c r="AY183" s="167" t="s">
        <v>131</v>
      </c>
    </row>
    <row r="184" spans="1:65" s="2" customFormat="1" ht="16.5" customHeight="1">
      <c r="A184" s="33"/>
      <c r="B184" s="144"/>
      <c r="C184" s="145">
        <v>18</v>
      </c>
      <c r="D184" s="145" t="s">
        <v>133</v>
      </c>
      <c r="E184" s="146" t="s">
        <v>3087</v>
      </c>
      <c r="F184" s="147" t="s">
        <v>3088</v>
      </c>
      <c r="G184" s="148" t="s">
        <v>862</v>
      </c>
      <c r="H184" s="149">
        <v>1</v>
      </c>
      <c r="I184" s="150"/>
      <c r="J184" s="151">
        <f>ROUND(I184*H184,2)</f>
        <v>0</v>
      </c>
      <c r="K184" s="147" t="s">
        <v>1</v>
      </c>
      <c r="L184" s="34"/>
      <c r="M184" s="152" t="s">
        <v>1</v>
      </c>
      <c r="N184" s="153" t="s">
        <v>38</v>
      </c>
      <c r="O184" s="59"/>
      <c r="P184" s="154">
        <f>O184*H184</f>
        <v>0</v>
      </c>
      <c r="Q184" s="154">
        <v>0</v>
      </c>
      <c r="R184" s="154">
        <f>Q184*H184</f>
        <v>0</v>
      </c>
      <c r="S184" s="154">
        <v>0</v>
      </c>
      <c r="T184" s="155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6" t="s">
        <v>138</v>
      </c>
      <c r="AT184" s="156" t="s">
        <v>133</v>
      </c>
      <c r="AU184" s="156" t="s">
        <v>82</v>
      </c>
      <c r="AY184" s="18" t="s">
        <v>131</v>
      </c>
      <c r="BE184" s="157">
        <f>IF(N184="základní",J184,0)</f>
        <v>0</v>
      </c>
      <c r="BF184" s="157">
        <f>IF(N184="snížená",J184,0)</f>
        <v>0</v>
      </c>
      <c r="BG184" s="157">
        <f>IF(N184="zákl. přenesená",J184,0)</f>
        <v>0</v>
      </c>
      <c r="BH184" s="157">
        <f>IF(N184="sníž. přenesená",J184,0)</f>
        <v>0</v>
      </c>
      <c r="BI184" s="157">
        <f>IF(N184="nulová",J184,0)</f>
        <v>0</v>
      </c>
      <c r="BJ184" s="18" t="s">
        <v>30</v>
      </c>
      <c r="BK184" s="157">
        <f>ROUND(I184*H184,2)</f>
        <v>0</v>
      </c>
      <c r="BL184" s="18" t="s">
        <v>138</v>
      </c>
      <c r="BM184" s="156" t="s">
        <v>3089</v>
      </c>
    </row>
    <row r="185" spans="1:65" s="14" customFormat="1">
      <c r="B185" s="166"/>
      <c r="D185" s="159" t="s">
        <v>140</v>
      </c>
      <c r="E185" s="167" t="s">
        <v>1</v>
      </c>
      <c r="F185" s="168" t="s">
        <v>30</v>
      </c>
      <c r="H185" s="169">
        <v>1</v>
      </c>
      <c r="I185" s="170"/>
      <c r="L185" s="166"/>
      <c r="M185" s="171"/>
      <c r="N185" s="172"/>
      <c r="O185" s="172"/>
      <c r="P185" s="172"/>
      <c r="Q185" s="172"/>
      <c r="R185" s="172"/>
      <c r="S185" s="172"/>
      <c r="T185" s="173"/>
      <c r="AT185" s="167" t="s">
        <v>140</v>
      </c>
      <c r="AU185" s="167" t="s">
        <v>82</v>
      </c>
      <c r="AV185" s="14" t="s">
        <v>82</v>
      </c>
      <c r="AW185" s="14" t="s">
        <v>29</v>
      </c>
      <c r="AX185" s="14" t="s">
        <v>30</v>
      </c>
      <c r="AY185" s="167" t="s">
        <v>131</v>
      </c>
    </row>
    <row r="186" spans="1:65" s="2" customFormat="1" ht="16.5" customHeight="1">
      <c r="A186" s="33"/>
      <c r="B186" s="144"/>
      <c r="C186" s="145">
        <v>19</v>
      </c>
      <c r="D186" s="145" t="s">
        <v>133</v>
      </c>
      <c r="E186" s="146" t="s">
        <v>3090</v>
      </c>
      <c r="F186" s="147" t="s">
        <v>3091</v>
      </c>
      <c r="G186" s="148" t="s">
        <v>2956</v>
      </c>
      <c r="H186" s="149">
        <v>30</v>
      </c>
      <c r="I186" s="150"/>
      <c r="J186" s="151">
        <f>ROUND(I186*H186,2)</f>
        <v>0</v>
      </c>
      <c r="K186" s="147" t="s">
        <v>1</v>
      </c>
      <c r="L186" s="34"/>
      <c r="M186" s="152" t="s">
        <v>1</v>
      </c>
      <c r="N186" s="153" t="s">
        <v>38</v>
      </c>
      <c r="O186" s="59"/>
      <c r="P186" s="154">
        <f>O186*H186</f>
        <v>0</v>
      </c>
      <c r="Q186" s="154">
        <v>0</v>
      </c>
      <c r="R186" s="154">
        <f>Q186*H186</f>
        <v>0</v>
      </c>
      <c r="S186" s="154">
        <v>0</v>
      </c>
      <c r="T186" s="155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56" t="s">
        <v>138</v>
      </c>
      <c r="AT186" s="156" t="s">
        <v>133</v>
      </c>
      <c r="AU186" s="156" t="s">
        <v>82</v>
      </c>
      <c r="AY186" s="18" t="s">
        <v>131</v>
      </c>
      <c r="BE186" s="157">
        <f>IF(N186="základní",J186,0)</f>
        <v>0</v>
      </c>
      <c r="BF186" s="157">
        <f>IF(N186="snížená",J186,0)</f>
        <v>0</v>
      </c>
      <c r="BG186" s="157">
        <f>IF(N186="zákl. přenesená",J186,0)</f>
        <v>0</v>
      </c>
      <c r="BH186" s="157">
        <f>IF(N186="sníž. přenesená",J186,0)</f>
        <v>0</v>
      </c>
      <c r="BI186" s="157">
        <f>IF(N186="nulová",J186,0)</f>
        <v>0</v>
      </c>
      <c r="BJ186" s="18" t="s">
        <v>30</v>
      </c>
      <c r="BK186" s="157">
        <f>ROUND(I186*H186,2)</f>
        <v>0</v>
      </c>
      <c r="BL186" s="18" t="s">
        <v>138</v>
      </c>
      <c r="BM186" s="156" t="s">
        <v>3092</v>
      </c>
    </row>
    <row r="187" spans="1:65" s="13" customFormat="1">
      <c r="B187" s="158"/>
      <c r="D187" s="159" t="s">
        <v>140</v>
      </c>
      <c r="E187" s="160" t="s">
        <v>1</v>
      </c>
      <c r="F187" s="161" t="s">
        <v>3031</v>
      </c>
      <c r="H187" s="160" t="s">
        <v>1</v>
      </c>
      <c r="I187" s="162"/>
      <c r="L187" s="158"/>
      <c r="M187" s="163"/>
      <c r="N187" s="164"/>
      <c r="O187" s="164"/>
      <c r="P187" s="164"/>
      <c r="Q187" s="164"/>
      <c r="R187" s="164"/>
      <c r="S187" s="164"/>
      <c r="T187" s="165"/>
      <c r="AT187" s="160" t="s">
        <v>140</v>
      </c>
      <c r="AU187" s="160" t="s">
        <v>82</v>
      </c>
      <c r="AV187" s="13" t="s">
        <v>30</v>
      </c>
      <c r="AW187" s="13" t="s">
        <v>29</v>
      </c>
      <c r="AX187" s="13" t="s">
        <v>73</v>
      </c>
      <c r="AY187" s="160" t="s">
        <v>131</v>
      </c>
    </row>
    <row r="188" spans="1:65" s="14" customFormat="1">
      <c r="B188" s="166"/>
      <c r="D188" s="159" t="s">
        <v>140</v>
      </c>
      <c r="E188" s="167" t="s">
        <v>1</v>
      </c>
      <c r="F188" s="168" t="s">
        <v>3093</v>
      </c>
      <c r="H188" s="169">
        <v>3</v>
      </c>
      <c r="I188" s="170"/>
      <c r="L188" s="166"/>
      <c r="M188" s="171"/>
      <c r="N188" s="172"/>
      <c r="O188" s="172"/>
      <c r="P188" s="172"/>
      <c r="Q188" s="172"/>
      <c r="R188" s="172"/>
      <c r="S188" s="172"/>
      <c r="T188" s="173"/>
      <c r="AT188" s="167" t="s">
        <v>140</v>
      </c>
      <c r="AU188" s="167" t="s">
        <v>82</v>
      </c>
      <c r="AV188" s="14" t="s">
        <v>82</v>
      </c>
      <c r="AW188" s="14" t="s">
        <v>29</v>
      </c>
      <c r="AX188" s="14" t="s">
        <v>73</v>
      </c>
      <c r="AY188" s="167" t="s">
        <v>131</v>
      </c>
    </row>
    <row r="189" spans="1:65" s="13" customFormat="1">
      <c r="B189" s="158"/>
      <c r="D189" s="159" t="s">
        <v>140</v>
      </c>
      <c r="E189" s="160" t="s">
        <v>1</v>
      </c>
      <c r="F189" s="161" t="s">
        <v>3036</v>
      </c>
      <c r="H189" s="160" t="s">
        <v>1</v>
      </c>
      <c r="I189" s="162"/>
      <c r="L189" s="158"/>
      <c r="M189" s="163"/>
      <c r="N189" s="164"/>
      <c r="O189" s="164"/>
      <c r="P189" s="164"/>
      <c r="Q189" s="164"/>
      <c r="R189" s="164"/>
      <c r="S189" s="164"/>
      <c r="T189" s="165"/>
      <c r="AT189" s="160" t="s">
        <v>140</v>
      </c>
      <c r="AU189" s="160" t="s">
        <v>82</v>
      </c>
      <c r="AV189" s="13" t="s">
        <v>30</v>
      </c>
      <c r="AW189" s="13" t="s">
        <v>29</v>
      </c>
      <c r="AX189" s="13" t="s">
        <v>73</v>
      </c>
      <c r="AY189" s="160" t="s">
        <v>131</v>
      </c>
    </row>
    <row r="190" spans="1:65" s="14" customFormat="1">
      <c r="B190" s="166"/>
      <c r="D190" s="159" t="s">
        <v>140</v>
      </c>
      <c r="E190" s="167" t="s">
        <v>1</v>
      </c>
      <c r="F190" s="168" t="s">
        <v>30</v>
      </c>
      <c r="H190" s="169">
        <v>1</v>
      </c>
      <c r="I190" s="170"/>
      <c r="L190" s="166"/>
      <c r="M190" s="171"/>
      <c r="N190" s="172"/>
      <c r="O190" s="172"/>
      <c r="P190" s="172"/>
      <c r="Q190" s="172"/>
      <c r="R190" s="172"/>
      <c r="S190" s="172"/>
      <c r="T190" s="173"/>
      <c r="AT190" s="167" t="s">
        <v>140</v>
      </c>
      <c r="AU190" s="167" t="s">
        <v>82</v>
      </c>
      <c r="AV190" s="14" t="s">
        <v>82</v>
      </c>
      <c r="AW190" s="14" t="s">
        <v>29</v>
      </c>
      <c r="AX190" s="14" t="s">
        <v>73</v>
      </c>
      <c r="AY190" s="167" t="s">
        <v>131</v>
      </c>
    </row>
    <row r="191" spans="1:65" s="13" customFormat="1">
      <c r="B191" s="158"/>
      <c r="D191" s="159" t="s">
        <v>140</v>
      </c>
      <c r="E191" s="160" t="s">
        <v>1</v>
      </c>
      <c r="F191" s="161" t="s">
        <v>3023</v>
      </c>
      <c r="H191" s="160" t="s">
        <v>1</v>
      </c>
      <c r="I191" s="162"/>
      <c r="L191" s="158"/>
      <c r="M191" s="163"/>
      <c r="N191" s="164"/>
      <c r="O191" s="164"/>
      <c r="P191" s="164"/>
      <c r="Q191" s="164"/>
      <c r="R191" s="164"/>
      <c r="S191" s="164"/>
      <c r="T191" s="165"/>
      <c r="AT191" s="160" t="s">
        <v>140</v>
      </c>
      <c r="AU191" s="160" t="s">
        <v>82</v>
      </c>
      <c r="AV191" s="13" t="s">
        <v>30</v>
      </c>
      <c r="AW191" s="13" t="s">
        <v>29</v>
      </c>
      <c r="AX191" s="13" t="s">
        <v>73</v>
      </c>
      <c r="AY191" s="160" t="s">
        <v>131</v>
      </c>
    </row>
    <row r="192" spans="1:65" s="14" customFormat="1">
      <c r="B192" s="166"/>
      <c r="D192" s="159" t="s">
        <v>140</v>
      </c>
      <c r="E192" s="167" t="s">
        <v>1</v>
      </c>
      <c r="F192" s="168" t="s">
        <v>3094</v>
      </c>
      <c r="H192" s="169">
        <v>24</v>
      </c>
      <c r="I192" s="170"/>
      <c r="L192" s="166"/>
      <c r="M192" s="171"/>
      <c r="N192" s="172"/>
      <c r="O192" s="172"/>
      <c r="P192" s="172"/>
      <c r="Q192" s="172"/>
      <c r="R192" s="172"/>
      <c r="S192" s="172"/>
      <c r="T192" s="173"/>
      <c r="AT192" s="167" t="s">
        <v>140</v>
      </c>
      <c r="AU192" s="167" t="s">
        <v>82</v>
      </c>
      <c r="AV192" s="14" t="s">
        <v>82</v>
      </c>
      <c r="AW192" s="14" t="s">
        <v>29</v>
      </c>
      <c r="AX192" s="14" t="s">
        <v>73</v>
      </c>
      <c r="AY192" s="167" t="s">
        <v>131</v>
      </c>
    </row>
    <row r="193" spans="1:65" s="13" customFormat="1">
      <c r="B193" s="158"/>
      <c r="D193" s="159" t="s">
        <v>140</v>
      </c>
      <c r="E193" s="160" t="s">
        <v>1</v>
      </c>
      <c r="F193" s="161" t="s">
        <v>3026</v>
      </c>
      <c r="H193" s="160" t="s">
        <v>1</v>
      </c>
      <c r="I193" s="162"/>
      <c r="L193" s="158"/>
      <c r="M193" s="163"/>
      <c r="N193" s="164"/>
      <c r="O193" s="164"/>
      <c r="P193" s="164"/>
      <c r="Q193" s="164"/>
      <c r="R193" s="164"/>
      <c r="S193" s="164"/>
      <c r="T193" s="165"/>
      <c r="AT193" s="160" t="s">
        <v>140</v>
      </c>
      <c r="AU193" s="160" t="s">
        <v>82</v>
      </c>
      <c r="AV193" s="13" t="s">
        <v>30</v>
      </c>
      <c r="AW193" s="13" t="s">
        <v>29</v>
      </c>
      <c r="AX193" s="13" t="s">
        <v>73</v>
      </c>
      <c r="AY193" s="160" t="s">
        <v>131</v>
      </c>
    </row>
    <row r="194" spans="1:65" s="14" customFormat="1">
      <c r="B194" s="166"/>
      <c r="D194" s="159" t="s">
        <v>140</v>
      </c>
      <c r="E194" s="167" t="s">
        <v>1</v>
      </c>
      <c r="F194" s="168" t="s">
        <v>425</v>
      </c>
      <c r="H194" s="169">
        <v>2</v>
      </c>
      <c r="I194" s="170"/>
      <c r="L194" s="166"/>
      <c r="M194" s="171"/>
      <c r="N194" s="172"/>
      <c r="O194" s="172"/>
      <c r="P194" s="172"/>
      <c r="Q194" s="172"/>
      <c r="R194" s="172"/>
      <c r="S194" s="172"/>
      <c r="T194" s="173"/>
      <c r="AT194" s="167" t="s">
        <v>140</v>
      </c>
      <c r="AU194" s="167" t="s">
        <v>82</v>
      </c>
      <c r="AV194" s="14" t="s">
        <v>82</v>
      </c>
      <c r="AW194" s="14" t="s">
        <v>29</v>
      </c>
      <c r="AX194" s="14" t="s">
        <v>73</v>
      </c>
      <c r="AY194" s="167" t="s">
        <v>131</v>
      </c>
    </row>
    <row r="195" spans="1:65" s="16" customFormat="1">
      <c r="B195" s="182"/>
      <c r="D195" s="159" t="s">
        <v>140</v>
      </c>
      <c r="E195" s="183" t="s">
        <v>1</v>
      </c>
      <c r="F195" s="184" t="s">
        <v>160</v>
      </c>
      <c r="H195" s="185">
        <v>30</v>
      </c>
      <c r="I195" s="186"/>
      <c r="L195" s="182"/>
      <c r="M195" s="187"/>
      <c r="N195" s="188"/>
      <c r="O195" s="188"/>
      <c r="P195" s="188"/>
      <c r="Q195" s="188"/>
      <c r="R195" s="188"/>
      <c r="S195" s="188"/>
      <c r="T195" s="189"/>
      <c r="AT195" s="183" t="s">
        <v>140</v>
      </c>
      <c r="AU195" s="183" t="s">
        <v>82</v>
      </c>
      <c r="AV195" s="16" t="s">
        <v>138</v>
      </c>
      <c r="AW195" s="16" t="s">
        <v>29</v>
      </c>
      <c r="AX195" s="16" t="s">
        <v>30</v>
      </c>
      <c r="AY195" s="183" t="s">
        <v>131</v>
      </c>
    </row>
    <row r="196" spans="1:65" s="2" customFormat="1" ht="24.2" customHeight="1">
      <c r="A196" s="33"/>
      <c r="B196" s="144"/>
      <c r="C196" s="145">
        <v>20</v>
      </c>
      <c r="D196" s="145" t="s">
        <v>133</v>
      </c>
      <c r="E196" s="146" t="s">
        <v>3095</v>
      </c>
      <c r="F196" s="147" t="s">
        <v>3096</v>
      </c>
      <c r="G196" s="148" t="s">
        <v>862</v>
      </c>
      <c r="H196" s="149">
        <v>1</v>
      </c>
      <c r="I196" s="150"/>
      <c r="J196" s="151">
        <f>ROUND(I196*H196,2)</f>
        <v>0</v>
      </c>
      <c r="K196" s="147" t="s">
        <v>1</v>
      </c>
      <c r="L196" s="34"/>
      <c r="M196" s="152" t="s">
        <v>1</v>
      </c>
      <c r="N196" s="153" t="s">
        <v>38</v>
      </c>
      <c r="O196" s="59"/>
      <c r="P196" s="154">
        <f>O196*H196</f>
        <v>0</v>
      </c>
      <c r="Q196" s="154">
        <v>0</v>
      </c>
      <c r="R196" s="154">
        <f>Q196*H196</f>
        <v>0</v>
      </c>
      <c r="S196" s="154">
        <v>0</v>
      </c>
      <c r="T196" s="155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56" t="s">
        <v>138</v>
      </c>
      <c r="AT196" s="156" t="s">
        <v>133</v>
      </c>
      <c r="AU196" s="156" t="s">
        <v>82</v>
      </c>
      <c r="AY196" s="18" t="s">
        <v>131</v>
      </c>
      <c r="BE196" s="157">
        <f>IF(N196="základní",J196,0)</f>
        <v>0</v>
      </c>
      <c r="BF196" s="157">
        <f>IF(N196="snížená",J196,0)</f>
        <v>0</v>
      </c>
      <c r="BG196" s="157">
        <f>IF(N196="zákl. přenesená",J196,0)</f>
        <v>0</v>
      </c>
      <c r="BH196" s="157">
        <f>IF(N196="sníž. přenesená",J196,0)</f>
        <v>0</v>
      </c>
      <c r="BI196" s="157">
        <f>IF(N196="nulová",J196,0)</f>
        <v>0</v>
      </c>
      <c r="BJ196" s="18" t="s">
        <v>30</v>
      </c>
      <c r="BK196" s="157">
        <f>ROUND(I196*H196,2)</f>
        <v>0</v>
      </c>
      <c r="BL196" s="18" t="s">
        <v>138</v>
      </c>
      <c r="BM196" s="156" t="s">
        <v>3097</v>
      </c>
    </row>
    <row r="197" spans="1:65" s="14" customFormat="1">
      <c r="B197" s="166"/>
      <c r="D197" s="159" t="s">
        <v>140</v>
      </c>
      <c r="E197" s="167" t="s">
        <v>1</v>
      </c>
      <c r="F197" s="168" t="s">
        <v>30</v>
      </c>
      <c r="H197" s="169">
        <v>1</v>
      </c>
      <c r="I197" s="170"/>
      <c r="L197" s="166"/>
      <c r="M197" s="171"/>
      <c r="N197" s="172"/>
      <c r="O197" s="172"/>
      <c r="P197" s="172"/>
      <c r="Q197" s="172"/>
      <c r="R197" s="172"/>
      <c r="S197" s="172"/>
      <c r="T197" s="173"/>
      <c r="AT197" s="167" t="s">
        <v>140</v>
      </c>
      <c r="AU197" s="167" t="s">
        <v>82</v>
      </c>
      <c r="AV197" s="14" t="s">
        <v>82</v>
      </c>
      <c r="AW197" s="14" t="s">
        <v>29</v>
      </c>
      <c r="AX197" s="14" t="s">
        <v>30</v>
      </c>
      <c r="AY197" s="167" t="s">
        <v>131</v>
      </c>
    </row>
    <row r="198" spans="1:65" s="2" customFormat="1" ht="24.2" customHeight="1">
      <c r="A198" s="33"/>
      <c r="B198" s="144"/>
      <c r="C198" s="145">
        <v>21</v>
      </c>
      <c r="D198" s="145" t="s">
        <v>133</v>
      </c>
      <c r="E198" s="146" t="s">
        <v>3098</v>
      </c>
      <c r="F198" s="147" t="s">
        <v>3099</v>
      </c>
      <c r="G198" s="148" t="s">
        <v>862</v>
      </c>
      <c r="H198" s="149">
        <v>11</v>
      </c>
      <c r="I198" s="150"/>
      <c r="J198" s="151">
        <f>ROUND(I198*H198,2)</f>
        <v>0</v>
      </c>
      <c r="K198" s="147" t="s">
        <v>1</v>
      </c>
      <c r="L198" s="34"/>
      <c r="M198" s="152" t="s">
        <v>1</v>
      </c>
      <c r="N198" s="153" t="s">
        <v>38</v>
      </c>
      <c r="O198" s="59"/>
      <c r="P198" s="154">
        <f>O198*H198</f>
        <v>0</v>
      </c>
      <c r="Q198" s="154">
        <v>0</v>
      </c>
      <c r="R198" s="154">
        <f>Q198*H198</f>
        <v>0</v>
      </c>
      <c r="S198" s="154">
        <v>0</v>
      </c>
      <c r="T198" s="155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56" t="s">
        <v>138</v>
      </c>
      <c r="AT198" s="156" t="s">
        <v>133</v>
      </c>
      <c r="AU198" s="156" t="s">
        <v>82</v>
      </c>
      <c r="AY198" s="18" t="s">
        <v>131</v>
      </c>
      <c r="BE198" s="157">
        <f>IF(N198="základní",J198,0)</f>
        <v>0</v>
      </c>
      <c r="BF198" s="157">
        <f>IF(N198="snížená",J198,0)</f>
        <v>0</v>
      </c>
      <c r="BG198" s="157">
        <f>IF(N198="zákl. přenesená",J198,0)</f>
        <v>0</v>
      </c>
      <c r="BH198" s="157">
        <f>IF(N198="sníž. přenesená",J198,0)</f>
        <v>0</v>
      </c>
      <c r="BI198" s="157">
        <f>IF(N198="nulová",J198,0)</f>
        <v>0</v>
      </c>
      <c r="BJ198" s="18" t="s">
        <v>30</v>
      </c>
      <c r="BK198" s="157">
        <f>ROUND(I198*H198,2)</f>
        <v>0</v>
      </c>
      <c r="BL198" s="18" t="s">
        <v>138</v>
      </c>
      <c r="BM198" s="156" t="s">
        <v>3100</v>
      </c>
    </row>
    <row r="199" spans="1:65" s="13" customFormat="1">
      <c r="B199" s="158"/>
      <c r="D199" s="159" t="s">
        <v>140</v>
      </c>
      <c r="E199" s="160" t="s">
        <v>1</v>
      </c>
      <c r="F199" s="161" t="s">
        <v>3101</v>
      </c>
      <c r="H199" s="160" t="s">
        <v>1</v>
      </c>
      <c r="I199" s="162"/>
      <c r="L199" s="158"/>
      <c r="M199" s="163"/>
      <c r="N199" s="164"/>
      <c r="O199" s="164"/>
      <c r="P199" s="164"/>
      <c r="Q199" s="164"/>
      <c r="R199" s="164"/>
      <c r="S199" s="164"/>
      <c r="T199" s="165"/>
      <c r="AT199" s="160" t="s">
        <v>140</v>
      </c>
      <c r="AU199" s="160" t="s">
        <v>82</v>
      </c>
      <c r="AV199" s="13" t="s">
        <v>30</v>
      </c>
      <c r="AW199" s="13" t="s">
        <v>29</v>
      </c>
      <c r="AX199" s="13" t="s">
        <v>73</v>
      </c>
      <c r="AY199" s="160" t="s">
        <v>131</v>
      </c>
    </row>
    <row r="200" spans="1:65" s="13" customFormat="1">
      <c r="B200" s="158"/>
      <c r="D200" s="159" t="s">
        <v>140</v>
      </c>
      <c r="E200" s="160" t="s">
        <v>1</v>
      </c>
      <c r="F200" s="161" t="s">
        <v>3102</v>
      </c>
      <c r="H200" s="160" t="s">
        <v>1</v>
      </c>
      <c r="I200" s="162"/>
      <c r="L200" s="158"/>
      <c r="M200" s="163"/>
      <c r="N200" s="164"/>
      <c r="O200" s="164"/>
      <c r="P200" s="164"/>
      <c r="Q200" s="164"/>
      <c r="R200" s="164"/>
      <c r="S200" s="164"/>
      <c r="T200" s="165"/>
      <c r="AT200" s="160" t="s">
        <v>140</v>
      </c>
      <c r="AU200" s="160" t="s">
        <v>82</v>
      </c>
      <c r="AV200" s="13" t="s">
        <v>30</v>
      </c>
      <c r="AW200" s="13" t="s">
        <v>29</v>
      </c>
      <c r="AX200" s="13" t="s">
        <v>73</v>
      </c>
      <c r="AY200" s="160" t="s">
        <v>131</v>
      </c>
    </row>
    <row r="201" spans="1:65" s="13" customFormat="1">
      <c r="B201" s="158"/>
      <c r="D201" s="159" t="s">
        <v>140</v>
      </c>
      <c r="E201" s="160" t="s">
        <v>1</v>
      </c>
      <c r="F201" s="161" t="s">
        <v>3103</v>
      </c>
      <c r="H201" s="160" t="s">
        <v>1</v>
      </c>
      <c r="I201" s="162"/>
      <c r="L201" s="158"/>
      <c r="M201" s="163"/>
      <c r="N201" s="164"/>
      <c r="O201" s="164"/>
      <c r="P201" s="164"/>
      <c r="Q201" s="164"/>
      <c r="R201" s="164"/>
      <c r="S201" s="164"/>
      <c r="T201" s="165"/>
      <c r="AT201" s="160" t="s">
        <v>140</v>
      </c>
      <c r="AU201" s="160" t="s">
        <v>82</v>
      </c>
      <c r="AV201" s="13" t="s">
        <v>30</v>
      </c>
      <c r="AW201" s="13" t="s">
        <v>29</v>
      </c>
      <c r="AX201" s="13" t="s">
        <v>73</v>
      </c>
      <c r="AY201" s="160" t="s">
        <v>131</v>
      </c>
    </row>
    <row r="202" spans="1:65" s="14" customFormat="1">
      <c r="B202" s="166"/>
      <c r="D202" s="159" t="s">
        <v>140</v>
      </c>
      <c r="E202" s="167" t="s">
        <v>1</v>
      </c>
      <c r="F202" s="168" t="s">
        <v>204</v>
      </c>
      <c r="H202" s="169">
        <v>11</v>
      </c>
      <c r="I202" s="170"/>
      <c r="L202" s="166"/>
      <c r="M202" s="171"/>
      <c r="N202" s="172"/>
      <c r="O202" s="172"/>
      <c r="P202" s="172"/>
      <c r="Q202" s="172"/>
      <c r="R202" s="172"/>
      <c r="S202" s="172"/>
      <c r="T202" s="173"/>
      <c r="AT202" s="167" t="s">
        <v>140</v>
      </c>
      <c r="AU202" s="167" t="s">
        <v>82</v>
      </c>
      <c r="AV202" s="14" t="s">
        <v>82</v>
      </c>
      <c r="AW202" s="14" t="s">
        <v>29</v>
      </c>
      <c r="AX202" s="14" t="s">
        <v>30</v>
      </c>
      <c r="AY202" s="167" t="s">
        <v>131</v>
      </c>
    </row>
    <row r="203" spans="1:65" s="2" customFormat="1" ht="16.5" customHeight="1">
      <c r="A203" s="33"/>
      <c r="B203" s="144"/>
      <c r="C203" s="145">
        <v>22</v>
      </c>
      <c r="D203" s="145" t="s">
        <v>133</v>
      </c>
      <c r="E203" s="146" t="s">
        <v>3104</v>
      </c>
      <c r="F203" s="147" t="s">
        <v>3105</v>
      </c>
      <c r="G203" s="148" t="s">
        <v>862</v>
      </c>
      <c r="H203" s="149">
        <v>1</v>
      </c>
      <c r="I203" s="150"/>
      <c r="J203" s="151">
        <f>ROUND(I203*H203,2)</f>
        <v>0</v>
      </c>
      <c r="K203" s="147" t="s">
        <v>1</v>
      </c>
      <c r="L203" s="34"/>
      <c r="M203" s="152" t="s">
        <v>1</v>
      </c>
      <c r="N203" s="153" t="s">
        <v>38</v>
      </c>
      <c r="O203" s="59"/>
      <c r="P203" s="154">
        <f>O203*H203</f>
        <v>0</v>
      </c>
      <c r="Q203" s="154">
        <v>0</v>
      </c>
      <c r="R203" s="154">
        <f>Q203*H203</f>
        <v>0</v>
      </c>
      <c r="S203" s="154">
        <v>0</v>
      </c>
      <c r="T203" s="155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56" t="s">
        <v>138</v>
      </c>
      <c r="AT203" s="156" t="s">
        <v>133</v>
      </c>
      <c r="AU203" s="156" t="s">
        <v>82</v>
      </c>
      <c r="AY203" s="18" t="s">
        <v>131</v>
      </c>
      <c r="BE203" s="157">
        <f>IF(N203="základní",J203,0)</f>
        <v>0</v>
      </c>
      <c r="BF203" s="157">
        <f>IF(N203="snížená",J203,0)</f>
        <v>0</v>
      </c>
      <c r="BG203" s="157">
        <f>IF(N203="zákl. přenesená",J203,0)</f>
        <v>0</v>
      </c>
      <c r="BH203" s="157">
        <f>IF(N203="sníž. přenesená",J203,0)</f>
        <v>0</v>
      </c>
      <c r="BI203" s="157">
        <f>IF(N203="nulová",J203,0)</f>
        <v>0</v>
      </c>
      <c r="BJ203" s="18" t="s">
        <v>30</v>
      </c>
      <c r="BK203" s="157">
        <f>ROUND(I203*H203,2)</f>
        <v>0</v>
      </c>
      <c r="BL203" s="18" t="s">
        <v>138</v>
      </c>
      <c r="BM203" s="156" t="s">
        <v>3106</v>
      </c>
    </row>
    <row r="204" spans="1:65" s="14" customFormat="1">
      <c r="B204" s="166"/>
      <c r="D204" s="159" t="s">
        <v>140</v>
      </c>
      <c r="E204" s="167" t="s">
        <v>1</v>
      </c>
      <c r="F204" s="168" t="s">
        <v>30</v>
      </c>
      <c r="H204" s="169">
        <v>1</v>
      </c>
      <c r="I204" s="170"/>
      <c r="L204" s="166"/>
      <c r="M204" s="171"/>
      <c r="N204" s="172"/>
      <c r="O204" s="172"/>
      <c r="P204" s="172"/>
      <c r="Q204" s="172"/>
      <c r="R204" s="172"/>
      <c r="S204" s="172"/>
      <c r="T204" s="173"/>
      <c r="AT204" s="167" t="s">
        <v>140</v>
      </c>
      <c r="AU204" s="167" t="s">
        <v>82</v>
      </c>
      <c r="AV204" s="14" t="s">
        <v>82</v>
      </c>
      <c r="AW204" s="14" t="s">
        <v>29</v>
      </c>
      <c r="AX204" s="14" t="s">
        <v>30</v>
      </c>
      <c r="AY204" s="167" t="s">
        <v>131</v>
      </c>
    </row>
    <row r="205" spans="1:65" s="2" customFormat="1" ht="16.5" customHeight="1">
      <c r="A205" s="33"/>
      <c r="B205" s="144"/>
      <c r="C205" s="145">
        <v>23</v>
      </c>
      <c r="D205" s="145" t="s">
        <v>133</v>
      </c>
      <c r="E205" s="146" t="s">
        <v>3107</v>
      </c>
      <c r="F205" s="147" t="s">
        <v>3108</v>
      </c>
      <c r="G205" s="148" t="s">
        <v>862</v>
      </c>
      <c r="H205" s="149">
        <v>1</v>
      </c>
      <c r="I205" s="150"/>
      <c r="J205" s="151">
        <f>ROUND(I205*H205,2)</f>
        <v>0</v>
      </c>
      <c r="K205" s="147" t="s">
        <v>1</v>
      </c>
      <c r="L205" s="34"/>
      <c r="M205" s="152" t="s">
        <v>1</v>
      </c>
      <c r="N205" s="153" t="s">
        <v>38</v>
      </c>
      <c r="O205" s="59"/>
      <c r="P205" s="154">
        <f>O205*H205</f>
        <v>0</v>
      </c>
      <c r="Q205" s="154">
        <v>0</v>
      </c>
      <c r="R205" s="154">
        <f>Q205*H205</f>
        <v>0</v>
      </c>
      <c r="S205" s="154">
        <v>0</v>
      </c>
      <c r="T205" s="155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56" t="s">
        <v>138</v>
      </c>
      <c r="AT205" s="156" t="s">
        <v>133</v>
      </c>
      <c r="AU205" s="156" t="s">
        <v>82</v>
      </c>
      <c r="AY205" s="18" t="s">
        <v>131</v>
      </c>
      <c r="BE205" s="157">
        <f>IF(N205="základní",J205,0)</f>
        <v>0</v>
      </c>
      <c r="BF205" s="157">
        <f>IF(N205="snížená",J205,0)</f>
        <v>0</v>
      </c>
      <c r="BG205" s="157">
        <f>IF(N205="zákl. přenesená",J205,0)</f>
        <v>0</v>
      </c>
      <c r="BH205" s="157">
        <f>IF(N205="sníž. přenesená",J205,0)</f>
        <v>0</v>
      </c>
      <c r="BI205" s="157">
        <f>IF(N205="nulová",J205,0)</f>
        <v>0</v>
      </c>
      <c r="BJ205" s="18" t="s">
        <v>30</v>
      </c>
      <c r="BK205" s="157">
        <f>ROUND(I205*H205,2)</f>
        <v>0</v>
      </c>
      <c r="BL205" s="18" t="s">
        <v>138</v>
      </c>
      <c r="BM205" s="156" t="s">
        <v>3109</v>
      </c>
    </row>
    <row r="206" spans="1:65" s="14" customFormat="1">
      <c r="B206" s="166"/>
      <c r="D206" s="159" t="s">
        <v>140</v>
      </c>
      <c r="E206" s="167" t="s">
        <v>1</v>
      </c>
      <c r="F206" s="168" t="s">
        <v>30</v>
      </c>
      <c r="H206" s="169">
        <v>1</v>
      </c>
      <c r="I206" s="170"/>
      <c r="L206" s="166"/>
      <c r="M206" s="171"/>
      <c r="N206" s="172"/>
      <c r="O206" s="172"/>
      <c r="P206" s="172"/>
      <c r="Q206" s="172"/>
      <c r="R206" s="172"/>
      <c r="S206" s="172"/>
      <c r="T206" s="173"/>
      <c r="AT206" s="167" t="s">
        <v>140</v>
      </c>
      <c r="AU206" s="167" t="s">
        <v>82</v>
      </c>
      <c r="AV206" s="14" t="s">
        <v>82</v>
      </c>
      <c r="AW206" s="14" t="s">
        <v>29</v>
      </c>
      <c r="AX206" s="14" t="s">
        <v>30</v>
      </c>
      <c r="AY206" s="167" t="s">
        <v>131</v>
      </c>
    </row>
    <row r="207" spans="1:65" s="2" customFormat="1" ht="16.5" customHeight="1">
      <c r="A207" s="33"/>
      <c r="B207" s="144"/>
      <c r="C207" s="145">
        <v>24</v>
      </c>
      <c r="D207" s="145" t="s">
        <v>133</v>
      </c>
      <c r="E207" s="146" t="s">
        <v>3110</v>
      </c>
      <c r="F207" s="147" t="s">
        <v>3111</v>
      </c>
      <c r="G207" s="148" t="s">
        <v>73</v>
      </c>
      <c r="H207" s="149">
        <v>0</v>
      </c>
      <c r="I207" s="150"/>
      <c r="J207" s="151">
        <f>ROUND(I207*H207,2)</f>
        <v>0</v>
      </c>
      <c r="K207" s="147" t="s">
        <v>1</v>
      </c>
      <c r="L207" s="34"/>
      <c r="M207" s="152" t="s">
        <v>1</v>
      </c>
      <c r="N207" s="153" t="s">
        <v>38</v>
      </c>
      <c r="O207" s="59"/>
      <c r="P207" s="154">
        <f>O207*H207</f>
        <v>0</v>
      </c>
      <c r="Q207" s="154">
        <v>0</v>
      </c>
      <c r="R207" s="154">
        <f>Q207*H207</f>
        <v>0</v>
      </c>
      <c r="S207" s="154">
        <v>0</v>
      </c>
      <c r="T207" s="155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56" t="s">
        <v>138</v>
      </c>
      <c r="AT207" s="156" t="s">
        <v>133</v>
      </c>
      <c r="AU207" s="156" t="s">
        <v>82</v>
      </c>
      <c r="AY207" s="18" t="s">
        <v>131</v>
      </c>
      <c r="BE207" s="157">
        <f>IF(N207="základní",J207,0)</f>
        <v>0</v>
      </c>
      <c r="BF207" s="157">
        <f>IF(N207="snížená",J207,0)</f>
        <v>0</v>
      </c>
      <c r="BG207" s="157">
        <f>IF(N207="zákl. přenesená",J207,0)</f>
        <v>0</v>
      </c>
      <c r="BH207" s="157">
        <f>IF(N207="sníž. přenesená",J207,0)</f>
        <v>0</v>
      </c>
      <c r="BI207" s="157">
        <f>IF(N207="nulová",J207,0)</f>
        <v>0</v>
      </c>
      <c r="BJ207" s="18" t="s">
        <v>30</v>
      </c>
      <c r="BK207" s="157">
        <f>ROUND(I207*H207,2)</f>
        <v>0</v>
      </c>
      <c r="BL207" s="18" t="s">
        <v>138</v>
      </c>
      <c r="BM207" s="156" t="s">
        <v>3112</v>
      </c>
    </row>
    <row r="208" spans="1:65" s="13" customFormat="1">
      <c r="B208" s="158"/>
      <c r="D208" s="159" t="s">
        <v>140</v>
      </c>
      <c r="E208" s="160" t="s">
        <v>1</v>
      </c>
      <c r="F208" s="161" t="s">
        <v>3113</v>
      </c>
      <c r="H208" s="160" t="s">
        <v>1</v>
      </c>
      <c r="I208" s="162"/>
      <c r="L208" s="158"/>
      <c r="M208" s="163"/>
      <c r="N208" s="164"/>
      <c r="O208" s="164"/>
      <c r="P208" s="164"/>
      <c r="Q208" s="164"/>
      <c r="R208" s="164"/>
      <c r="S208" s="164"/>
      <c r="T208" s="165"/>
      <c r="AT208" s="160" t="s">
        <v>140</v>
      </c>
      <c r="AU208" s="160" t="s">
        <v>82</v>
      </c>
      <c r="AV208" s="13" t="s">
        <v>30</v>
      </c>
      <c r="AW208" s="13" t="s">
        <v>29</v>
      </c>
      <c r="AX208" s="13" t="s">
        <v>73</v>
      </c>
      <c r="AY208" s="160" t="s">
        <v>131</v>
      </c>
    </row>
    <row r="209" spans="1:65" s="13" customFormat="1">
      <c r="B209" s="158"/>
      <c r="D209" s="159" t="s">
        <v>140</v>
      </c>
      <c r="E209" s="160" t="s">
        <v>1</v>
      </c>
      <c r="F209" s="161" t="s">
        <v>3114</v>
      </c>
      <c r="H209" s="160" t="s">
        <v>1</v>
      </c>
      <c r="I209" s="162"/>
      <c r="L209" s="158"/>
      <c r="M209" s="163"/>
      <c r="N209" s="164"/>
      <c r="O209" s="164"/>
      <c r="P209" s="164"/>
      <c r="Q209" s="164"/>
      <c r="R209" s="164"/>
      <c r="S209" s="164"/>
      <c r="T209" s="165"/>
      <c r="AT209" s="160" t="s">
        <v>140</v>
      </c>
      <c r="AU209" s="160" t="s">
        <v>82</v>
      </c>
      <c r="AV209" s="13" t="s">
        <v>30</v>
      </c>
      <c r="AW209" s="13" t="s">
        <v>29</v>
      </c>
      <c r="AX209" s="13" t="s">
        <v>73</v>
      </c>
      <c r="AY209" s="160" t="s">
        <v>131</v>
      </c>
    </row>
    <row r="210" spans="1:65" s="14" customFormat="1">
      <c r="B210" s="166"/>
      <c r="D210" s="159" t="s">
        <v>140</v>
      </c>
      <c r="E210" s="167" t="s">
        <v>1</v>
      </c>
      <c r="F210" s="168" t="s">
        <v>73</v>
      </c>
      <c r="H210" s="169">
        <v>0</v>
      </c>
      <c r="I210" s="170"/>
      <c r="L210" s="166"/>
      <c r="M210" s="171"/>
      <c r="N210" s="172"/>
      <c r="O210" s="172"/>
      <c r="P210" s="172"/>
      <c r="Q210" s="172"/>
      <c r="R210" s="172"/>
      <c r="S210" s="172"/>
      <c r="T210" s="173"/>
      <c r="AT210" s="167" t="s">
        <v>140</v>
      </c>
      <c r="AU210" s="167" t="s">
        <v>82</v>
      </c>
      <c r="AV210" s="14" t="s">
        <v>82</v>
      </c>
      <c r="AW210" s="14" t="s">
        <v>29</v>
      </c>
      <c r="AX210" s="14" t="s">
        <v>30</v>
      </c>
      <c r="AY210" s="167" t="s">
        <v>131</v>
      </c>
    </row>
    <row r="211" spans="1:65" s="2" customFormat="1" ht="24.2" customHeight="1">
      <c r="A211" s="33"/>
      <c r="B211" s="144"/>
      <c r="C211" s="145">
        <v>25</v>
      </c>
      <c r="D211" s="145" t="s">
        <v>133</v>
      </c>
      <c r="E211" s="146" t="s">
        <v>3115</v>
      </c>
      <c r="F211" s="147" t="s">
        <v>3116</v>
      </c>
      <c r="G211" s="148" t="s">
        <v>862</v>
      </c>
      <c r="H211" s="149">
        <v>1</v>
      </c>
      <c r="I211" s="150"/>
      <c r="J211" s="151">
        <f>ROUND(I211*H211,2)</f>
        <v>0</v>
      </c>
      <c r="K211" s="147" t="s">
        <v>1</v>
      </c>
      <c r="L211" s="34"/>
      <c r="M211" s="152" t="s">
        <v>1</v>
      </c>
      <c r="N211" s="153" t="s">
        <v>38</v>
      </c>
      <c r="O211" s="59"/>
      <c r="P211" s="154">
        <f>O211*H211</f>
        <v>0</v>
      </c>
      <c r="Q211" s="154">
        <v>0</v>
      </c>
      <c r="R211" s="154">
        <f>Q211*H211</f>
        <v>0</v>
      </c>
      <c r="S211" s="154">
        <v>0</v>
      </c>
      <c r="T211" s="155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56" t="s">
        <v>138</v>
      </c>
      <c r="AT211" s="156" t="s">
        <v>133</v>
      </c>
      <c r="AU211" s="156" t="s">
        <v>82</v>
      </c>
      <c r="AY211" s="18" t="s">
        <v>131</v>
      </c>
      <c r="BE211" s="157">
        <f>IF(N211="základní",J211,0)</f>
        <v>0</v>
      </c>
      <c r="BF211" s="157">
        <f>IF(N211="snížená",J211,0)</f>
        <v>0</v>
      </c>
      <c r="BG211" s="157">
        <f>IF(N211="zákl. přenesená",J211,0)</f>
        <v>0</v>
      </c>
      <c r="BH211" s="157">
        <f>IF(N211="sníž. přenesená",J211,0)</f>
        <v>0</v>
      </c>
      <c r="BI211" s="157">
        <f>IF(N211="nulová",J211,0)</f>
        <v>0</v>
      </c>
      <c r="BJ211" s="18" t="s">
        <v>30</v>
      </c>
      <c r="BK211" s="157">
        <f>ROUND(I211*H211,2)</f>
        <v>0</v>
      </c>
      <c r="BL211" s="18" t="s">
        <v>138</v>
      </c>
      <c r="BM211" s="156" t="s">
        <v>3117</v>
      </c>
    </row>
    <row r="212" spans="1:65" s="14" customFormat="1">
      <c r="B212" s="166"/>
      <c r="D212" s="159" t="s">
        <v>140</v>
      </c>
      <c r="E212" s="167" t="s">
        <v>1</v>
      </c>
      <c r="F212" s="168" t="s">
        <v>30</v>
      </c>
      <c r="H212" s="169">
        <v>1</v>
      </c>
      <c r="I212" s="170"/>
      <c r="L212" s="166"/>
      <c r="M212" s="171"/>
      <c r="N212" s="172"/>
      <c r="O212" s="172"/>
      <c r="P212" s="172"/>
      <c r="Q212" s="172"/>
      <c r="R212" s="172"/>
      <c r="S212" s="172"/>
      <c r="T212" s="173"/>
      <c r="AT212" s="167" t="s">
        <v>140</v>
      </c>
      <c r="AU212" s="167" t="s">
        <v>82</v>
      </c>
      <c r="AV212" s="14" t="s">
        <v>82</v>
      </c>
      <c r="AW212" s="14" t="s">
        <v>29</v>
      </c>
      <c r="AX212" s="14" t="s">
        <v>30</v>
      </c>
      <c r="AY212" s="167" t="s">
        <v>131</v>
      </c>
    </row>
    <row r="213" spans="1:65" s="2" customFormat="1" ht="16.5" customHeight="1">
      <c r="A213" s="33"/>
      <c r="B213" s="144"/>
      <c r="C213" s="145">
        <v>26</v>
      </c>
      <c r="D213" s="145" t="s">
        <v>133</v>
      </c>
      <c r="E213" s="146" t="s">
        <v>3118</v>
      </c>
      <c r="F213" s="147" t="s">
        <v>3119</v>
      </c>
      <c r="G213" s="148" t="s">
        <v>862</v>
      </c>
      <c r="H213" s="149">
        <v>1</v>
      </c>
      <c r="I213" s="150"/>
      <c r="J213" s="151">
        <f>ROUND(I213*H213,2)</f>
        <v>0</v>
      </c>
      <c r="K213" s="147" t="s">
        <v>1</v>
      </c>
      <c r="L213" s="34"/>
      <c r="M213" s="152" t="s">
        <v>1</v>
      </c>
      <c r="N213" s="153" t="s">
        <v>38</v>
      </c>
      <c r="O213" s="59"/>
      <c r="P213" s="154">
        <f>O213*H213</f>
        <v>0</v>
      </c>
      <c r="Q213" s="154">
        <v>0</v>
      </c>
      <c r="R213" s="154">
        <f>Q213*H213</f>
        <v>0</v>
      </c>
      <c r="S213" s="154">
        <v>0</v>
      </c>
      <c r="T213" s="155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56" t="s">
        <v>138</v>
      </c>
      <c r="AT213" s="156" t="s">
        <v>133</v>
      </c>
      <c r="AU213" s="156" t="s">
        <v>82</v>
      </c>
      <c r="AY213" s="18" t="s">
        <v>131</v>
      </c>
      <c r="BE213" s="157">
        <f>IF(N213="základní",J213,0)</f>
        <v>0</v>
      </c>
      <c r="BF213" s="157">
        <f>IF(N213="snížená",J213,0)</f>
        <v>0</v>
      </c>
      <c r="BG213" s="157">
        <f>IF(N213="zákl. přenesená",J213,0)</f>
        <v>0</v>
      </c>
      <c r="BH213" s="157">
        <f>IF(N213="sníž. přenesená",J213,0)</f>
        <v>0</v>
      </c>
      <c r="BI213" s="157">
        <f>IF(N213="nulová",J213,0)</f>
        <v>0</v>
      </c>
      <c r="BJ213" s="18" t="s">
        <v>30</v>
      </c>
      <c r="BK213" s="157">
        <f>ROUND(I213*H213,2)</f>
        <v>0</v>
      </c>
      <c r="BL213" s="18" t="s">
        <v>138</v>
      </c>
      <c r="BM213" s="156" t="s">
        <v>3120</v>
      </c>
    </row>
    <row r="214" spans="1:65" s="14" customFormat="1">
      <c r="B214" s="166"/>
      <c r="D214" s="159" t="s">
        <v>140</v>
      </c>
      <c r="E214" s="167" t="s">
        <v>1</v>
      </c>
      <c r="F214" s="168" t="s">
        <v>30</v>
      </c>
      <c r="H214" s="169">
        <v>1</v>
      </c>
      <c r="I214" s="170"/>
      <c r="L214" s="166"/>
      <c r="M214" s="205"/>
      <c r="N214" s="206"/>
      <c r="O214" s="206"/>
      <c r="P214" s="206"/>
      <c r="Q214" s="206"/>
      <c r="R214" s="206"/>
      <c r="S214" s="206"/>
      <c r="T214" s="207"/>
      <c r="AT214" s="167" t="s">
        <v>140</v>
      </c>
      <c r="AU214" s="167" t="s">
        <v>82</v>
      </c>
      <c r="AV214" s="14" t="s">
        <v>82</v>
      </c>
      <c r="AW214" s="14" t="s">
        <v>29</v>
      </c>
      <c r="AX214" s="14" t="s">
        <v>30</v>
      </c>
      <c r="AY214" s="167" t="s">
        <v>131</v>
      </c>
    </row>
    <row r="215" spans="1:65" s="2" customFormat="1" ht="6.95" customHeight="1">
      <c r="A215" s="33"/>
      <c r="B215" s="48"/>
      <c r="C215" s="49"/>
      <c r="D215" s="49"/>
      <c r="E215" s="49"/>
      <c r="F215" s="49"/>
      <c r="G215" s="49"/>
      <c r="H215" s="49"/>
      <c r="I215" s="49"/>
      <c r="J215" s="49"/>
      <c r="K215" s="49"/>
      <c r="L215" s="34"/>
      <c r="M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</row>
  </sheetData>
  <autoFilter ref="C117:K214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SO031 - Rekonstrukce jedn...</vt:lpstr>
      <vt:lpstr>SO032 - Jednotná přípojka</vt:lpstr>
      <vt:lpstr>SO301 - Hlavní sběrač</vt:lpstr>
      <vt:lpstr>SO302 - Domovní přípojky</vt:lpstr>
      <vt:lpstr>SO303 - Přepojení pro Cha...</vt:lpstr>
      <vt:lpstr>SO351 - Přeložka vodovodu</vt:lpstr>
      <vt:lpstr>SO90 - Ostatní rozpočtové...</vt:lpstr>
      <vt:lpstr>'Rekapitulace stavby'!Názvy_tisku</vt:lpstr>
      <vt:lpstr>'SO031 - Rekonstrukce jedn...'!Názvy_tisku</vt:lpstr>
      <vt:lpstr>'SO032 - Jednotná přípojka'!Názvy_tisku</vt:lpstr>
      <vt:lpstr>'SO301 - Hlavní sběrač'!Názvy_tisku</vt:lpstr>
      <vt:lpstr>'SO302 - Domovní přípojky'!Názvy_tisku</vt:lpstr>
      <vt:lpstr>'SO303 - Přepojení pro Cha...'!Názvy_tisku</vt:lpstr>
      <vt:lpstr>'SO351 - Přeložka vodovodu'!Názvy_tisku</vt:lpstr>
      <vt:lpstr>'SO90 - Ostatní rozpočtové...'!Názvy_tisku</vt:lpstr>
      <vt:lpstr>'Rekapitulace stavby'!Oblast_tisku</vt:lpstr>
      <vt:lpstr>'SO031 - Rekonstrukce jedn...'!Oblast_tisku</vt:lpstr>
      <vt:lpstr>'SO032 - Jednotná přípojka'!Oblast_tisku</vt:lpstr>
      <vt:lpstr>'SO301 - Hlavní sběrač'!Oblast_tisku</vt:lpstr>
      <vt:lpstr>'SO302 - Domovní přípojky'!Oblast_tisku</vt:lpstr>
      <vt:lpstr>'SO303 - Přepojení pro Cha...'!Oblast_tisku</vt:lpstr>
      <vt:lpstr>'SO351 - Přeložka vodovodu'!Oblast_tisku</vt:lpstr>
      <vt:lpstr>'SO90 - Ostatní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dcterms:created xsi:type="dcterms:W3CDTF">2023-11-06T14:56:40Z</dcterms:created>
  <dcterms:modified xsi:type="dcterms:W3CDTF">2023-11-08T12:02:21Z</dcterms:modified>
</cp:coreProperties>
</file>